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74B0084E-C5D0-5F44-B688-5D156721CCD5}" xr6:coauthVersionLast="47" xr6:coauthVersionMax="47" xr10:uidLastSave="{00000000-0000-0000-0000-000000000000}"/>
  <bookViews>
    <workbookView xWindow="3020" yWindow="1860" windowWidth="25800" windowHeight="18880" xr2:uid="{B8299F2D-33B8-E148-B485-6429887DEB23}"/>
  </bookViews>
  <sheets>
    <sheet name="Inventories" sheetId="1" r:id="rId1"/>
    <sheet name="Parameters" sheetId="2" r:id="rId2"/>
  </sheets>
  <definedNames>
    <definedName name="_xlnm._FilterDatabase" localSheetId="0" hidden="1">Inventories!$A$1:$O$4689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56" i="1" l="1"/>
  <c r="B1089" i="1" s="1"/>
  <c r="B1057" i="1"/>
  <c r="B1091" i="1" s="1"/>
  <c r="B967" i="1"/>
  <c r="B1001" i="1" s="1"/>
  <c r="B966" i="1"/>
  <c r="B999" i="1" s="1"/>
  <c r="B877" i="1"/>
  <c r="B911" i="1" s="1"/>
  <c r="B876" i="1"/>
  <c r="B909" i="1" s="1"/>
  <c r="B787" i="1"/>
  <c r="B786" i="1"/>
  <c r="B697" i="1"/>
  <c r="B696" i="1"/>
  <c r="B3669" i="1"/>
  <c r="B3670" i="1"/>
  <c r="B3759" i="1"/>
  <c r="B3794" i="1" s="1"/>
  <c r="B3758" i="1"/>
  <c r="B3792" i="1" s="1"/>
  <c r="B3847" i="1"/>
  <c r="B3881" i="1" s="1"/>
  <c r="B3848" i="1"/>
  <c r="B3883" i="1" s="1"/>
  <c r="B3937" i="1"/>
  <c r="B3936" i="1"/>
  <c r="AL15" i="2"/>
  <c r="AL14" i="2"/>
  <c r="AL13" i="2"/>
  <c r="B892" i="1"/>
  <c r="B488" i="1"/>
  <c r="B3167" i="1"/>
  <c r="B3128" i="1"/>
  <c r="B3089" i="1"/>
  <c r="B3085" i="1"/>
  <c r="B3124" i="1"/>
  <c r="B3163" i="1"/>
  <c r="G3162" i="1"/>
  <c r="E3162" i="1"/>
  <c r="C3162" i="1"/>
  <c r="A3162" i="1"/>
  <c r="G3123" i="1"/>
  <c r="E3123" i="1"/>
  <c r="C3123" i="1"/>
  <c r="A3123" i="1"/>
  <c r="G3084" i="1"/>
  <c r="E3084" i="1"/>
  <c r="C3084" i="1"/>
  <c r="A3084" i="1"/>
  <c r="B478" i="1"/>
  <c r="B479" i="1"/>
  <c r="E477" i="1"/>
  <c r="C477" i="1"/>
  <c r="A477" i="1"/>
  <c r="B2825" i="1"/>
  <c r="B2790" i="1"/>
  <c r="B2789" i="1"/>
  <c r="B2786" i="1"/>
  <c r="G2785" i="1"/>
  <c r="E2785" i="1"/>
  <c r="C2785" i="1"/>
  <c r="A2785" i="1"/>
  <c r="B2829" i="1"/>
  <c r="B2828" i="1"/>
  <c r="G2824" i="1"/>
  <c r="E2824" i="1"/>
  <c r="C2824" i="1"/>
  <c r="A2824" i="1"/>
  <c r="B2751" i="1"/>
  <c r="B2750" i="1"/>
  <c r="B2747" i="1"/>
  <c r="G2746" i="1"/>
  <c r="E2746" i="1"/>
  <c r="C2746" i="1"/>
  <c r="A2746" i="1"/>
  <c r="B883" i="1"/>
  <c r="A700" i="1"/>
  <c r="A790" i="1"/>
  <c r="A880" i="1"/>
  <c r="L882" i="1"/>
  <c r="K882" i="1"/>
  <c r="B882" i="1"/>
  <c r="J882" i="1" s="1"/>
  <c r="L881" i="1"/>
  <c r="K881" i="1"/>
  <c r="B881" i="1"/>
  <c r="J881" i="1" s="1"/>
  <c r="B4312" i="1"/>
  <c r="B4326" i="1" s="1"/>
  <c r="G4311" i="1"/>
  <c r="E4311" i="1"/>
  <c r="C4311" i="1"/>
  <c r="A4311" i="1"/>
  <c r="B4308" i="1"/>
  <c r="B4347" i="1" s="1"/>
  <c r="B4307" i="1"/>
  <c r="B4345" i="1" s="1"/>
  <c r="B4306" i="1"/>
  <c r="B4305" i="1"/>
  <c r="B4304" i="1"/>
  <c r="B4303" i="1"/>
  <c r="B4302" i="1"/>
  <c r="B4301" i="1"/>
  <c r="B4300" i="1"/>
  <c r="B4299" i="1"/>
  <c r="B4298" i="1"/>
  <c r="B4297" i="1"/>
  <c r="B4296" i="1"/>
  <c r="B4295" i="1"/>
  <c r="B4294" i="1"/>
  <c r="B4293" i="1"/>
  <c r="B4292" i="1"/>
  <c r="B4291" i="1"/>
  <c r="B4290" i="1"/>
  <c r="B4289" i="1"/>
  <c r="B4288" i="1"/>
  <c r="B4287" i="1"/>
  <c r="B4286" i="1"/>
  <c r="B4285" i="1"/>
  <c r="B4284" i="1"/>
  <c r="B4283" i="1"/>
  <c r="B4282" i="1"/>
  <c r="B4281" i="1"/>
  <c r="B4280" i="1"/>
  <c r="B4279" i="1"/>
  <c r="B4278" i="1"/>
  <c r="B4277" i="1"/>
  <c r="B4276" i="1"/>
  <c r="B4275" i="1"/>
  <c r="B4274" i="1"/>
  <c r="B4273" i="1"/>
  <c r="B4272" i="1"/>
  <c r="B4218" i="1"/>
  <c r="B4232" i="1" s="1"/>
  <c r="G4217" i="1"/>
  <c r="E4217" i="1"/>
  <c r="C4217" i="1"/>
  <c r="A4217" i="1"/>
  <c r="B4214" i="1"/>
  <c r="B4253" i="1" s="1"/>
  <c r="B4213" i="1"/>
  <c r="B4251" i="1" s="1"/>
  <c r="B4212" i="1"/>
  <c r="B4211" i="1"/>
  <c r="B4210" i="1"/>
  <c r="B4209" i="1"/>
  <c r="B4208" i="1"/>
  <c r="B4207" i="1"/>
  <c r="B4206" i="1"/>
  <c r="B4205" i="1"/>
  <c r="B4204" i="1"/>
  <c r="B4203" i="1"/>
  <c r="B4202" i="1"/>
  <c r="B4201" i="1"/>
  <c r="B4200" i="1"/>
  <c r="B4199" i="1"/>
  <c r="B4198" i="1"/>
  <c r="B4197" i="1"/>
  <c r="B4196" i="1"/>
  <c r="B4195" i="1"/>
  <c r="B4194" i="1"/>
  <c r="B4193" i="1"/>
  <c r="B4192" i="1"/>
  <c r="B4191" i="1"/>
  <c r="B4190" i="1"/>
  <c r="B4189" i="1"/>
  <c r="B4188" i="1"/>
  <c r="B4187" i="1"/>
  <c r="B4186" i="1"/>
  <c r="B4185" i="1"/>
  <c r="B4184" i="1"/>
  <c r="B4183" i="1"/>
  <c r="B4182" i="1"/>
  <c r="B4181" i="1"/>
  <c r="B4180" i="1"/>
  <c r="B4179" i="1"/>
  <c r="B4178" i="1"/>
  <c r="B4124" i="1"/>
  <c r="B4138" i="1" s="1"/>
  <c r="G4123" i="1"/>
  <c r="E4123" i="1"/>
  <c r="C4123" i="1"/>
  <c r="A4123" i="1"/>
  <c r="B4120" i="1"/>
  <c r="B4159" i="1" s="1"/>
  <c r="B4119" i="1"/>
  <c r="B4157" i="1" s="1"/>
  <c r="B4118" i="1"/>
  <c r="B4117" i="1"/>
  <c r="B4116" i="1"/>
  <c r="B4115" i="1"/>
  <c r="B4114" i="1"/>
  <c r="B4113" i="1"/>
  <c r="B4112" i="1"/>
  <c r="B4111" i="1"/>
  <c r="B4110" i="1"/>
  <c r="B4109" i="1"/>
  <c r="B4108" i="1"/>
  <c r="B4107" i="1"/>
  <c r="B4106" i="1"/>
  <c r="B4105" i="1"/>
  <c r="B4104" i="1"/>
  <c r="B4103" i="1"/>
  <c r="B4102" i="1"/>
  <c r="B4101" i="1"/>
  <c r="B4100" i="1"/>
  <c r="B4099" i="1"/>
  <c r="B4098" i="1"/>
  <c r="B4097" i="1"/>
  <c r="B4096" i="1"/>
  <c r="B4095" i="1"/>
  <c r="B4094" i="1"/>
  <c r="B4093" i="1"/>
  <c r="B4092" i="1"/>
  <c r="B4091" i="1"/>
  <c r="B4090" i="1"/>
  <c r="B4089" i="1"/>
  <c r="B4088" i="1"/>
  <c r="B4087" i="1"/>
  <c r="B4086" i="1"/>
  <c r="B4085" i="1"/>
  <c r="B4084" i="1"/>
  <c r="B2017" i="1"/>
  <c r="B2021" i="1" s="1"/>
  <c r="G2016" i="1"/>
  <c r="E2016" i="1"/>
  <c r="A2016" i="1"/>
  <c r="B2013" i="1"/>
  <c r="B2030" i="1" s="1"/>
  <c r="B2012" i="1"/>
  <c r="B2029" i="1" s="1"/>
  <c r="B2011" i="1"/>
  <c r="B2010" i="1"/>
  <c r="B2009" i="1"/>
  <c r="B2008" i="1"/>
  <c r="B2007" i="1"/>
  <c r="B2006" i="1"/>
  <c r="B2005" i="1"/>
  <c r="B2004" i="1"/>
  <c r="B2003" i="1"/>
  <c r="B2002" i="1"/>
  <c r="B2001" i="1"/>
  <c r="B2000" i="1"/>
  <c r="B1999" i="1"/>
  <c r="B1998" i="1"/>
  <c r="B1997" i="1"/>
  <c r="B1945" i="1"/>
  <c r="B1949" i="1" s="1"/>
  <c r="G1944" i="1"/>
  <c r="E1944" i="1"/>
  <c r="A1944" i="1"/>
  <c r="B1941" i="1"/>
  <c r="B1958" i="1" s="1"/>
  <c r="B1940" i="1"/>
  <c r="B1957" i="1" s="1"/>
  <c r="B1939" i="1"/>
  <c r="B1938" i="1"/>
  <c r="B1937" i="1"/>
  <c r="B1936" i="1"/>
  <c r="B1935" i="1"/>
  <c r="B1934" i="1"/>
  <c r="B1933" i="1"/>
  <c r="B1932" i="1"/>
  <c r="B1931" i="1"/>
  <c r="B1930" i="1"/>
  <c r="B1929" i="1"/>
  <c r="B1928" i="1"/>
  <c r="B1927" i="1"/>
  <c r="B1926" i="1"/>
  <c r="B1925" i="1"/>
  <c r="B1873" i="1"/>
  <c r="B1877" i="1" s="1"/>
  <c r="G1872" i="1"/>
  <c r="E1872" i="1"/>
  <c r="A1872" i="1"/>
  <c r="B1869" i="1"/>
  <c r="B1886" i="1" s="1"/>
  <c r="B1868" i="1"/>
  <c r="B1885" i="1" s="1"/>
  <c r="B1867" i="1"/>
  <c r="B1866" i="1"/>
  <c r="B1865" i="1"/>
  <c r="B1864" i="1"/>
  <c r="B1863" i="1"/>
  <c r="B1862" i="1"/>
  <c r="B1861" i="1"/>
  <c r="B1860" i="1"/>
  <c r="B1859" i="1"/>
  <c r="B1858" i="1"/>
  <c r="B1857" i="1"/>
  <c r="B1856" i="1"/>
  <c r="B1855" i="1"/>
  <c r="B1854" i="1"/>
  <c r="B1853" i="1"/>
  <c r="B34" i="1"/>
  <c r="G33" i="1"/>
  <c r="E33" i="1"/>
  <c r="C33" i="1"/>
  <c r="A33" i="1"/>
  <c r="A101" i="1"/>
  <c r="C101" i="1"/>
  <c r="E101" i="1"/>
  <c r="G101" i="1"/>
  <c r="B105" i="1"/>
  <c r="G44" i="1"/>
  <c r="E44" i="1"/>
  <c r="C44" i="1"/>
  <c r="A44" i="1"/>
  <c r="B386" i="1"/>
  <c r="A386" i="1"/>
  <c r="G385" i="1"/>
  <c r="E385" i="1"/>
  <c r="C385" i="1"/>
  <c r="A385" i="1"/>
  <c r="B374" i="1"/>
  <c r="B364" i="1"/>
  <c r="A363" i="1"/>
  <c r="A330" i="1"/>
  <c r="A297" i="1"/>
  <c r="B353" i="1"/>
  <c r="A353" i="1"/>
  <c r="G352" i="1"/>
  <c r="E352" i="1"/>
  <c r="C352" i="1"/>
  <c r="A352" i="1"/>
  <c r="B341" i="1"/>
  <c r="B331" i="1"/>
  <c r="B320" i="1"/>
  <c r="A320" i="1"/>
  <c r="G319" i="1"/>
  <c r="E319" i="1"/>
  <c r="C319" i="1"/>
  <c r="A319" i="1"/>
  <c r="B308" i="1"/>
  <c r="B298" i="1"/>
  <c r="B305" i="1" s="1"/>
  <c r="B3446" i="1"/>
  <c r="B3450" i="1" s="1"/>
  <c r="G3445" i="1"/>
  <c r="E3445" i="1"/>
  <c r="C3445" i="1"/>
  <c r="A3445" i="1"/>
  <c r="B3854" i="1"/>
  <c r="J3854" i="1" s="1"/>
  <c r="L3853" i="1"/>
  <c r="K3853" i="1"/>
  <c r="B3853" i="1"/>
  <c r="J3853" i="1" s="1"/>
  <c r="B3852" i="1"/>
  <c r="B3864" i="1" s="1"/>
  <c r="G3851" i="1"/>
  <c r="E3851" i="1"/>
  <c r="C3851" i="1"/>
  <c r="A3851" i="1"/>
  <c r="B3514" i="1"/>
  <c r="B3518" i="1" s="1"/>
  <c r="G3513" i="1"/>
  <c r="E3513" i="1"/>
  <c r="C3513" i="1"/>
  <c r="A3513" i="1"/>
  <c r="B1063" i="1"/>
  <c r="B1072" i="1" s="1"/>
  <c r="L1062" i="1"/>
  <c r="K1062" i="1"/>
  <c r="B1062" i="1"/>
  <c r="J1062" i="1" s="1"/>
  <c r="L1061" i="1"/>
  <c r="K1061" i="1"/>
  <c r="B1061" i="1"/>
  <c r="J1061" i="1" s="1"/>
  <c r="A1060" i="1"/>
  <c r="B571" i="1"/>
  <c r="B570" i="1"/>
  <c r="B580" i="1" s="1"/>
  <c r="E569" i="1"/>
  <c r="C569" i="1"/>
  <c r="A569" i="1"/>
  <c r="B433" i="1"/>
  <c r="B432" i="1"/>
  <c r="B442" i="1" s="1"/>
  <c r="E431" i="1"/>
  <c r="C431" i="1"/>
  <c r="A431" i="1"/>
  <c r="B3763" i="1"/>
  <c r="B3775" i="1" s="1"/>
  <c r="G3762" i="1"/>
  <c r="E3762" i="1"/>
  <c r="C3762" i="1"/>
  <c r="A3762" i="1"/>
  <c r="L3764" i="1"/>
  <c r="B3480" i="1"/>
  <c r="B3484" i="1" s="1"/>
  <c r="G3479" i="1"/>
  <c r="E3479" i="1"/>
  <c r="C3479" i="1"/>
  <c r="A3479" i="1"/>
  <c r="A970" i="1"/>
  <c r="B973" i="1"/>
  <c r="B982" i="1" s="1"/>
  <c r="B525" i="1"/>
  <c r="B524" i="1"/>
  <c r="B534" i="1" s="1"/>
  <c r="E523" i="1"/>
  <c r="C523" i="1"/>
  <c r="A523" i="1"/>
  <c r="B4314" i="1" l="1"/>
  <c r="L4313" i="1"/>
  <c r="K4313" i="1"/>
  <c r="B4313" i="1"/>
  <c r="J4313" i="1" s="1"/>
  <c r="B4220" i="1"/>
  <c r="L4219" i="1"/>
  <c r="K4219" i="1"/>
  <c r="B4219" i="1"/>
  <c r="J4219" i="1" s="1"/>
  <c r="B4126" i="1"/>
  <c r="L4125" i="1"/>
  <c r="K4125" i="1"/>
  <c r="B4125" i="1"/>
  <c r="J4125" i="1" s="1"/>
  <c r="K2018" i="1"/>
  <c r="J2018" i="1"/>
  <c r="B2018" i="1"/>
  <c r="L2018" i="1" s="1"/>
  <c r="K1946" i="1"/>
  <c r="J1946" i="1"/>
  <c r="B1946" i="1"/>
  <c r="L1946" i="1" s="1"/>
  <c r="B2020" i="1"/>
  <c r="L2020" i="1" s="1"/>
  <c r="B2019" i="1"/>
  <c r="L2019" i="1" s="1"/>
  <c r="B1874" i="1"/>
  <c r="L1874" i="1" s="1"/>
  <c r="J1874" i="1"/>
  <c r="K1874" i="1"/>
  <c r="B1948" i="1"/>
  <c r="L1948" i="1" s="1"/>
  <c r="B1947" i="1"/>
  <c r="L1947" i="1" s="1"/>
  <c r="B1876" i="1"/>
  <c r="L1876" i="1" s="1"/>
  <c r="B1875" i="1"/>
  <c r="L1875" i="1" s="1"/>
  <c r="B372" i="1"/>
  <c r="B371" i="1"/>
  <c r="B338" i="1"/>
  <c r="B339" i="1"/>
  <c r="B306" i="1"/>
  <c r="B3855" i="1"/>
  <c r="J3855" i="1" s="1"/>
  <c r="K3854" i="1"/>
  <c r="K3855" i="1" s="1"/>
  <c r="L3854" i="1"/>
  <c r="L3855" i="1" s="1"/>
  <c r="K3764" i="1"/>
  <c r="B3765" i="1"/>
  <c r="B3764" i="1"/>
  <c r="J3764" i="1" s="1"/>
  <c r="B971" i="1"/>
  <c r="J971" i="1" s="1"/>
  <c r="L972" i="1"/>
  <c r="B972" i="1"/>
  <c r="J972" i="1" s="1"/>
  <c r="K971" i="1"/>
  <c r="L971" i="1"/>
  <c r="K972" i="1"/>
  <c r="J4314" i="1" l="1"/>
  <c r="B4315" i="1"/>
  <c r="J4315" i="1" s="1"/>
  <c r="B4221" i="1"/>
  <c r="J4221" i="1" s="1"/>
  <c r="J4220" i="1"/>
  <c r="J4126" i="1"/>
  <c r="B4127" i="1"/>
  <c r="J4127" i="1" s="1"/>
  <c r="J3765" i="1"/>
  <c r="B3766" i="1"/>
  <c r="J3766" i="1" s="1"/>
  <c r="J2019" i="1"/>
  <c r="J2020" i="1" s="1"/>
  <c r="K2019" i="1"/>
  <c r="K2020" i="1" s="1"/>
  <c r="J1947" i="1"/>
  <c r="J1948" i="1" s="1"/>
  <c r="K1947" i="1"/>
  <c r="K1948" i="1" s="1"/>
  <c r="J1875" i="1"/>
  <c r="J1876" i="1" s="1"/>
  <c r="K1875" i="1"/>
  <c r="K1876" i="1" s="1"/>
  <c r="B3207" i="1"/>
  <c r="B3206" i="1"/>
  <c r="K4314" i="1" l="1"/>
  <c r="K4315" i="1" s="1"/>
  <c r="L4314" i="1"/>
  <c r="L4315" i="1" s="1"/>
  <c r="K4220" i="1"/>
  <c r="K4221" i="1" s="1"/>
  <c r="L4220" i="1"/>
  <c r="L4221" i="1" s="1"/>
  <c r="K3765" i="1"/>
  <c r="K3766" i="1" s="1"/>
  <c r="L3765" i="1"/>
  <c r="L3766" i="1" s="1"/>
  <c r="K4126" i="1"/>
  <c r="K4127" i="1" s="1"/>
  <c r="L4126" i="1"/>
  <c r="L4127" i="1" s="1"/>
  <c r="B276" i="1"/>
  <c r="G275" i="1"/>
  <c r="E275" i="1"/>
  <c r="C275" i="1"/>
  <c r="A275" i="1"/>
  <c r="B3304" i="1"/>
  <c r="B3308" i="1" s="1"/>
  <c r="B3255" i="1"/>
  <c r="B3046" i="1" l="1"/>
  <c r="G3045" i="1"/>
  <c r="E3045" i="1"/>
  <c r="C3045" i="1"/>
  <c r="A3045" i="1"/>
  <c r="B3066" i="1" l="1"/>
  <c r="B3065" i="1"/>
  <c r="B3050" i="1"/>
  <c r="B3281" i="1"/>
  <c r="B3280" i="1"/>
  <c r="B3279" i="1"/>
  <c r="B3300" i="1"/>
  <c r="B3299" i="1"/>
  <c r="B3298" i="1"/>
  <c r="B3297" i="1"/>
  <c r="B3296" i="1"/>
  <c r="B3295" i="1"/>
  <c r="B3294" i="1"/>
  <c r="B3293" i="1"/>
  <c r="B3292" i="1"/>
  <c r="B3291" i="1"/>
  <c r="B3290" i="1"/>
  <c r="B3289" i="1"/>
  <c r="B3288" i="1"/>
  <c r="B3287" i="1"/>
  <c r="B3286" i="1"/>
  <c r="B3285" i="1"/>
  <c r="B3284" i="1"/>
  <c r="B3283" i="1"/>
  <c r="B3282" i="1"/>
  <c r="B3278" i="1"/>
  <c r="B3277" i="1"/>
  <c r="B3276" i="1"/>
  <c r="B3275" i="1"/>
  <c r="B3274" i="1"/>
  <c r="B3273" i="1"/>
  <c r="B3272" i="1"/>
  <c r="B3271" i="1"/>
  <c r="B3270" i="1"/>
  <c r="B3269" i="1"/>
  <c r="B3268" i="1"/>
  <c r="B3267" i="1"/>
  <c r="B3266" i="1"/>
  <c r="B3265" i="1"/>
  <c r="B3264" i="1"/>
  <c r="A3254" i="1"/>
  <c r="B3251" i="1"/>
  <c r="B3250" i="1"/>
  <c r="B3249" i="1"/>
  <c r="B3248" i="1"/>
  <c r="B3247" i="1"/>
  <c r="B3246" i="1"/>
  <c r="B3245" i="1"/>
  <c r="B3244" i="1"/>
  <c r="B3243" i="1"/>
  <c r="B3242" i="1"/>
  <c r="B3241" i="1"/>
  <c r="B3240" i="1"/>
  <c r="B3239" i="1"/>
  <c r="B3238" i="1"/>
  <c r="B3237" i="1"/>
  <c r="B3236" i="1"/>
  <c r="B3235" i="1"/>
  <c r="B3234" i="1"/>
  <c r="B3233" i="1"/>
  <c r="B3232" i="1"/>
  <c r="B3231" i="1"/>
  <c r="B3230" i="1"/>
  <c r="B3229" i="1"/>
  <c r="B3228" i="1"/>
  <c r="B3227" i="1"/>
  <c r="B3226" i="1"/>
  <c r="B3225" i="1"/>
  <c r="B3224" i="1"/>
  <c r="B3223" i="1"/>
  <c r="B3222" i="1"/>
  <c r="B3221" i="1"/>
  <c r="B3220" i="1"/>
  <c r="B3219" i="1"/>
  <c r="B3218" i="1"/>
  <c r="B3217" i="1"/>
  <c r="B3216" i="1"/>
  <c r="B3215" i="1"/>
  <c r="V58" i="2"/>
  <c r="U58" i="2"/>
  <c r="T58" i="2"/>
  <c r="AA58" i="2"/>
  <c r="AB58" i="2"/>
  <c r="Z58" i="2"/>
  <c r="S58" i="2"/>
  <c r="R58" i="2"/>
  <c r="Q58" i="2"/>
  <c r="J58" i="2"/>
  <c r="I58" i="2"/>
  <c r="H58" i="2"/>
  <c r="J59" i="2"/>
  <c r="I59" i="2"/>
  <c r="H59" i="2"/>
  <c r="G3303" i="1"/>
  <c r="E3303" i="1"/>
  <c r="C3303" i="1"/>
  <c r="A3303" i="1"/>
  <c r="G3254" i="1"/>
  <c r="E3254" i="1"/>
  <c r="C3254" i="1"/>
  <c r="B3320" i="1"/>
  <c r="B3319" i="1"/>
  <c r="B3322" i="1" s="1"/>
  <c r="G3318" i="1"/>
  <c r="E3318" i="1"/>
  <c r="C3318" i="1"/>
  <c r="A3318" i="1"/>
  <c r="J53" i="2"/>
  <c r="B2909" i="1" s="1"/>
  <c r="B2937" i="1"/>
  <c r="B2936" i="1"/>
  <c r="B2935" i="1"/>
  <c r="B2934" i="1"/>
  <c r="B2933" i="1"/>
  <c r="B2932" i="1"/>
  <c r="B2931" i="1"/>
  <c r="B2930" i="1"/>
  <c r="B2929" i="1"/>
  <c r="B2928" i="1"/>
  <c r="B2927" i="1"/>
  <c r="B2926" i="1"/>
  <c r="B2925" i="1"/>
  <c r="B2924" i="1"/>
  <c r="B2923" i="1"/>
  <c r="B2922" i="1"/>
  <c r="B2921" i="1"/>
  <c r="B2920" i="1"/>
  <c r="B2919" i="1"/>
  <c r="B2918" i="1"/>
  <c r="B2917" i="1"/>
  <c r="B2916" i="1"/>
  <c r="B2915" i="1"/>
  <c r="B2914" i="1"/>
  <c r="B2913" i="1"/>
  <c r="B2912" i="1"/>
  <c r="B2911" i="1"/>
  <c r="B2910" i="1"/>
  <c r="B2908" i="1"/>
  <c r="B2906" i="1"/>
  <c r="B2905" i="1"/>
  <c r="B2904" i="1"/>
  <c r="B2903" i="1"/>
  <c r="B2902" i="1"/>
  <c r="B2901" i="1"/>
  <c r="B2987" i="1"/>
  <c r="B2986" i="1"/>
  <c r="B2985" i="1"/>
  <c r="B2984" i="1"/>
  <c r="B2983" i="1"/>
  <c r="B2982" i="1"/>
  <c r="B2981" i="1"/>
  <c r="B2980" i="1"/>
  <c r="B2979" i="1"/>
  <c r="B2978" i="1"/>
  <c r="B2977" i="1"/>
  <c r="B2976" i="1"/>
  <c r="B2975" i="1"/>
  <c r="B2974" i="1"/>
  <c r="B2973" i="1"/>
  <c r="B2972" i="1"/>
  <c r="B2971" i="1"/>
  <c r="B2970" i="1"/>
  <c r="B2969" i="1"/>
  <c r="B2968" i="1"/>
  <c r="B2967" i="1"/>
  <c r="B2966" i="1"/>
  <c r="B2965" i="1"/>
  <c r="B2964" i="1"/>
  <c r="B2963" i="1"/>
  <c r="B2962" i="1"/>
  <c r="B2961" i="1"/>
  <c r="B2960" i="1"/>
  <c r="B2959" i="1"/>
  <c r="B2958" i="1"/>
  <c r="B2957" i="1"/>
  <c r="B2956" i="1"/>
  <c r="B2955" i="1"/>
  <c r="B2954" i="1"/>
  <c r="B2953" i="1"/>
  <c r="B2952" i="1"/>
  <c r="B2951" i="1"/>
  <c r="I53" i="2"/>
  <c r="H53" i="2"/>
  <c r="B2907" i="1" s="1"/>
  <c r="J52" i="2"/>
  <c r="I52" i="2"/>
  <c r="H52" i="2"/>
  <c r="J51" i="2"/>
  <c r="I51" i="2"/>
  <c r="H51" i="2"/>
  <c r="H50" i="2"/>
  <c r="I50" i="2"/>
  <c r="J50" i="2"/>
  <c r="B3305" i="1" l="1"/>
  <c r="J3305" i="1" s="1"/>
  <c r="B3307" i="1"/>
  <c r="J3307" i="1" s="1"/>
  <c r="L3305" i="1"/>
  <c r="K3307" i="1"/>
  <c r="L3307" i="1"/>
  <c r="K3305" i="1"/>
  <c r="B3306" i="1"/>
  <c r="J3306" i="1" s="1"/>
  <c r="K3306" i="1"/>
  <c r="L3306" i="1"/>
  <c r="K3256" i="1"/>
  <c r="B3256" i="1"/>
  <c r="J3256" i="1" s="1"/>
  <c r="L3256" i="1"/>
  <c r="B3321" i="1"/>
  <c r="B2942" i="1"/>
  <c r="J2942" i="1" s="1"/>
  <c r="K2942" i="1"/>
  <c r="L2942" i="1"/>
  <c r="K2992" i="1"/>
  <c r="B2992" i="1"/>
  <c r="J2992" i="1" s="1"/>
  <c r="L2992" i="1"/>
  <c r="B2941" i="1" l="1"/>
  <c r="B2991" i="1"/>
  <c r="G2990" i="1"/>
  <c r="E2990" i="1"/>
  <c r="C2990" i="1"/>
  <c r="A2990" i="1"/>
  <c r="G2940" i="1"/>
  <c r="E2940" i="1"/>
  <c r="C2940" i="1"/>
  <c r="A2940" i="1"/>
  <c r="B2626" i="1"/>
  <c r="B2645" i="1" s="1"/>
  <c r="B2625" i="1"/>
  <c r="B2647" i="1" s="1"/>
  <c r="B2624" i="1"/>
  <c r="B2623" i="1"/>
  <c r="B2622" i="1"/>
  <c r="B2621" i="1"/>
  <c r="B2620" i="1"/>
  <c r="B2619" i="1"/>
  <c r="B2618" i="1"/>
  <c r="B2617" i="1"/>
  <c r="B2616" i="1"/>
  <c r="B2615" i="1"/>
  <c r="B2614" i="1"/>
  <c r="B2613" i="1"/>
  <c r="B2612" i="1"/>
  <c r="B2611" i="1"/>
  <c r="B2610" i="1"/>
  <c r="B2609" i="1"/>
  <c r="B2608" i="1"/>
  <c r="B2607" i="1"/>
  <c r="B2606" i="1"/>
  <c r="B2605" i="1"/>
  <c r="B2604" i="1"/>
  <c r="B2603" i="1"/>
  <c r="B2602" i="1"/>
  <c r="B2601" i="1"/>
  <c r="B2600" i="1"/>
  <c r="B2599" i="1"/>
  <c r="B2598" i="1"/>
  <c r="B2597" i="1"/>
  <c r="B2596" i="1"/>
  <c r="B2595" i="1"/>
  <c r="B2594" i="1"/>
  <c r="B2593" i="1"/>
  <c r="B2592" i="1"/>
  <c r="B2591" i="1"/>
  <c r="B2590" i="1"/>
  <c r="B2549" i="1"/>
  <c r="B2568" i="1" s="1"/>
  <c r="B2548" i="1"/>
  <c r="B2570" i="1" s="1"/>
  <c r="B2547" i="1"/>
  <c r="B2546" i="1"/>
  <c r="B2545" i="1"/>
  <c r="B2544" i="1"/>
  <c r="B2543" i="1"/>
  <c r="B2542" i="1"/>
  <c r="B2541" i="1"/>
  <c r="B2540" i="1"/>
  <c r="B2539" i="1"/>
  <c r="B2538" i="1"/>
  <c r="B2537" i="1"/>
  <c r="B2536" i="1"/>
  <c r="B2535" i="1"/>
  <c r="B2534" i="1"/>
  <c r="B2533" i="1"/>
  <c r="B2532" i="1"/>
  <c r="B2531" i="1"/>
  <c r="B2530" i="1"/>
  <c r="B2529" i="1"/>
  <c r="B2528" i="1"/>
  <c r="B2527" i="1"/>
  <c r="B2526" i="1"/>
  <c r="B2525" i="1"/>
  <c r="B2524" i="1"/>
  <c r="B2523" i="1"/>
  <c r="B2522" i="1"/>
  <c r="B2521" i="1"/>
  <c r="B2520" i="1"/>
  <c r="B2519" i="1"/>
  <c r="B2518" i="1"/>
  <c r="B2517" i="1"/>
  <c r="B2516" i="1"/>
  <c r="B2515" i="1"/>
  <c r="B2514" i="1"/>
  <c r="B2513" i="1"/>
  <c r="B2471" i="1"/>
  <c r="B2490" i="1" s="1"/>
  <c r="B2470" i="1"/>
  <c r="B2492" i="1" s="1"/>
  <c r="B2469" i="1"/>
  <c r="B2468" i="1"/>
  <c r="B2467" i="1"/>
  <c r="B2466" i="1"/>
  <c r="B2465" i="1"/>
  <c r="B2464" i="1"/>
  <c r="B2463" i="1"/>
  <c r="B2462" i="1"/>
  <c r="B2461" i="1"/>
  <c r="B2460" i="1"/>
  <c r="B2459" i="1"/>
  <c r="B2458" i="1"/>
  <c r="B2457" i="1"/>
  <c r="B2456" i="1"/>
  <c r="B2455" i="1"/>
  <c r="B2454" i="1"/>
  <c r="B2453" i="1"/>
  <c r="B2452" i="1"/>
  <c r="B2451" i="1"/>
  <c r="B2450" i="1"/>
  <c r="B2449" i="1"/>
  <c r="B2448" i="1"/>
  <c r="B2447" i="1"/>
  <c r="B2446" i="1"/>
  <c r="B2445" i="1"/>
  <c r="B2444" i="1"/>
  <c r="B2443" i="1"/>
  <c r="B2442" i="1"/>
  <c r="B2441" i="1"/>
  <c r="B2440" i="1"/>
  <c r="B2439" i="1"/>
  <c r="B2438" i="1"/>
  <c r="B2437" i="1"/>
  <c r="B2436" i="1"/>
  <c r="B2435" i="1"/>
  <c r="B2413" i="1"/>
  <c r="B2412" i="1"/>
  <c r="B2411" i="1"/>
  <c r="B2410" i="1"/>
  <c r="B2409" i="1"/>
  <c r="B2408" i="1"/>
  <c r="B2407" i="1"/>
  <c r="B2406" i="1"/>
  <c r="B2405" i="1"/>
  <c r="B2404" i="1"/>
  <c r="B2403" i="1"/>
  <c r="B2402" i="1"/>
  <c r="B2401" i="1"/>
  <c r="B2400" i="1"/>
  <c r="B2399" i="1"/>
  <c r="B2398" i="1"/>
  <c r="B2397" i="1"/>
  <c r="B2396" i="1"/>
  <c r="B2395" i="1"/>
  <c r="B2394" i="1"/>
  <c r="B2393" i="1"/>
  <c r="B2392" i="1"/>
  <c r="B2391" i="1"/>
  <c r="B2390" i="1"/>
  <c r="B2389" i="1"/>
  <c r="B2388" i="1"/>
  <c r="B2387" i="1"/>
  <c r="B2386" i="1"/>
  <c r="B2385" i="1"/>
  <c r="B2384" i="1"/>
  <c r="B2383" i="1"/>
  <c r="B2382" i="1"/>
  <c r="B2381" i="1"/>
  <c r="B2380" i="1"/>
  <c r="B2379" i="1"/>
  <c r="B2378" i="1"/>
  <c r="B2377" i="1"/>
  <c r="B2357" i="1"/>
  <c r="B2356" i="1"/>
  <c r="B2355" i="1"/>
  <c r="B2354" i="1"/>
  <c r="B2353" i="1"/>
  <c r="B2352" i="1"/>
  <c r="B2351" i="1"/>
  <c r="B2350" i="1"/>
  <c r="B2349" i="1"/>
  <c r="B2348" i="1"/>
  <c r="B2347" i="1"/>
  <c r="B2346" i="1"/>
  <c r="B2345" i="1"/>
  <c r="B2344" i="1"/>
  <c r="B2343" i="1"/>
  <c r="B2342" i="1"/>
  <c r="B2341" i="1"/>
  <c r="B2340" i="1"/>
  <c r="B2339" i="1"/>
  <c r="B2338" i="1"/>
  <c r="B2337" i="1"/>
  <c r="B2336" i="1"/>
  <c r="B2335" i="1"/>
  <c r="B2334" i="1"/>
  <c r="B2333" i="1"/>
  <c r="B2332" i="1"/>
  <c r="B2331" i="1"/>
  <c r="B2330" i="1"/>
  <c r="B2329" i="1"/>
  <c r="B2328" i="1"/>
  <c r="B2327" i="1"/>
  <c r="B2326" i="1"/>
  <c r="B2325" i="1"/>
  <c r="B2324" i="1"/>
  <c r="B2323" i="1"/>
  <c r="B2322" i="1"/>
  <c r="B2321" i="1"/>
  <c r="B2268" i="1"/>
  <c r="B2289" i="1" s="1"/>
  <c r="B2267" i="1"/>
  <c r="B2292" i="1" s="1"/>
  <c r="B2266" i="1"/>
  <c r="B2265" i="1"/>
  <c r="B2264" i="1"/>
  <c r="B2263" i="1"/>
  <c r="B2262" i="1"/>
  <c r="B2261" i="1"/>
  <c r="B2260" i="1"/>
  <c r="B2259" i="1"/>
  <c r="B2258" i="1"/>
  <c r="B2257" i="1"/>
  <c r="B2256" i="1"/>
  <c r="B2255" i="1"/>
  <c r="B2254" i="1"/>
  <c r="B2253" i="1"/>
  <c r="B2252" i="1"/>
  <c r="B2251" i="1"/>
  <c r="B2250" i="1"/>
  <c r="B2249" i="1"/>
  <c r="B2248" i="1"/>
  <c r="B2247" i="1"/>
  <c r="B2246" i="1"/>
  <c r="B2245" i="1"/>
  <c r="B2244" i="1"/>
  <c r="B2243" i="1"/>
  <c r="B2242" i="1"/>
  <c r="B2241" i="1"/>
  <c r="B2240" i="1"/>
  <c r="B2239" i="1"/>
  <c r="B2238" i="1"/>
  <c r="B2237" i="1"/>
  <c r="B2236" i="1"/>
  <c r="B2235" i="1"/>
  <c r="B2234" i="1"/>
  <c r="B2233" i="1"/>
  <c r="B2232" i="1"/>
  <c r="B2180" i="1"/>
  <c r="B2201" i="1" s="1"/>
  <c r="B2179" i="1"/>
  <c r="B2204" i="1" s="1"/>
  <c r="B2178" i="1"/>
  <c r="B2177" i="1"/>
  <c r="B2176" i="1"/>
  <c r="B2175" i="1"/>
  <c r="B2174" i="1"/>
  <c r="B2173" i="1"/>
  <c r="B2172" i="1"/>
  <c r="B2171" i="1"/>
  <c r="B2170" i="1"/>
  <c r="B2169" i="1"/>
  <c r="B2168" i="1"/>
  <c r="B2167" i="1"/>
  <c r="B2166" i="1"/>
  <c r="B2165" i="1"/>
  <c r="B2164" i="1"/>
  <c r="B2163" i="1"/>
  <c r="B2162" i="1"/>
  <c r="B2161" i="1"/>
  <c r="B2160" i="1"/>
  <c r="B2159" i="1"/>
  <c r="B2158" i="1"/>
  <c r="B2157" i="1"/>
  <c r="B2156" i="1"/>
  <c r="B2155" i="1"/>
  <c r="B2154" i="1"/>
  <c r="B2153" i="1"/>
  <c r="B2152" i="1"/>
  <c r="B2151" i="1"/>
  <c r="B2150" i="1"/>
  <c r="B2149" i="1"/>
  <c r="B2148" i="1"/>
  <c r="B2147" i="1"/>
  <c r="B2146" i="1"/>
  <c r="B2145" i="1"/>
  <c r="B2144" i="1"/>
  <c r="B1568" i="1"/>
  <c r="B1567" i="1"/>
  <c r="B1566" i="1"/>
  <c r="B1565" i="1"/>
  <c r="B1564" i="1"/>
  <c r="B1563" i="1"/>
  <c r="B1562" i="1"/>
  <c r="B1561" i="1"/>
  <c r="B1560" i="1"/>
  <c r="B1559" i="1"/>
  <c r="B1558" i="1"/>
  <c r="B1557" i="1"/>
  <c r="B1556" i="1"/>
  <c r="B1555" i="1"/>
  <c r="B1554" i="1"/>
  <c r="B1553" i="1"/>
  <c r="B1552" i="1"/>
  <c r="B1551" i="1"/>
  <c r="B1550" i="1"/>
  <c r="B1549" i="1"/>
  <c r="B1548" i="1"/>
  <c r="B1547" i="1"/>
  <c r="B1546" i="1"/>
  <c r="B1545" i="1"/>
  <c r="B1544" i="1"/>
  <c r="B1543" i="1"/>
  <c r="B1542" i="1"/>
  <c r="B1541" i="1"/>
  <c r="B1540" i="1"/>
  <c r="B1539" i="1"/>
  <c r="B1538" i="1"/>
  <c r="B1537" i="1"/>
  <c r="B1536" i="1"/>
  <c r="B1535" i="1"/>
  <c r="B1534" i="1"/>
  <c r="B1533" i="1"/>
  <c r="B1532" i="1"/>
  <c r="B1509" i="1"/>
  <c r="B1508" i="1"/>
  <c r="B1507" i="1"/>
  <c r="B1506" i="1"/>
  <c r="B1505" i="1"/>
  <c r="B1504" i="1"/>
  <c r="B1503" i="1"/>
  <c r="B1502" i="1"/>
  <c r="B1501" i="1"/>
  <c r="B1500" i="1"/>
  <c r="B1499" i="1"/>
  <c r="B1498" i="1"/>
  <c r="B1497" i="1"/>
  <c r="B1496" i="1"/>
  <c r="B1495" i="1"/>
  <c r="B1494" i="1"/>
  <c r="B1493" i="1"/>
  <c r="B1492" i="1"/>
  <c r="B1491" i="1"/>
  <c r="B1490" i="1"/>
  <c r="B1489" i="1"/>
  <c r="B1488" i="1"/>
  <c r="B1487" i="1"/>
  <c r="B1486" i="1"/>
  <c r="B1485" i="1"/>
  <c r="B1484" i="1"/>
  <c r="B1483" i="1"/>
  <c r="B1482" i="1"/>
  <c r="B1481" i="1"/>
  <c r="B1480" i="1"/>
  <c r="B1479" i="1"/>
  <c r="B1478" i="1"/>
  <c r="B1477" i="1"/>
  <c r="B1476" i="1"/>
  <c r="B1475" i="1"/>
  <c r="B1474" i="1"/>
  <c r="B1473" i="1"/>
  <c r="B1434" i="1"/>
  <c r="B1433" i="1"/>
  <c r="B1432" i="1"/>
  <c r="B1431" i="1"/>
  <c r="B1430" i="1"/>
  <c r="B1429" i="1"/>
  <c r="B1428" i="1"/>
  <c r="B1427" i="1"/>
  <c r="B1426" i="1"/>
  <c r="B1425" i="1"/>
  <c r="B1424" i="1"/>
  <c r="B1423" i="1"/>
  <c r="B1422" i="1"/>
  <c r="B1421" i="1"/>
  <c r="B1420" i="1"/>
  <c r="B1419" i="1"/>
  <c r="B1418" i="1"/>
  <c r="B1417" i="1"/>
  <c r="B1416" i="1"/>
  <c r="B1415" i="1"/>
  <c r="B1414" i="1"/>
  <c r="B1413" i="1"/>
  <c r="B1412" i="1"/>
  <c r="B1411" i="1"/>
  <c r="B1410" i="1"/>
  <c r="B1409" i="1"/>
  <c r="B1408" i="1"/>
  <c r="B1407" i="1"/>
  <c r="B1406" i="1"/>
  <c r="B1405" i="1"/>
  <c r="B1404" i="1"/>
  <c r="B1403" i="1"/>
  <c r="B1402" i="1"/>
  <c r="B1401" i="1"/>
  <c r="B1400" i="1"/>
  <c r="B1399" i="1"/>
  <c r="B1398" i="1"/>
  <c r="B1368" i="1"/>
  <c r="B1384" i="1" s="1"/>
  <c r="B1367" i="1"/>
  <c r="B1383" i="1" s="1"/>
  <c r="B1366" i="1"/>
  <c r="B1365" i="1"/>
  <c r="B1364" i="1"/>
  <c r="B1363" i="1"/>
  <c r="B1362" i="1"/>
  <c r="B1361" i="1"/>
  <c r="B1360" i="1"/>
  <c r="B1359" i="1"/>
  <c r="B1358" i="1"/>
  <c r="B1357" i="1"/>
  <c r="B1356" i="1"/>
  <c r="B1355" i="1"/>
  <c r="B1354" i="1"/>
  <c r="B1353" i="1"/>
  <c r="B1352" i="1"/>
  <c r="B1351" i="1"/>
  <c r="B1350" i="1"/>
  <c r="B1349" i="1"/>
  <c r="B1348" i="1"/>
  <c r="B1347" i="1"/>
  <c r="B1346" i="1"/>
  <c r="B1345" i="1"/>
  <c r="B1344" i="1"/>
  <c r="B1343" i="1"/>
  <c r="B1342" i="1"/>
  <c r="B1341" i="1"/>
  <c r="B1340" i="1"/>
  <c r="B1339" i="1"/>
  <c r="B1338" i="1"/>
  <c r="B1337" i="1"/>
  <c r="B1336" i="1"/>
  <c r="B1335" i="1"/>
  <c r="B1334" i="1"/>
  <c r="B1333" i="1"/>
  <c r="B1332" i="1"/>
  <c r="B1303" i="1"/>
  <c r="B1319" i="1" s="1"/>
  <c r="B1302" i="1"/>
  <c r="B1318" i="1" s="1"/>
  <c r="B1301" i="1"/>
  <c r="B1300" i="1"/>
  <c r="B1299" i="1"/>
  <c r="B1298" i="1"/>
  <c r="B1297" i="1"/>
  <c r="B1296" i="1"/>
  <c r="B1295" i="1"/>
  <c r="B1294" i="1"/>
  <c r="B1293" i="1"/>
  <c r="B1292" i="1"/>
  <c r="B1291" i="1"/>
  <c r="B1290" i="1"/>
  <c r="B1289" i="1"/>
  <c r="B1288" i="1"/>
  <c r="B1287" i="1"/>
  <c r="B1286" i="1"/>
  <c r="B1285" i="1"/>
  <c r="B1284" i="1"/>
  <c r="B1283" i="1"/>
  <c r="B1282" i="1"/>
  <c r="B1281" i="1"/>
  <c r="B1280" i="1"/>
  <c r="B1279" i="1"/>
  <c r="B1278" i="1"/>
  <c r="B1277" i="1"/>
  <c r="B1276" i="1"/>
  <c r="B1275" i="1"/>
  <c r="B1274" i="1"/>
  <c r="B1273" i="1"/>
  <c r="B1272" i="1"/>
  <c r="B1271" i="1"/>
  <c r="B1270" i="1"/>
  <c r="B1269" i="1"/>
  <c r="B1268" i="1"/>
  <c r="B1267" i="1"/>
  <c r="B1238" i="1"/>
  <c r="B1254" i="1" s="1"/>
  <c r="B1237" i="1"/>
  <c r="B1253" i="1" s="1"/>
  <c r="B1236" i="1"/>
  <c r="B1235" i="1"/>
  <c r="B1234" i="1"/>
  <c r="B1233" i="1"/>
  <c r="B1232" i="1"/>
  <c r="B1231" i="1"/>
  <c r="B1230" i="1"/>
  <c r="B1229" i="1"/>
  <c r="B1228" i="1"/>
  <c r="B1227" i="1"/>
  <c r="B1226" i="1"/>
  <c r="B1225" i="1"/>
  <c r="B1224" i="1"/>
  <c r="B1223" i="1"/>
  <c r="B1222" i="1"/>
  <c r="B1221" i="1"/>
  <c r="B1220" i="1"/>
  <c r="B1219" i="1"/>
  <c r="B1218" i="1"/>
  <c r="B1217" i="1"/>
  <c r="B1216" i="1"/>
  <c r="B1215" i="1"/>
  <c r="B1214" i="1"/>
  <c r="B1213" i="1"/>
  <c r="B1212" i="1"/>
  <c r="B1211" i="1"/>
  <c r="B1210" i="1"/>
  <c r="B1209" i="1"/>
  <c r="B1208" i="1"/>
  <c r="B1207" i="1"/>
  <c r="B1206" i="1"/>
  <c r="B1205" i="1"/>
  <c r="B1204" i="1"/>
  <c r="B1203" i="1"/>
  <c r="B1202" i="1"/>
  <c r="B1147" i="1"/>
  <c r="B1181" i="1" s="1"/>
  <c r="B1146" i="1"/>
  <c r="B1179" i="1" s="1"/>
  <c r="B1145" i="1"/>
  <c r="B1144" i="1"/>
  <c r="B1143" i="1"/>
  <c r="B1142" i="1"/>
  <c r="B1141" i="1"/>
  <c r="B1140" i="1"/>
  <c r="B1139" i="1"/>
  <c r="B1138" i="1"/>
  <c r="B1137" i="1"/>
  <c r="B1136" i="1"/>
  <c r="B1135" i="1"/>
  <c r="B1134" i="1"/>
  <c r="B1133" i="1"/>
  <c r="B1132" i="1"/>
  <c r="B1131" i="1"/>
  <c r="B1130" i="1"/>
  <c r="B1129" i="1"/>
  <c r="B1128" i="1"/>
  <c r="B1127" i="1"/>
  <c r="B1126" i="1"/>
  <c r="B1125" i="1"/>
  <c r="B1124" i="1"/>
  <c r="B1123" i="1"/>
  <c r="B1122" i="1"/>
  <c r="B1121" i="1"/>
  <c r="B1120" i="1"/>
  <c r="B1119" i="1"/>
  <c r="B1118" i="1"/>
  <c r="B1117" i="1"/>
  <c r="B1116" i="1"/>
  <c r="B1115" i="1"/>
  <c r="B1114" i="1"/>
  <c r="B1113" i="1"/>
  <c r="B1112" i="1"/>
  <c r="B1111" i="1"/>
  <c r="B821" i="1"/>
  <c r="B819" i="1"/>
  <c r="B731" i="1"/>
  <c r="B729"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4639" i="1"/>
  <c r="B4655" i="1" s="1"/>
  <c r="B4638" i="1"/>
  <c r="B4654" i="1" s="1"/>
  <c r="B4637" i="1"/>
  <c r="B4636" i="1"/>
  <c r="B4635" i="1"/>
  <c r="B4634" i="1"/>
  <c r="B4633" i="1"/>
  <c r="B4632" i="1"/>
  <c r="B4631" i="1"/>
  <c r="B4630" i="1"/>
  <c r="B4629" i="1"/>
  <c r="B4628" i="1"/>
  <c r="B4627" i="1"/>
  <c r="B4626" i="1"/>
  <c r="B4625" i="1"/>
  <c r="B4624" i="1"/>
  <c r="B4623" i="1"/>
  <c r="B4622" i="1"/>
  <c r="B4621" i="1"/>
  <c r="B4620" i="1"/>
  <c r="B4619" i="1"/>
  <c r="B4618" i="1"/>
  <c r="B4617" i="1"/>
  <c r="B4616" i="1"/>
  <c r="B4615" i="1"/>
  <c r="B4614" i="1"/>
  <c r="B4613" i="1"/>
  <c r="B4612" i="1"/>
  <c r="B4611" i="1"/>
  <c r="B4610" i="1"/>
  <c r="B4609" i="1"/>
  <c r="B4608" i="1"/>
  <c r="B4607" i="1"/>
  <c r="B4606" i="1"/>
  <c r="B4605" i="1"/>
  <c r="B4604" i="1"/>
  <c r="B4603" i="1"/>
  <c r="B4577" i="1"/>
  <c r="B4593" i="1" s="1"/>
  <c r="B4576" i="1"/>
  <c r="B4592" i="1" s="1"/>
  <c r="B4575" i="1"/>
  <c r="B4574" i="1"/>
  <c r="B4573" i="1"/>
  <c r="B4572" i="1"/>
  <c r="B4571" i="1"/>
  <c r="B4570" i="1"/>
  <c r="B4569" i="1"/>
  <c r="B4568" i="1"/>
  <c r="B4567" i="1"/>
  <c r="B4566" i="1"/>
  <c r="B4565" i="1"/>
  <c r="B4564" i="1"/>
  <c r="B4563" i="1"/>
  <c r="B4562" i="1"/>
  <c r="B4561" i="1"/>
  <c r="B4560" i="1"/>
  <c r="B4559" i="1"/>
  <c r="B4558" i="1"/>
  <c r="B4557" i="1"/>
  <c r="B4556" i="1"/>
  <c r="B4555" i="1"/>
  <c r="B4554" i="1"/>
  <c r="B4553" i="1"/>
  <c r="B4552" i="1"/>
  <c r="B4551" i="1"/>
  <c r="B4550" i="1"/>
  <c r="B4549" i="1"/>
  <c r="B4548" i="1"/>
  <c r="B4547" i="1"/>
  <c r="B4546" i="1"/>
  <c r="B4545" i="1"/>
  <c r="B4544" i="1"/>
  <c r="B4543" i="1"/>
  <c r="B4542" i="1"/>
  <c r="B4541" i="1"/>
  <c r="B4515" i="1"/>
  <c r="B4531" i="1" s="1"/>
  <c r="B4514" i="1"/>
  <c r="B4530" i="1" s="1"/>
  <c r="B4513" i="1"/>
  <c r="B4512" i="1"/>
  <c r="B4511" i="1"/>
  <c r="B4510" i="1"/>
  <c r="B4509" i="1"/>
  <c r="B4508" i="1"/>
  <c r="B4507" i="1"/>
  <c r="B4506" i="1"/>
  <c r="B4505" i="1"/>
  <c r="B4504" i="1"/>
  <c r="B4503" i="1"/>
  <c r="B4502" i="1"/>
  <c r="B4501" i="1"/>
  <c r="B4500" i="1"/>
  <c r="B4499" i="1"/>
  <c r="B4498" i="1"/>
  <c r="B4497" i="1"/>
  <c r="B4496" i="1"/>
  <c r="B4495" i="1"/>
  <c r="B4494" i="1"/>
  <c r="B4493" i="1"/>
  <c r="B4492" i="1"/>
  <c r="B4491" i="1"/>
  <c r="B4490" i="1"/>
  <c r="B4489" i="1"/>
  <c r="B4488" i="1"/>
  <c r="B4487" i="1"/>
  <c r="B4486" i="1"/>
  <c r="B4485" i="1"/>
  <c r="B4484" i="1"/>
  <c r="B4483" i="1"/>
  <c r="B4482" i="1"/>
  <c r="B4481" i="1"/>
  <c r="B4480" i="1"/>
  <c r="B4479" i="1"/>
  <c r="B4458" i="1"/>
  <c r="B4457" i="1"/>
  <c r="B4456" i="1"/>
  <c r="B4455" i="1"/>
  <c r="B4454" i="1"/>
  <c r="B4453" i="1"/>
  <c r="B4452" i="1"/>
  <c r="B4451" i="1"/>
  <c r="B4450" i="1"/>
  <c r="B4449" i="1"/>
  <c r="B4448" i="1"/>
  <c r="B4447" i="1"/>
  <c r="B4446" i="1"/>
  <c r="B4445" i="1"/>
  <c r="B4444" i="1"/>
  <c r="B4443" i="1"/>
  <c r="B4442" i="1"/>
  <c r="B4441" i="1"/>
  <c r="B4440" i="1"/>
  <c r="B4439" i="1"/>
  <c r="B4438" i="1"/>
  <c r="B4437" i="1"/>
  <c r="B4436" i="1"/>
  <c r="B4435" i="1"/>
  <c r="B4434" i="1"/>
  <c r="B4433" i="1"/>
  <c r="B4432" i="1"/>
  <c r="B4431" i="1"/>
  <c r="B4430" i="1"/>
  <c r="B4429" i="1"/>
  <c r="B4428" i="1"/>
  <c r="B4427" i="1"/>
  <c r="B4426" i="1"/>
  <c r="B4425" i="1"/>
  <c r="B4424" i="1"/>
  <c r="B4423" i="1"/>
  <c r="B4422" i="1"/>
  <c r="B4403" i="1"/>
  <c r="B4402" i="1"/>
  <c r="B4401" i="1"/>
  <c r="B4400" i="1"/>
  <c r="B4399" i="1"/>
  <c r="B4398" i="1"/>
  <c r="B4397" i="1"/>
  <c r="B4396" i="1"/>
  <c r="B4395" i="1"/>
  <c r="B4394" i="1"/>
  <c r="B4393" i="1"/>
  <c r="B4392" i="1"/>
  <c r="B4391" i="1"/>
  <c r="B4390" i="1"/>
  <c r="B4389" i="1"/>
  <c r="B4388" i="1"/>
  <c r="B4387" i="1"/>
  <c r="B4386" i="1"/>
  <c r="B4385" i="1"/>
  <c r="B4384" i="1"/>
  <c r="B4383" i="1"/>
  <c r="B4382" i="1"/>
  <c r="B4381" i="1"/>
  <c r="B4380" i="1"/>
  <c r="B4379" i="1"/>
  <c r="B4378" i="1"/>
  <c r="B4377" i="1"/>
  <c r="B4376" i="1"/>
  <c r="B4375" i="1"/>
  <c r="B4374" i="1"/>
  <c r="B4373" i="1"/>
  <c r="B4372" i="1"/>
  <c r="B4371" i="1"/>
  <c r="B4370" i="1"/>
  <c r="B4369" i="1"/>
  <c r="B4368" i="1"/>
  <c r="B4367" i="1"/>
  <c r="B4026" i="1"/>
  <c r="B4065" i="1" s="1"/>
  <c r="B4025" i="1"/>
  <c r="B4063" i="1" s="1"/>
  <c r="B4024" i="1"/>
  <c r="B4023" i="1"/>
  <c r="B4022" i="1"/>
  <c r="B4021" i="1"/>
  <c r="B4020" i="1"/>
  <c r="B4019" i="1"/>
  <c r="B4018" i="1"/>
  <c r="B4017" i="1"/>
  <c r="B4016" i="1"/>
  <c r="B4015" i="1"/>
  <c r="B4014" i="1"/>
  <c r="B4013" i="1"/>
  <c r="B4012" i="1"/>
  <c r="B4011" i="1"/>
  <c r="B4010" i="1"/>
  <c r="B4009" i="1"/>
  <c r="B4008" i="1"/>
  <c r="B4007" i="1"/>
  <c r="B4006" i="1"/>
  <c r="B4005" i="1"/>
  <c r="B4004" i="1"/>
  <c r="B4003" i="1"/>
  <c r="B4002" i="1"/>
  <c r="B4001" i="1"/>
  <c r="B4000" i="1"/>
  <c r="B3999" i="1"/>
  <c r="B3998" i="1"/>
  <c r="B3997" i="1"/>
  <c r="B3996" i="1"/>
  <c r="B3995" i="1"/>
  <c r="B3994" i="1"/>
  <c r="B3993" i="1"/>
  <c r="B3992" i="1"/>
  <c r="B3991" i="1"/>
  <c r="B3990" i="1"/>
  <c r="B3972" i="1"/>
  <c r="B3970" i="1"/>
  <c r="B3935" i="1"/>
  <c r="B3934" i="1"/>
  <c r="B3933" i="1"/>
  <c r="B3932" i="1"/>
  <c r="B3931" i="1"/>
  <c r="B3930" i="1"/>
  <c r="B3929" i="1"/>
  <c r="B3928" i="1"/>
  <c r="B3927" i="1"/>
  <c r="B3926" i="1"/>
  <c r="B3925" i="1"/>
  <c r="B3924" i="1"/>
  <c r="B3923" i="1"/>
  <c r="B3922" i="1"/>
  <c r="B3921" i="1"/>
  <c r="B3920" i="1"/>
  <c r="B3919" i="1"/>
  <c r="B3917" i="1"/>
  <c r="B3916" i="1"/>
  <c r="B3915" i="1"/>
  <c r="B3914" i="1"/>
  <c r="B3913" i="1"/>
  <c r="B3912" i="1"/>
  <c r="B3911" i="1"/>
  <c r="B3910" i="1"/>
  <c r="B3909" i="1"/>
  <c r="B3908" i="1"/>
  <c r="B3907" i="1"/>
  <c r="B3906" i="1"/>
  <c r="B3905" i="1"/>
  <c r="B3904" i="1"/>
  <c r="B3903" i="1"/>
  <c r="B3902" i="1"/>
  <c r="B3901" i="1"/>
  <c r="B3705" i="1"/>
  <c r="B3703" i="1"/>
  <c r="B3581" i="1"/>
  <c r="B3616" i="1" s="1"/>
  <c r="B3580" i="1"/>
  <c r="B3614" i="1" s="1"/>
  <c r="B3579" i="1"/>
  <c r="B3578" i="1"/>
  <c r="B3577" i="1"/>
  <c r="B3576" i="1"/>
  <c r="B3575" i="1"/>
  <c r="B3574" i="1"/>
  <c r="B3573" i="1"/>
  <c r="B3572" i="1"/>
  <c r="B3571" i="1"/>
  <c r="B3570" i="1"/>
  <c r="B3569" i="1"/>
  <c r="B3568" i="1"/>
  <c r="B3567" i="1"/>
  <c r="B3566" i="1"/>
  <c r="B3565" i="1"/>
  <c r="B3564" i="1"/>
  <c r="B3563" i="1"/>
  <c r="B3562" i="1"/>
  <c r="B3561" i="1"/>
  <c r="B3560" i="1"/>
  <c r="B3559" i="1"/>
  <c r="B3558" i="1"/>
  <c r="B3557" i="1"/>
  <c r="B3556" i="1"/>
  <c r="B3555" i="1"/>
  <c r="B3554" i="1"/>
  <c r="B3553" i="1"/>
  <c r="B3552" i="1"/>
  <c r="B3551" i="1"/>
  <c r="B3550" i="1"/>
  <c r="B3549" i="1"/>
  <c r="B3548" i="1"/>
  <c r="B3547" i="1"/>
  <c r="B3546" i="1"/>
  <c r="B3545" i="1"/>
  <c r="B1687" i="1"/>
  <c r="B1686" i="1"/>
  <c r="B1685" i="1"/>
  <c r="B1684" i="1"/>
  <c r="B1683" i="1"/>
  <c r="L1309" i="1" l="1"/>
  <c r="L1244" i="1"/>
  <c r="L1374" i="1"/>
  <c r="B2993" i="1"/>
  <c r="B2994" i="1"/>
  <c r="K2421" i="1"/>
  <c r="L2632" i="1"/>
  <c r="B2631" i="1"/>
  <c r="J2631" i="1" s="1"/>
  <c r="K2631" i="1"/>
  <c r="L2631" i="1"/>
  <c r="L2555" i="1"/>
  <c r="B2632" i="1"/>
  <c r="J2632" i="1" s="1"/>
  <c r="K2554" i="1"/>
  <c r="K2632" i="1"/>
  <c r="K2555" i="1"/>
  <c r="B2554" i="1"/>
  <c r="J2554" i="1" s="1"/>
  <c r="L2554" i="1"/>
  <c r="K2423" i="1"/>
  <c r="L2476" i="1"/>
  <c r="B2476" i="1"/>
  <c r="B2555" i="1"/>
  <c r="J2555" i="1" s="1"/>
  <c r="K2477" i="1"/>
  <c r="L2477" i="1"/>
  <c r="K2422" i="1"/>
  <c r="K2476" i="1"/>
  <c r="K2424" i="1"/>
  <c r="B2477" i="1"/>
  <c r="L2423" i="1"/>
  <c r="L2422" i="1"/>
  <c r="L2421" i="1"/>
  <c r="L2424" i="1"/>
  <c r="K2365" i="1"/>
  <c r="B2423" i="1"/>
  <c r="B2419" i="1"/>
  <c r="B2421" i="1"/>
  <c r="B2422" i="1"/>
  <c r="K2366" i="1"/>
  <c r="B2420" i="1"/>
  <c r="B2424" i="1"/>
  <c r="B2365" i="1"/>
  <c r="B2418" i="1"/>
  <c r="L2365" i="1"/>
  <c r="L2366" i="1"/>
  <c r="B2364" i="1"/>
  <c r="B2272" i="1"/>
  <c r="J2272" i="1" s="1"/>
  <c r="L2273" i="1"/>
  <c r="B2362" i="1"/>
  <c r="B2366" i="1"/>
  <c r="B2363" i="1"/>
  <c r="L2272" i="1"/>
  <c r="B2273" i="1"/>
  <c r="J2273" i="1" s="1"/>
  <c r="K2273" i="1"/>
  <c r="K2272" i="1"/>
  <c r="K2185" i="1"/>
  <c r="L2185" i="1"/>
  <c r="B2184" i="1"/>
  <c r="K2184" i="1"/>
  <c r="L2184" i="1"/>
  <c r="B2185" i="1"/>
  <c r="J2185" i="1" s="1"/>
  <c r="L1574" i="1"/>
  <c r="B1573" i="1"/>
  <c r="B1576" i="1"/>
  <c r="B1574" i="1"/>
  <c r="K1574" i="1"/>
  <c r="B1577" i="1"/>
  <c r="B1575" i="1"/>
  <c r="K1577" i="1"/>
  <c r="L1577" i="1"/>
  <c r="L1517" i="1"/>
  <c r="K1520" i="1"/>
  <c r="L1520" i="1"/>
  <c r="K1515" i="1"/>
  <c r="K1514" i="1"/>
  <c r="L1514" i="1"/>
  <c r="K1517" i="1"/>
  <c r="L1515" i="1"/>
  <c r="B1517" i="1"/>
  <c r="B1516" i="1"/>
  <c r="B1445" i="1"/>
  <c r="B1444" i="1"/>
  <c r="B1519" i="1"/>
  <c r="B1514" i="1"/>
  <c r="J1514" i="1" s="1"/>
  <c r="B1520" i="1"/>
  <c r="B1518" i="1"/>
  <c r="B1515" i="1"/>
  <c r="B1442" i="1"/>
  <c r="B1439" i="1"/>
  <c r="B1440" i="1"/>
  <c r="B1373" i="1"/>
  <c r="J1373" i="1" s="1"/>
  <c r="K1440" i="1"/>
  <c r="B1443" i="1"/>
  <c r="B1441" i="1"/>
  <c r="B1243" i="1"/>
  <c r="L1440" i="1"/>
  <c r="K1443" i="1"/>
  <c r="L1443" i="1"/>
  <c r="K1373" i="1"/>
  <c r="L1373" i="1"/>
  <c r="K1374" i="1"/>
  <c r="B1374" i="1"/>
  <c r="J1374" i="1" s="1"/>
  <c r="K1309" i="1"/>
  <c r="B1309" i="1"/>
  <c r="J1309" i="1" s="1"/>
  <c r="K1308" i="1"/>
  <c r="L1308" i="1"/>
  <c r="B1308" i="1"/>
  <c r="J1308" i="1" s="1"/>
  <c r="B1244" i="1"/>
  <c r="K1244" i="1"/>
  <c r="K1243" i="1"/>
  <c r="L1243" i="1"/>
  <c r="L1151" i="1"/>
  <c r="B1151" i="1"/>
  <c r="J1151" i="1" s="1"/>
  <c r="K1152" i="1"/>
  <c r="L1152" i="1"/>
  <c r="K1151" i="1"/>
  <c r="B1152" i="1"/>
  <c r="J1152" i="1" s="1"/>
  <c r="B792" i="1"/>
  <c r="J792" i="1" s="1"/>
  <c r="B791" i="1"/>
  <c r="J791" i="1" s="1"/>
  <c r="L791" i="1"/>
  <c r="K791" i="1"/>
  <c r="B701" i="1"/>
  <c r="J701" i="1" s="1"/>
  <c r="K701" i="1"/>
  <c r="K792" i="1"/>
  <c r="L701" i="1"/>
  <c r="B702" i="1"/>
  <c r="J702" i="1" s="1"/>
  <c r="L792" i="1"/>
  <c r="K702" i="1"/>
  <c r="L702" i="1"/>
  <c r="L4521" i="1"/>
  <c r="K4644" i="1"/>
  <c r="L4644" i="1"/>
  <c r="B4645" i="1"/>
  <c r="J4645" i="1" s="1"/>
  <c r="K4645" i="1"/>
  <c r="L4645" i="1"/>
  <c r="B4644" i="1"/>
  <c r="J4644" i="1" s="1"/>
  <c r="K4582" i="1"/>
  <c r="K4583" i="1"/>
  <c r="B4583" i="1"/>
  <c r="J4583" i="1" s="1"/>
  <c r="L4582" i="1"/>
  <c r="L4583" i="1"/>
  <c r="B4582" i="1"/>
  <c r="J4582" i="1" s="1"/>
  <c r="K4520" i="1"/>
  <c r="B4521" i="1"/>
  <c r="J4521" i="1" s="1"/>
  <c r="L4520" i="1"/>
  <c r="K4521" i="1"/>
  <c r="B4520" i="1"/>
  <c r="J4520" i="1" s="1"/>
  <c r="B4466" i="1"/>
  <c r="B4465" i="1"/>
  <c r="K4465" i="1"/>
  <c r="L4466" i="1"/>
  <c r="L4465" i="1"/>
  <c r="K4466" i="1"/>
  <c r="B4469" i="1"/>
  <c r="L4463" i="1"/>
  <c r="K4463" i="1"/>
  <c r="K4464" i="1"/>
  <c r="B4464" i="1"/>
  <c r="B4467" i="1"/>
  <c r="L4464" i="1"/>
  <c r="B4468" i="1"/>
  <c r="B4413" i="1"/>
  <c r="B4463" i="1"/>
  <c r="L4412" i="1"/>
  <c r="B4411" i="1"/>
  <c r="L4408" i="1"/>
  <c r="K4412" i="1"/>
  <c r="B4409" i="1"/>
  <c r="B4408" i="1"/>
  <c r="J4408" i="1" s="1"/>
  <c r="K4408" i="1"/>
  <c r="B4412" i="1"/>
  <c r="J4412" i="1" s="1"/>
  <c r="B4410" i="1"/>
  <c r="B4031" i="1"/>
  <c r="J4031" i="1" s="1"/>
  <c r="B4032" i="1"/>
  <c r="B4033" i="1" s="1"/>
  <c r="J4033" i="1" s="1"/>
  <c r="L4031" i="1"/>
  <c r="K4031" i="1"/>
  <c r="B3942" i="1"/>
  <c r="J3942" i="1" s="1"/>
  <c r="L3942" i="1"/>
  <c r="L3675" i="1"/>
  <c r="B3943" i="1"/>
  <c r="B3944" i="1" s="1"/>
  <c r="J3944" i="1" s="1"/>
  <c r="K3942" i="1"/>
  <c r="B3675" i="1"/>
  <c r="J3675" i="1" s="1"/>
  <c r="K3675" i="1"/>
  <c r="B3676" i="1"/>
  <c r="J3676" i="1" s="1"/>
  <c r="B3587" i="1"/>
  <c r="B3588" i="1" s="1"/>
  <c r="J3588" i="1" s="1"/>
  <c r="K3587" i="1"/>
  <c r="K3588" i="1" s="1"/>
  <c r="L3586" i="1"/>
  <c r="L3587" i="1"/>
  <c r="L3588" i="1" s="1"/>
  <c r="B3586" i="1"/>
  <c r="J3586" i="1" s="1"/>
  <c r="K3586" i="1"/>
  <c r="B1626" i="1"/>
  <c r="B1627" i="1"/>
  <c r="B1628" i="1"/>
  <c r="B1629" i="1"/>
  <c r="B1630" i="1"/>
  <c r="AB11" i="2"/>
  <c r="B1679" i="1" s="1"/>
  <c r="AA11" i="2"/>
  <c r="Z11" i="2"/>
  <c r="B1689" i="1"/>
  <c r="B1688" i="1"/>
  <c r="B1682" i="1"/>
  <c r="B1681" i="1"/>
  <c r="B1680" i="1"/>
  <c r="B1678" i="1"/>
  <c r="B1677" i="1"/>
  <c r="B1676" i="1"/>
  <c r="B1675" i="1"/>
  <c r="B1674" i="1"/>
  <c r="B1673" i="1"/>
  <c r="B1672" i="1"/>
  <c r="B1671" i="1"/>
  <c r="B1670" i="1"/>
  <c r="B1669" i="1"/>
  <c r="B1668" i="1"/>
  <c r="B1667" i="1"/>
  <c r="B1666" i="1"/>
  <c r="B1665" i="1"/>
  <c r="B1664" i="1"/>
  <c r="B1663" i="1"/>
  <c r="B1662" i="1"/>
  <c r="B1661" i="1"/>
  <c r="B1660" i="1"/>
  <c r="B1659" i="1"/>
  <c r="B1658" i="1"/>
  <c r="B1657" i="1"/>
  <c r="B1656" i="1"/>
  <c r="B1655" i="1"/>
  <c r="B1654" i="1"/>
  <c r="B1653" i="1"/>
  <c r="B1632" i="1"/>
  <c r="B1631" i="1"/>
  <c r="B1625" i="1"/>
  <c r="B1624" i="1"/>
  <c r="B1623" i="1"/>
  <c r="B1622" i="1"/>
  <c r="B1621" i="1"/>
  <c r="B1620" i="1"/>
  <c r="B1619" i="1"/>
  <c r="B1618" i="1"/>
  <c r="B1617" i="1"/>
  <c r="B1616" i="1"/>
  <c r="B1615" i="1"/>
  <c r="B1614" i="1"/>
  <c r="B1613" i="1"/>
  <c r="B1612" i="1"/>
  <c r="B1611" i="1"/>
  <c r="B1610" i="1"/>
  <c r="B1609" i="1"/>
  <c r="B1608" i="1"/>
  <c r="B1607" i="1"/>
  <c r="B1606" i="1"/>
  <c r="B1605" i="1"/>
  <c r="B1604" i="1"/>
  <c r="B1603" i="1"/>
  <c r="B1602" i="1"/>
  <c r="B1601" i="1"/>
  <c r="B1600" i="1"/>
  <c r="B1599" i="1"/>
  <c r="B1598" i="1"/>
  <c r="B1597" i="1"/>
  <c r="B1596" i="1"/>
  <c r="B2085" i="1"/>
  <c r="B2102" i="1" s="1"/>
  <c r="B2084" i="1"/>
  <c r="B2101" i="1" s="1"/>
  <c r="B2083" i="1"/>
  <c r="B2082" i="1"/>
  <c r="B2081" i="1"/>
  <c r="B2080" i="1"/>
  <c r="B2079" i="1"/>
  <c r="B2078" i="1"/>
  <c r="B2077" i="1"/>
  <c r="B2076" i="1"/>
  <c r="B2075" i="1"/>
  <c r="B2074" i="1"/>
  <c r="B2073" i="1"/>
  <c r="B2072" i="1"/>
  <c r="B2071" i="1"/>
  <c r="B2070" i="1"/>
  <c r="B2069" i="1"/>
  <c r="B1797" i="1"/>
  <c r="B1814" i="1" s="1"/>
  <c r="B1796" i="1"/>
  <c r="B1813" i="1" s="1"/>
  <c r="B1795" i="1"/>
  <c r="B1794" i="1"/>
  <c r="B1793" i="1"/>
  <c r="B1792" i="1"/>
  <c r="B1791" i="1"/>
  <c r="B1790" i="1"/>
  <c r="B1789" i="1"/>
  <c r="B1788" i="1"/>
  <c r="B1787" i="1"/>
  <c r="B1786" i="1"/>
  <c r="B1785" i="1"/>
  <c r="B1784" i="1"/>
  <c r="B1783" i="1"/>
  <c r="B1782" i="1"/>
  <c r="B1781" i="1"/>
  <c r="K3676" i="1" l="1"/>
  <c r="K3677" i="1" s="1"/>
  <c r="L3676" i="1"/>
  <c r="L3677" i="1" s="1"/>
  <c r="J4032" i="1"/>
  <c r="J3943" i="1"/>
  <c r="B3677" i="1"/>
  <c r="J3677" i="1" s="1"/>
  <c r="J3587" i="1"/>
  <c r="B1700" i="1"/>
  <c r="B1697" i="1"/>
  <c r="B1698" i="1"/>
  <c r="B1699" i="1"/>
  <c r="B1642" i="1"/>
  <c r="B1640" i="1"/>
  <c r="B1643" i="1"/>
  <c r="B1644" i="1"/>
  <c r="B1641" i="1"/>
  <c r="K1638" i="1"/>
  <c r="K1694" i="1"/>
  <c r="L1696" i="1"/>
  <c r="K1693" i="1"/>
  <c r="B1693" i="1"/>
  <c r="L1638" i="1"/>
  <c r="B1638" i="1"/>
  <c r="B1696" i="1"/>
  <c r="L1693" i="1"/>
  <c r="K1696" i="1"/>
  <c r="B1694" i="1"/>
  <c r="L1694" i="1"/>
  <c r="L1639" i="1"/>
  <c r="K1639" i="1"/>
  <c r="B1639" i="1"/>
  <c r="J1639" i="1" s="1"/>
  <c r="B1637" i="1"/>
  <c r="J1637" i="1" s="1"/>
  <c r="B2090" i="1"/>
  <c r="L2090" i="1" s="1"/>
  <c r="K1637" i="1"/>
  <c r="L1637" i="1"/>
  <c r="J2090" i="1"/>
  <c r="B2091" i="1"/>
  <c r="L2091" i="1" s="1"/>
  <c r="K2090" i="1"/>
  <c r="B2092" i="1"/>
  <c r="L2092" i="1" s="1"/>
  <c r="K1802" i="1"/>
  <c r="B1802" i="1"/>
  <c r="L1802" i="1" s="1"/>
  <c r="J1802" i="1"/>
  <c r="B1804" i="1"/>
  <c r="L1804" i="1" s="1"/>
  <c r="B1803" i="1"/>
  <c r="L1803" i="1" s="1"/>
  <c r="B1710" i="1"/>
  <c r="B1711" i="1"/>
  <c r="B1712" i="1"/>
  <c r="B1713" i="1"/>
  <c r="B1714" i="1"/>
  <c r="B1715" i="1"/>
  <c r="B1716" i="1"/>
  <c r="B1717" i="1"/>
  <c r="B1718" i="1"/>
  <c r="B1719" i="1"/>
  <c r="B1720" i="1"/>
  <c r="B1721" i="1"/>
  <c r="B1722" i="1"/>
  <c r="B1723" i="1"/>
  <c r="B1724" i="1"/>
  <c r="B1741" i="1" s="1"/>
  <c r="B1725" i="1"/>
  <c r="B1742" i="1" s="1"/>
  <c r="B1709" i="1"/>
  <c r="K4032" i="1" l="1"/>
  <c r="K4033" i="1" s="1"/>
  <c r="L4032" i="1"/>
  <c r="L4033" i="1" s="1"/>
  <c r="K3943" i="1"/>
  <c r="K3944" i="1" s="1"/>
  <c r="L3943" i="1"/>
  <c r="L3944" i="1" s="1"/>
  <c r="K2091" i="1"/>
  <c r="K2092" i="1" s="1"/>
  <c r="J2091" i="1"/>
  <c r="J2092" i="1" s="1"/>
  <c r="J1803" i="1"/>
  <c r="J1804" i="1" s="1"/>
  <c r="K1803" i="1"/>
  <c r="K1804" i="1" s="1"/>
  <c r="B1732" i="1"/>
  <c r="L1732" i="1" s="1"/>
  <c r="B1731" i="1"/>
  <c r="L1731" i="1" s="1"/>
  <c r="K1730" i="1"/>
  <c r="J1730" i="1"/>
  <c r="B1730" i="1"/>
  <c r="L1730" i="1" s="1"/>
  <c r="G2666" i="1"/>
  <c r="B23" i="1"/>
  <c r="G22" i="1"/>
  <c r="E22" i="1"/>
  <c r="C22" i="1"/>
  <c r="A22" i="1"/>
  <c r="B174" i="1"/>
  <c r="K1731" i="1" l="1"/>
  <c r="K1732" i="1" s="1"/>
  <c r="J1731" i="1"/>
  <c r="J1732" i="1" s="1"/>
  <c r="B2089" i="1"/>
  <c r="B3333" i="1" l="1"/>
  <c r="B4689" i="1"/>
  <c r="B1729" i="1"/>
  <c r="B1733" i="1" s="1"/>
  <c r="E4667" i="1" l="1"/>
  <c r="C4667" i="1"/>
  <c r="A4667" i="1"/>
  <c r="B2868" i="1"/>
  <c r="B2867" i="1"/>
  <c r="B2864" i="1"/>
  <c r="G2863" i="1"/>
  <c r="E2863" i="1"/>
  <c r="C2863" i="1"/>
  <c r="A2863" i="1"/>
  <c r="B2093" i="1"/>
  <c r="G2088" i="1"/>
  <c r="E2088" i="1"/>
  <c r="A2088" i="1"/>
  <c r="B1153" i="1"/>
  <c r="B1162" i="1" s="1"/>
  <c r="B3941" i="1"/>
  <c r="B3953" i="1" s="1"/>
  <c r="G3940" i="1"/>
  <c r="E3940" i="1"/>
  <c r="C3940" i="1"/>
  <c r="A3940" i="1"/>
  <c r="B3378" i="1"/>
  <c r="B3382" i="1" s="1"/>
  <c r="G3377" i="1"/>
  <c r="E3377" i="1"/>
  <c r="C3377" i="1"/>
  <c r="A3377" i="1"/>
  <c r="B2274" i="1"/>
  <c r="B2290" i="1" s="1"/>
  <c r="B2475" i="1"/>
  <c r="B2491" i="1" s="1"/>
  <c r="J2477" i="1"/>
  <c r="J2476" i="1"/>
  <c r="B2630" i="1"/>
  <c r="B2646" i="1" s="1"/>
  <c r="B1307" i="1"/>
  <c r="B1312" i="1" s="1"/>
  <c r="B4581" i="1"/>
  <c r="B4586" i="1" s="1"/>
  <c r="G4580" i="1"/>
  <c r="E4580" i="1"/>
  <c r="C4580" i="1"/>
  <c r="A4580" i="1"/>
  <c r="B409" i="1"/>
  <c r="B410" i="1" s="1"/>
  <c r="E407" i="1"/>
  <c r="C407" i="1"/>
  <c r="A407" i="1"/>
  <c r="B1801" i="1"/>
  <c r="B1805" i="1" s="1"/>
  <c r="G1800" i="1"/>
  <c r="E1800" i="1"/>
  <c r="A1800" i="1"/>
  <c r="B4643" i="1"/>
  <c r="B4648" i="1" s="1"/>
  <c r="G4642" i="1"/>
  <c r="E4642" i="1"/>
  <c r="C4642" i="1"/>
  <c r="A4642" i="1"/>
  <c r="B793" i="1"/>
  <c r="B802" i="1" s="1"/>
  <c r="B1372" i="1"/>
  <c r="B1377" i="1" s="1"/>
  <c r="G3332" i="1"/>
  <c r="E3332" i="1"/>
  <c r="C3332" i="1"/>
  <c r="A3332" i="1"/>
  <c r="B2361" i="1"/>
  <c r="B2553" i="1"/>
  <c r="B2569" i="1" s="1"/>
  <c r="J2424" i="1"/>
  <c r="J2423" i="1"/>
  <c r="J2422" i="1"/>
  <c r="J2421" i="1"/>
  <c r="B2417" i="1"/>
  <c r="J2366" i="1"/>
  <c r="J2365" i="1"/>
  <c r="B2186" i="1"/>
  <c r="B2202" i="1" s="1"/>
  <c r="J2184" i="1"/>
  <c r="G1728" i="1"/>
  <c r="E1728" i="1"/>
  <c r="A1728" i="1"/>
  <c r="J1696" i="1"/>
  <c r="B1695" i="1"/>
  <c r="B1701" i="1" s="1"/>
  <c r="J1694" i="1"/>
  <c r="J1693" i="1"/>
  <c r="J1638" i="1"/>
  <c r="B1636" i="1"/>
  <c r="B1587" i="1"/>
  <c r="J1577" i="1"/>
  <c r="J1574" i="1"/>
  <c r="B1572" i="1"/>
  <c r="J1520" i="1"/>
  <c r="J1517" i="1"/>
  <c r="J1515" i="1"/>
  <c r="B1513" i="1"/>
  <c r="B1521" i="1" s="1"/>
  <c r="J1443" i="1"/>
  <c r="J1440" i="1"/>
  <c r="B1438" i="1"/>
  <c r="J1244" i="1"/>
  <c r="J1243" i="1"/>
  <c r="B1242" i="1"/>
  <c r="B1247" i="1" s="1"/>
  <c r="B703" i="1"/>
  <c r="B712" i="1" s="1"/>
  <c r="J4464" i="1"/>
  <c r="J4465" i="1"/>
  <c r="J4466" i="1"/>
  <c r="J4463" i="1"/>
  <c r="B4462" i="1"/>
  <c r="B4471" i="1" s="1"/>
  <c r="G4461" i="1"/>
  <c r="E4461" i="1"/>
  <c r="C4461" i="1"/>
  <c r="A4461" i="1"/>
  <c r="B4407" i="1"/>
  <c r="G4406" i="1"/>
  <c r="E4406" i="1"/>
  <c r="C4406" i="1"/>
  <c r="A4406" i="1"/>
  <c r="B3412" i="1"/>
  <c r="B3416" i="1" s="1"/>
  <c r="G3411" i="1"/>
  <c r="E3411" i="1"/>
  <c r="C3411" i="1"/>
  <c r="A3411" i="1"/>
  <c r="B163" i="1"/>
  <c r="G162" i="1"/>
  <c r="E162" i="1"/>
  <c r="C162" i="1"/>
  <c r="A162" i="1"/>
  <c r="G173" i="1"/>
  <c r="E173" i="1"/>
  <c r="C173" i="1"/>
  <c r="A173" i="1"/>
  <c r="B152" i="1"/>
  <c r="G151" i="1"/>
  <c r="E151" i="1"/>
  <c r="A151" i="1"/>
  <c r="B119" i="1"/>
  <c r="G118" i="1"/>
  <c r="E118" i="1"/>
  <c r="C118" i="1"/>
  <c r="A118" i="1"/>
  <c r="B141" i="1"/>
  <c r="G140" i="1"/>
  <c r="E140" i="1"/>
  <c r="A140" i="1"/>
  <c r="B130" i="1"/>
  <c r="G129" i="1"/>
  <c r="E129" i="1"/>
  <c r="A129" i="1"/>
  <c r="B4470" i="1" l="1"/>
  <c r="B617" i="1" l="1"/>
  <c r="B3585" i="1"/>
  <c r="B3597" i="1" s="1"/>
  <c r="B3344" i="1"/>
  <c r="B3348" i="1" s="1"/>
  <c r="G3343" i="1"/>
  <c r="E3343" i="1"/>
  <c r="C3343" i="1"/>
  <c r="A3343" i="1"/>
  <c r="B616" i="1"/>
  <c r="B626" i="1" s="1"/>
  <c r="E615" i="1"/>
  <c r="C615" i="1"/>
  <c r="A615" i="1"/>
  <c r="B2712" i="1"/>
  <c r="B2711" i="1"/>
  <c r="B2708" i="1"/>
  <c r="G2707" i="1"/>
  <c r="E2707" i="1"/>
  <c r="C2707" i="1"/>
  <c r="A2707" i="1"/>
  <c r="B3203" i="1"/>
  <c r="G3201" i="1"/>
  <c r="E3201" i="1"/>
  <c r="C3201" i="1"/>
  <c r="A3201" i="1"/>
  <c r="B3674" i="1"/>
  <c r="B3686" i="1" s="1"/>
  <c r="G3673" i="1"/>
  <c r="E3673" i="1"/>
  <c r="C3673" i="1"/>
  <c r="A3673" i="1"/>
  <c r="B207" i="1" l="1"/>
  <c r="B208" i="1"/>
  <c r="B210" i="1" s="1"/>
  <c r="B209" i="1" l="1"/>
  <c r="G206" i="1" l="1"/>
  <c r="E206" i="1"/>
  <c r="C206" i="1"/>
  <c r="A206" i="1"/>
  <c r="B3006" i="1"/>
  <c r="G3005" i="1"/>
  <c r="E3005" i="1"/>
  <c r="C3005" i="1"/>
  <c r="A3005" i="1"/>
  <c r="B2667" i="1"/>
  <c r="E2666" i="1"/>
  <c r="C2666" i="1"/>
  <c r="A2666" i="1"/>
  <c r="B4519" i="1"/>
  <c r="B4524" i="1" s="1"/>
  <c r="G4518" i="1"/>
  <c r="E4518" i="1"/>
  <c r="C4518" i="1"/>
  <c r="A4518" i="1"/>
  <c r="B4030" i="1"/>
  <c r="B4044" i="1" s="1"/>
  <c r="G4029" i="1"/>
  <c r="E4029" i="1"/>
  <c r="C4029" i="1"/>
  <c r="A4029" i="1"/>
  <c r="G3584" i="1"/>
  <c r="E3584" i="1"/>
  <c r="C3584" i="1"/>
  <c r="A3584" i="1"/>
  <c r="B265" i="1"/>
  <c r="G264" i="1"/>
  <c r="E264" i="1"/>
  <c r="C264" i="1"/>
  <c r="A264" i="1"/>
  <c r="B254" i="1"/>
  <c r="G253" i="1"/>
  <c r="E253" i="1"/>
  <c r="C253" i="1"/>
  <c r="A253" i="1"/>
  <c r="B232" i="1"/>
  <c r="G231" i="1"/>
  <c r="E231" i="1"/>
  <c r="C231" i="1"/>
  <c r="A231" i="1"/>
  <c r="B397" i="1"/>
  <c r="G396" i="1"/>
  <c r="E396" i="1"/>
  <c r="C396" i="1"/>
  <c r="A396" i="1"/>
  <c r="B185" i="1"/>
  <c r="G184" i="1"/>
  <c r="E184" i="1"/>
  <c r="C184" i="1"/>
  <c r="A184" i="1"/>
  <c r="B287" i="1"/>
  <c r="G286" i="1"/>
  <c r="E286" i="1"/>
  <c r="C286" i="1"/>
  <c r="A286" i="1"/>
  <c r="B243" i="1"/>
  <c r="B12" i="1"/>
  <c r="G242" i="1"/>
  <c r="E242" i="1"/>
  <c r="C242" i="1"/>
  <c r="A242" i="1"/>
  <c r="G220" i="1"/>
  <c r="E220" i="1"/>
  <c r="C220" i="1"/>
  <c r="A220" i="1"/>
  <c r="B196" i="1"/>
  <c r="B3028" i="1" l="1"/>
  <c r="B3026" i="1"/>
  <c r="B3025" i="1"/>
  <c r="G195" i="1"/>
  <c r="E195" i="1"/>
  <c r="C195" i="1"/>
  <c r="A195" i="1"/>
  <c r="G11" i="1"/>
  <c r="E11" i="1"/>
  <c r="C11" i="1"/>
  <c r="A11" i="1"/>
</calcChain>
</file>

<file path=xl/sharedStrings.xml><?xml version="1.0" encoding="utf-8"?>
<sst xmlns="http://schemas.openxmlformats.org/spreadsheetml/2006/main" count="14523" uniqueCount="505">
  <si>
    <t>database</t>
  </si>
  <si>
    <t>heat</t>
  </si>
  <si>
    <t>Activity</t>
  </si>
  <si>
    <t>location</t>
  </si>
  <si>
    <t>production amount</t>
  </si>
  <si>
    <t>reference product</t>
  </si>
  <si>
    <t>type</t>
  </si>
  <si>
    <t>process</t>
  </si>
  <si>
    <t>unit</t>
  </si>
  <si>
    <t>kilogram</t>
  </si>
  <si>
    <t>Exchanges</t>
  </si>
  <si>
    <t>name</t>
  </si>
  <si>
    <t>amount</t>
  </si>
  <si>
    <t>categories</t>
  </si>
  <si>
    <t>air::urban air close to ground</t>
  </si>
  <si>
    <t>biosphere</t>
  </si>
  <si>
    <t>soft wood chips from forest, burned in furnace 1000kW</t>
  </si>
  <si>
    <t>megajoule</t>
  </si>
  <si>
    <t>RER</t>
  </si>
  <si>
    <t>production</t>
  </si>
  <si>
    <t>heat production, softwood chips from forest, at furnace 1000kW</t>
  </si>
  <si>
    <t>heat, district or industrial, other than natural gas</t>
  </si>
  <si>
    <t>CH</t>
  </si>
  <si>
    <t>technosphere</t>
  </si>
  <si>
    <t>heat production, from hydrogen-fired one gigawatt gas turbine</t>
  </si>
  <si>
    <t>hard coal, burned in hard coal industrial furnace 1-10MW</t>
  </si>
  <si>
    <t>heat production, at hard coal industrial furnace 1-10MW</t>
  </si>
  <si>
    <t>Europe without Switzerland</t>
  </si>
  <si>
    <t>light fuel oil, burned in industrial furnace 1MW</t>
  </si>
  <si>
    <t>heat production, light fuel oil, at industrial furnace 1MW</t>
  </si>
  <si>
    <t>heat, residential, by combustion of methanol using boiler, distributed by truck, produced with biomass</t>
  </si>
  <si>
    <t>heat, from residential heating system</t>
  </si>
  <si>
    <t>methanol from biomass, burned in residential boiler</t>
  </si>
  <si>
    <t>wood pellet, burned in residential stove 9kW</t>
  </si>
  <si>
    <t>hydrogen, burned in gas turbine 1GW</t>
  </si>
  <si>
    <t>methanol from coal, burned in residential boiler</t>
  </si>
  <si>
    <t>heat, residential, by combustion of methanol using boiler, distributed by truck, produced with coal</t>
  </si>
  <si>
    <t>hard coal briquettes, burned in stove 5-15kW</t>
  </si>
  <si>
    <t>heat production, hard coal briquette, stove 5-15kW</t>
  </si>
  <si>
    <t>heat, central or small-scale, other than natural gas</t>
  </si>
  <si>
    <t>light fuel oil, burned in residential boiler 10kW</t>
  </si>
  <si>
    <t>heat production, light fuel oil, at boiler 10kW condensing, non-modulating</t>
  </si>
  <si>
    <t>propane, burned in industrial furnace &gt;100kW</t>
  </si>
  <si>
    <t>heat production, propane, at industrial furnace &gt;100kW</t>
  </si>
  <si>
    <t>diesel, low-sulfur</t>
  </si>
  <si>
    <t>Acetaldehyde</t>
  </si>
  <si>
    <t>Acetone</t>
  </si>
  <si>
    <t>Acrolein</t>
  </si>
  <si>
    <t>Ammonia</t>
  </si>
  <si>
    <t>Benzaldehyde</t>
  </si>
  <si>
    <t>Benzene</t>
  </si>
  <si>
    <t>Butane</t>
  </si>
  <si>
    <t>Cadmium II</t>
  </si>
  <si>
    <t>Carbon dioxide, fossil</t>
  </si>
  <si>
    <t>Carbon monoxide, fossil</t>
  </si>
  <si>
    <t>Chromium III</t>
  </si>
  <si>
    <t>Chromium VI</t>
  </si>
  <si>
    <t>Copper ion</t>
  </si>
  <si>
    <t>Dinitrogen monoxide</t>
  </si>
  <si>
    <t>Ethane</t>
  </si>
  <si>
    <t>Ethylene oxide</t>
  </si>
  <si>
    <t>Formaldehyde</t>
  </si>
  <si>
    <t>Heptane</t>
  </si>
  <si>
    <t>Lead II</t>
  </si>
  <si>
    <t>Mercury II</t>
  </si>
  <si>
    <t>Methane, fossil</t>
  </si>
  <si>
    <t>Methyl ethyl ketone</t>
  </si>
  <si>
    <t>NMVOC, non-methane volatile organic compounds</t>
  </si>
  <si>
    <t>Nickel II</t>
  </si>
  <si>
    <t>Nitrogen oxides</t>
  </si>
  <si>
    <t>PAH, polycyclic aromatic hydrocarbons</t>
  </si>
  <si>
    <t>Particulate Matter, &lt; 2.5 um</t>
  </si>
  <si>
    <t>Pentane</t>
  </si>
  <si>
    <t>Propane</t>
  </si>
  <si>
    <t>Propylene oxide</t>
  </si>
  <si>
    <t>Selenium IV</t>
  </si>
  <si>
    <t>Styrene</t>
  </si>
  <si>
    <t>Sulfur dioxide</t>
  </si>
  <si>
    <t>Toluene</t>
  </si>
  <si>
    <t>Zinc II</t>
  </si>
  <si>
    <t>m-Xylene</t>
  </si>
  <si>
    <t>o-Xylene</t>
  </si>
  <si>
    <t>petrol, low-sulfur</t>
  </si>
  <si>
    <t>1-Pentene</t>
  </si>
  <si>
    <t>Ethylene</t>
  </si>
  <si>
    <t>Hexane</t>
  </si>
  <si>
    <t>Propene</t>
  </si>
  <si>
    <t>diesel, burned in passenger car</t>
  </si>
  <si>
    <t>petrol, burned in passenger car</t>
  </si>
  <si>
    <t>diesel, burned in heavy-duty vehicle</t>
  </si>
  <si>
    <t>Arsenic ion</t>
  </si>
  <si>
    <t>compressed gas, burned in passenger car</t>
  </si>
  <si>
    <t>market group for natural gas, high pressure</t>
  </si>
  <si>
    <t>natural gas, high pressure</t>
  </si>
  <si>
    <t>cubic meter</t>
  </si>
  <si>
    <t>kerosene, burned in aircraft</t>
  </si>
  <si>
    <t>market for kerosene</t>
  </si>
  <si>
    <t>kerosene</t>
  </si>
  <si>
    <t>Water</t>
  </si>
  <si>
    <t>air::lower stratosphere + upper troposphere</t>
  </si>
  <si>
    <t>air::non-urban air or from high stacks</t>
  </si>
  <si>
    <t>heavy fuel oil, burned in container ship</t>
  </si>
  <si>
    <t>heavy fuel oil</t>
  </si>
  <si>
    <t>Dioxins, measured as 2,3,7,8-tetrachlorodibenzo-p-dioxin</t>
  </si>
  <si>
    <t>Hydrochloric acid</t>
  </si>
  <si>
    <t>Hydrogen fluoride</t>
  </si>
  <si>
    <t>Particulate Matter, &gt; 10 um</t>
  </si>
  <si>
    <t>Particulate Matter, &gt; 2.5 um and &lt; 10um</t>
  </si>
  <si>
    <t>Fungicides, unspecified</t>
  </si>
  <si>
    <t>Hydrocarbons, unspecified</t>
  </si>
  <si>
    <t>Thiocyanate</t>
  </si>
  <si>
    <t>Tributyltin compounds</t>
  </si>
  <si>
    <t>water::ocean</t>
  </si>
  <si>
    <t>fuel cell system assembly, 1 kWe, proton exchange membrane (PEM)</t>
  </si>
  <si>
    <t>GLO</t>
  </si>
  <si>
    <t>fuel cell system, 1 kWe, proton exchange membrane (PEM)</t>
  </si>
  <si>
    <t>air</t>
  </si>
  <si>
    <t>hydrogen, converted in 1kWe fuel cell</t>
  </si>
  <si>
    <t>Hydrogen</t>
  </si>
  <si>
    <t>diesel production, low-sulfur, petroleum refinery operation</t>
  </si>
  <si>
    <t>petrol production, low-sulfur</t>
  </si>
  <si>
    <t>biodiesel, burned in passenger car</t>
  </si>
  <si>
    <t>Carbon dioxide, non-fossil</t>
  </si>
  <si>
    <t>Carbon monoxide, non-fossil</t>
  </si>
  <si>
    <t>biodiesel, burned in heavy-duty vehicle</t>
  </si>
  <si>
    <t>heavy fuel oil production, petroleum refinery operation</t>
  </si>
  <si>
    <t>methanol, from biomass</t>
  </si>
  <si>
    <t>RoW</t>
  </si>
  <si>
    <t>methanol from biomass, burned in container ship</t>
  </si>
  <si>
    <t>kerosene production, via Fischer-Tropsch, from forest product (non-residual), energy allocation</t>
  </si>
  <si>
    <t>kerosene, from forest residues</t>
  </si>
  <si>
    <t>diesel from coal, burned in heavy-duty vehicle</t>
  </si>
  <si>
    <t>diesel production, synthetic, Fischer Tropsch process, hydrogen from coal gasification, energy allocation</t>
  </si>
  <si>
    <t>diesel, synthetic</t>
  </si>
  <si>
    <t>diesel blend, burned in heavy-duty vehicle</t>
  </si>
  <si>
    <t>diesel, burned in passenger train</t>
  </si>
  <si>
    <t>Xylene</t>
  </si>
  <si>
    <t>Iron ion</t>
  </si>
  <si>
    <t>soil</t>
  </si>
  <si>
    <t>electricity, used in passenger car</t>
  </si>
  <si>
    <t>market group for electricity, low voltage</t>
  </si>
  <si>
    <t>kilowatt hour</t>
  </si>
  <si>
    <t>electricity, low voltage</t>
  </si>
  <si>
    <t>market for internal combustion engine, passenger car</t>
  </si>
  <si>
    <t>internal combustion engine, passenger car</t>
  </si>
  <si>
    <t>internal combustion engine, for lorry</t>
  </si>
  <si>
    <t>market for electric motor, electric passenger car</t>
  </si>
  <si>
    <t>electric motor, electric passenger car</t>
  </si>
  <si>
    <t>methanol production, biomass gasification</t>
  </si>
  <si>
    <t>Isohexane</t>
  </si>
  <si>
    <t>Hydrocarbons, aliphatic, alkanes, cyclic</t>
  </si>
  <si>
    <t>comment</t>
  </si>
  <si>
    <t>market for gas boiler</t>
  </si>
  <si>
    <t>gas boiler</t>
  </si>
  <si>
    <t>market for chimney</t>
  </si>
  <si>
    <t>meter</t>
  </si>
  <si>
    <t>chimney</t>
  </si>
  <si>
    <t>market for electricity, low voltage</t>
  </si>
  <si>
    <t>market for hydrogen, gaseous, low pressure</t>
  </si>
  <si>
    <t>hydrogen, gaseous, low pressure</t>
  </si>
  <si>
    <t>natural gas, burned in residential natural gas boiler &lt;100kW</t>
  </si>
  <si>
    <t>heat production, natural gas, at boiler condensing modulating &lt;100kW</t>
  </si>
  <si>
    <t>heat, central or small-scale, natural gas</t>
  </si>
  <si>
    <t>natural gas, synthetic, burned in residential natural gas boiler &lt;100kW</t>
  </si>
  <si>
    <t>heat, residential, by combustion of synthetic natural gas from catalytic methanation using boiler, distributed by pipeline, produced by Electrolysis, PEM using electricity from grid and carbon sourced from DAC</t>
  </si>
  <si>
    <t>natural gas, coal-based, burned in residential natural gas boiler &lt;100kW</t>
  </si>
  <si>
    <t>heat, residential, by combustion of coal-based natural gas using boiler, distributed by pipeline</t>
  </si>
  <si>
    <t>heat, residential, by combustion of biomethane using boiler, distributed by pipeline</t>
  </si>
  <si>
    <t>electricity, used in residential heat pump</t>
  </si>
  <si>
    <t>heat production, air-water heat pump 10kW</t>
  </si>
  <si>
    <t>heat, air-water heat pump 10kW</t>
  </si>
  <si>
    <t>liquefied petroleum gas, burned in residential natural gas boiler &lt;100kW</t>
  </si>
  <si>
    <t>heat, residential, by combustion of liquefied petroleum gas using boiler, distributed by pipeline</t>
  </si>
  <si>
    <t>biomethane, burned in residential natural gas boiler &lt;100kW</t>
  </si>
  <si>
    <t>biodiesel, burned in passenger train</t>
  </si>
  <si>
    <t>biodiesel production, via transesterification, from used cooking oil, energy allocation</t>
  </si>
  <si>
    <t>biodiesel, from cooking oil</t>
  </si>
  <si>
    <t>Methane, non-fossil</t>
  </si>
  <si>
    <t xml:space="preserve">Electric motor power: 141 [kW]. Km over lifetime: 200000 [km]. Yearly mileage: 12000 [km/year]. Autonomy on a full tank/battery: 196 [km]. Tank-to-wheel efficiency: 71 [%]. Tank-to-wheel energy consumption: 703 [kj/km]. Battery capacity: 48 [kWh]. Mass of battery: 400 [kg]. Curb mass (excl. driver and cargo): 1764 [kg]. Driving mass (incl. driver and cargo): 1904 [kg]. </t>
  </si>
  <si>
    <t>uncertainty type</t>
  </si>
  <si>
    <t>loc</t>
  </si>
  <si>
    <t>minimum</t>
  </si>
  <si>
    <t>maximum</t>
  </si>
  <si>
    <t>market for converter, for electric passenger car</t>
  </si>
  <si>
    <t>converter, for electric passenger car</t>
  </si>
  <si>
    <t>market for inverter, for electric passenger car</t>
  </si>
  <si>
    <t>inverter, for electric passenger car</t>
  </si>
  <si>
    <t>market for power distribution unit, for electric passenger car</t>
  </si>
  <si>
    <t>power distribution unit, for electric passenger car</t>
  </si>
  <si>
    <t>market for battery capacity (MIX scenario)</t>
  </si>
  <si>
    <t>electricity storage capacity</t>
  </si>
  <si>
    <t>market for charger, electric passenger car</t>
  </si>
  <si>
    <t>charger, electric passenger car</t>
  </si>
  <si>
    <t>Assumed vehicle's lifetime: 200'000 km. Assumed vehicle energy consumption: 1.8 MJ/vkm.</t>
  </si>
  <si>
    <t>fuel tank assembly, compressed hydrogen gas, 700bar</t>
  </si>
  <si>
    <t>fuel tank, compressed hydrogen gas, 700bar</t>
  </si>
  <si>
    <t>diesel, burned in single deck coach or urban bus</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</si>
  <si>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</si>
  <si>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description</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</si>
  <si>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</si>
  <si>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fuel tank, for diesel vehicle</t>
  </si>
  <si>
    <t>fuel tank</t>
  </si>
  <si>
    <t>compressed gas, burned in single deck coach or urban bus</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</si>
  <si>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</si>
  <si>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source</t>
  </si>
  <si>
    <t>Sacchi, R., Bauer, C., and Cox, B. Does size matter? The influence of size, load factor, range autonomy and application type on the Life Cycle Assessment of current and future trucks. 2021. Environmental Science and Technology.</t>
  </si>
  <si>
    <t>fuel tank assembly, compressed natural gas, 200 bar</t>
  </si>
  <si>
    <t>fuel tank, compressed natural gas, 200 bar</t>
  </si>
  <si>
    <t>electricity, used in single deck coach or urban bus</t>
  </si>
  <si>
    <t>Electric motor power: 161 [kW]. Km over lifetime: 700000 [km]. Yearly mileage: 50000 [km/year]. Daily distance driven: 156 [km]. Daily operating time: 6 [hours]. Tank-to-wheel efficiency: 75 [%]. Tank-to-wheel energy consumption: 6132 [kj/km]. Battery capacity: 399 [kWh]. Mass of battery: 2853 [kg]. Maximum passenger capacity: 64 [unit]. Number of passengers onboard: 10 [unit]. Curb mass (excl. driver and cargo): 14070 [kg]. Driving mass (incl. driver and cargo): 14990 [kg].</t>
  </si>
  <si>
    <t>EV charger, level 3, plugin, 200 kW</t>
  </si>
  <si>
    <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</si>
  <si>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</si>
  <si>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</si>
  <si>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special remark</t>
  </si>
  <si>
    <t>Charger</t>
  </si>
  <si>
    <t>Charging stand</t>
  </si>
  <si>
    <t>Storage battery</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</si>
  <si>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</si>
  <si>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electricity, used in single deck trolleybus</t>
  </si>
  <si>
    <t>Electric motor power: 162 [kW]. Km over lifetime: 1000000 [km]. Yearly mileage: 50000 [km/year]. Daily distance driven: 312 [km]. Daily operating time: 12 [hours]. Tank-to-wheel efficiency: 74 [%]. Tank-to-wheel energy consumption: 5699 [kj/km]. Battery capacity: 66 [kWh]. Mass of battery: 1274 [kg]. Maximum passenger capacity: 64 [unit]. Number of passengers onboard: 10 [unit]. Curb mass (excl. driver and cargo): 12492 [kg]. Driving mass (incl. driver and cargo): 13412 [kg].</t>
  </si>
  <si>
    <t>market for battery capacity, Li-ion, LTO</t>
  </si>
  <si>
    <t>electricity, used in tram</t>
  </si>
  <si>
    <t>transport, tram</t>
  </si>
  <si>
    <t>person kilometer</t>
  </si>
  <si>
    <t>electricity, used in battery electric motorcycle</t>
  </si>
  <si>
    <t>Sacchi R., Bauer C. Life cycle inventories for on-road vehicles. Paul Scherrer Institut, 2021.</t>
  </si>
  <si>
    <t>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</si>
  <si>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charging station, 3kW</t>
  </si>
  <si>
    <t>petrol, burned in motorcycle</t>
  </si>
  <si>
    <t>Carbon dioxide, from soil or biomass stock</t>
  </si>
  <si>
    <t>Particulates, &lt; 2.5 um</t>
  </si>
  <si>
    <t>NMVOC, non-methane volatile organic compounds, unspecified origin</t>
  </si>
  <si>
    <t>Cyclohexane</t>
  </si>
  <si>
    <t>Ethene</t>
  </si>
  <si>
    <t>Arsenic</t>
  </si>
  <si>
    <t>Selenium</t>
  </si>
  <si>
    <t>Zinc</t>
  </si>
  <si>
    <t>Copper</t>
  </si>
  <si>
    <t>Nickel</t>
  </si>
  <si>
    <t>Chromium</t>
  </si>
  <si>
    <t>Mercury</t>
  </si>
  <si>
    <t>Cadmium</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</si>
  <si>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</si>
  <si>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 xml:space="preserve">Combustion engine power: 411 [kW]. Power share from combustion engine: 100 [%]. Km over lifetime: 710000 [km]. Yearly mileage: 60000 [km/year]. Autonomy on a full tank/battery: 150 [km]. Tank-to-wheel efficiency: 27 [%]. Tank-to-wheel energy consumption: 14984 [kj/km]. Fuel tank capacity: 624 [kWh]. Available payload: 25241 [kg]. Payload: 8755 [kg]. Load factor: 34 [%]. Curb mass (excl. driver and cargo): 14683 [kg]. Driving mass (incl. driver and cargo): 23513 [kg]. </t>
  </si>
  <si>
    <t>Ethane, 1,1,1,2-tetrafluoro-, HFC-134a</t>
  </si>
  <si>
    <t>Hydrocarbons, chlorinated</t>
  </si>
  <si>
    <t xml:space="preserve">Electric motor power: 486 [kW]. Km over lifetime: 1000000 [km]. Yearly mileage: 60000 [km/year]. Autonomy on a full tank/battery: 150 [km]. Tank-to-wheel efficiency: 72 [%]. Tank-to-wheel energy consumption: 5447 [kj/km]. Battery capacity: 283 [kWh]. Mass of battery: 2364 [kg]. Available payload: 23696 [kg]. Payload: 8755 [kg]. Load factor: 36 [%]. Curb mass (excl. driver and cargo): 16228 [kg]. Driving mass (incl. driver and cargo): 25058 [kg]. </t>
  </si>
  <si>
    <t xml:space="preserve">Electric motor power: 287 [kW]. Km over lifetime: 1000000 [km]. Yearly mileage: 60000 [km/year]. Autonomy on a full tank/battery: 150 [km]. Tank-to-wheel efficiency: 34 [%]. Tank-to-wheel energy consumption: 10954 [kj/km]. Fuel cell system efficiency: 46 [%]. Battery capacity: 47 [kWh]. Fuel tank capacity: 456 [kWh]. Mass of battery: 473 [kg]. Available payload: 25541 [kg]. Payload: 8755 [kg]. Load factor: 34 [%]. Curb mass (excl. driver and cargo): 14383 [kg]. Driving mass (incl. driver and cargo): 23213 [kg]. </t>
  </si>
  <si>
    <t>compressed gas, burned in heavy duty vehicle</t>
  </si>
  <si>
    <t xml:space="preserve">Combustion engine power: 416 [kW]. Power share from combustion engine: 100 [%]. Km over lifetime: 1000000 [km]. Yearly mileage: 60000 [km/year]. Autonomy on a full tank/battery: 150 [km]. Tank-to-wheel efficiency: 25 [%]. Tank-to-wheel energy consumption: 16709 [kj/km]. Fuel tank capacity: 696 [kWh]. Available payload: 25040 [kg]. Payload: 8755 [kg]. Load factor: 34 [%]. Curb mass (excl. driver and cargo): 14884 [kg]. Driving mass (incl. driver and cargo): 23714 [kg]. </t>
  </si>
  <si>
    <t>electricity, used in passenger train</t>
  </si>
  <si>
    <t>electricity, high voltage</t>
  </si>
  <si>
    <t>biomethane, burned in single deck coach or urban bus</t>
  </si>
  <si>
    <t>biomethane, gaseous, 5 bar, from sewage sludge fermentation, at fuelling station</t>
  </si>
  <si>
    <t>biomethane, high pressure</t>
  </si>
  <si>
    <t>biodiesel, burned in single deck coach or urban bus</t>
  </si>
  <si>
    <t>biomethane, burned in passenger car</t>
  </si>
  <si>
    <t>bioethanol, burned in motorcycle</t>
  </si>
  <si>
    <t>market for ethanol, without water, in 99.7% solution state, from fermentation, vehicle grade</t>
  </si>
  <si>
    <t>ethanol, without water, in 99.7% solution state, from fermentation, vehicle grade</t>
  </si>
  <si>
    <t>natural gas, synthetic, burned in gas turbine</t>
  </si>
  <si>
    <t>gas turbine, 10MW electrical</t>
  </si>
  <si>
    <t>gas turbine construction, 10MW electrical</t>
  </si>
  <si>
    <t>Heat, waste</t>
  </si>
  <si>
    <t>Oxygen</t>
  </si>
  <si>
    <t>natural resource::in air</t>
  </si>
  <si>
    <t>methane, from electrochemical methanation</t>
  </si>
  <si>
    <t>compressed gas, synthetic, burned in passenger car</t>
  </si>
  <si>
    <t>compressed gas, synthetic, burned in single deck coach or urban bus</t>
  </si>
  <si>
    <t>compressed gas, synthetic, burned in heavy duty vehicle</t>
  </si>
  <si>
    <t>biomethane, burned in heavy duty vehicle</t>
  </si>
  <si>
    <t>diesel, synthetic, burned in heavy duty vehicle</t>
  </si>
  <si>
    <t>diesel, synthetic, vehicle grade</t>
  </si>
  <si>
    <t>diesel, synthetic, burned in passenger train</t>
  </si>
  <si>
    <t>diesel, synthetic, burned in passenger car</t>
  </si>
  <si>
    <t>diesel, synthetic, burned in single deck coach or urban bus</t>
  </si>
  <si>
    <t>petrol, synthetic, burned in motorcycle</t>
  </si>
  <si>
    <t>gasoline, synthetic</t>
  </si>
  <si>
    <t>kerosene, synthetic, burned in aircraft</t>
  </si>
  <si>
    <t>kerosene, synthetic</t>
  </si>
  <si>
    <t>diesel, synthetic, burned in diesel-electric generating set, 10MW</t>
  </si>
  <si>
    <t>diesel-electric generating set, 10MW</t>
  </si>
  <si>
    <t>market for diesel-electric generating set, 10MW</t>
  </si>
  <si>
    <t>lubricating oil</t>
  </si>
  <si>
    <t>market for lubricating oil</t>
  </si>
  <si>
    <t>waste mineral oil</t>
  </si>
  <si>
    <t>market for waste mineral oil</t>
  </si>
  <si>
    <t>Benzo(a)pyrene</t>
  </si>
  <si>
    <t>heat production, hardwood chips from forest, at furnace 50kW</t>
  </si>
  <si>
    <t>LHV of biodiesel: 38 MJ/kg.</t>
  </si>
  <si>
    <t>2.74 kgCO2/kg CH4 combusted.</t>
  </si>
  <si>
    <t>1.96 kgCO2/Nm3 CH4</t>
  </si>
  <si>
    <t>2.74 kgCO2/kg CH4</t>
  </si>
  <si>
    <t>1.91 kgCO2/kg ethanol combusted.</t>
  </si>
  <si>
    <t>3.15 kgCO2/kg synthetic gasoline combusted.</t>
  </si>
  <si>
    <t>hydrogen, used in a fuel cell in a single deck coach or urban bus</t>
  </si>
  <si>
    <t>hydrogen, used in a fuel cell in a hydrogen motorcycle</t>
  </si>
  <si>
    <t>hydrogen, used in a fuel cell in a heavy duty vehicle</t>
  </si>
  <si>
    <t>hydrogen, used in a fuel cell in a passenger car</t>
  </si>
  <si>
    <t>market group for electricity, high voltage</t>
  </si>
  <si>
    <t>kerosene, from biomass, burned in aircraft</t>
  </si>
  <si>
    <t>electricity, used in heavy-duty vehicle</t>
  </si>
  <si>
    <t>heat production, mixed logs, at wood heater 6kW</t>
  </si>
  <si>
    <t>wood logs, burned in wood stove 6kW</t>
  </si>
  <si>
    <t>methane, from electrochemical methanation, with carbon from atmosphere, using heat pump heat</t>
  </si>
  <si>
    <t>skip</t>
  </si>
  <si>
    <t>Transport</t>
  </si>
  <si>
    <t>Passenger cars</t>
  </si>
  <si>
    <t>kW</t>
  </si>
  <si>
    <t>km</t>
  </si>
  <si>
    <t>kj/km</t>
  </si>
  <si>
    <t>kWh</t>
  </si>
  <si>
    <t>Lifetime, mean</t>
  </si>
  <si>
    <t>Lifetime, min</t>
  </si>
  <si>
    <t>Lifetime, max</t>
  </si>
  <si>
    <t>Energy use, mean</t>
  </si>
  <si>
    <t>Energy use, min</t>
  </si>
  <si>
    <t>Energy use, max</t>
  </si>
  <si>
    <t>Battery capacity, mean</t>
  </si>
  <si>
    <t>Battery capacity, min</t>
  </si>
  <si>
    <t>Battery capacity, max</t>
  </si>
  <si>
    <t>Two-wheelers</t>
  </si>
  <si>
    <t>Public transport</t>
  </si>
  <si>
    <t>Road freight</t>
  </si>
  <si>
    <t>Passenger aviation</t>
  </si>
  <si>
    <t>Sea shipping</t>
  </si>
  <si>
    <t>Battery replacement, mean</t>
  </si>
  <si>
    <t>Battery replacement, min</t>
  </si>
  <si>
    <t>Battery replacement, max</t>
  </si>
  <si>
    <t>Fuel tank, mean</t>
  </si>
  <si>
    <t>Fuel tank, min</t>
  </si>
  <si>
    <t>Fuel tank, max</t>
  </si>
  <si>
    <t>kg</t>
  </si>
  <si>
    <t>Electric motor, mean</t>
  </si>
  <si>
    <t>Electric motor, min</t>
  </si>
  <si>
    <t>Electric motor, max</t>
  </si>
  <si>
    <t>Combustion engine, mean</t>
  </si>
  <si>
    <t>Combustion engine, min</t>
  </si>
  <si>
    <t>Combustion engine, max</t>
  </si>
  <si>
    <t>PM 2.5</t>
  </si>
  <si>
    <t>NOx</t>
  </si>
  <si>
    <t>g/MJ</t>
  </si>
  <si>
    <t>Fuel cell system, mean</t>
  </si>
  <si>
    <t>Fuel cell system, min</t>
  </si>
  <si>
    <t>Fuel cell system, max</t>
  </si>
  <si>
    <t>Fuel cell stack replacement, mean</t>
  </si>
  <si>
    <t>Fuel cell replacement, min</t>
  </si>
  <si>
    <t>Fuel cell replacement, max</t>
  </si>
  <si>
    <t>Power, mean</t>
  </si>
  <si>
    <t>Power, min</t>
  </si>
  <si>
    <t>Power, max</t>
  </si>
  <si>
    <t>Source</t>
  </si>
  <si>
    <t>carculator-two-wheelers https://github.com/Laboratory-for-Energy-Systems-Analysis/carculator_two_wheeler</t>
  </si>
  <si>
    <t>injection moulding</t>
  </si>
  <si>
    <t>market for injection moulding</t>
  </si>
  <si>
    <t>market for polyethylene, low density, granulate</t>
  </si>
  <si>
    <t>polyethylene, low density, granulate</t>
  </si>
  <si>
    <t>Fuel tank</t>
  </si>
  <si>
    <t>Power: 13 kW. Lifetime: 100000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</si>
  <si>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Assumed 8kg hydrogen tank, according to recent prototypes.</t>
  </si>
  <si>
    <t>9 kg H2O/kg H2</t>
  </si>
  <si>
    <t>Onboard charger mass</t>
  </si>
  <si>
    <t>Controller mass</t>
  </si>
  <si>
    <t>Converter mass</t>
  </si>
  <si>
    <t>Electrical powertrain mass</t>
  </si>
  <si>
    <t>Inverter mass</t>
  </si>
  <si>
    <t>Onboard charger</t>
  </si>
  <si>
    <t>External charger</t>
  </si>
  <si>
    <t>carculator https://github.com/Laboratory-for-Energy-Systems-Analysis/carculator</t>
  </si>
  <si>
    <t>carculator-bus https://github.com/Laboratory-for-Energy-Systems-Analysis/carculator-bus</t>
  </si>
  <si>
    <t>Combustion engine power: 245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</si>
  <si>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Combustion engine power: 245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</si>
  <si>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External charger - Assumed shared with 19 pther buses.</t>
  </si>
  <si>
    <t>electricity, used in container ship</t>
  </si>
  <si>
    <t>electricity, used in aircraft</t>
  </si>
  <si>
    <t>hydrogen, used in passenger train</t>
  </si>
  <si>
    <t>carculator-truck https://github.com/Laboratory-for-Energy-Systems-Analysis/carculator-truck</t>
  </si>
  <si>
    <t>Fuel consumption: https://www.oag.com/blog/which-part-flight-uses-most-fuel. Lifetime from Life cycle assessment of air transportation and the Swiss commercial air transport fleet, Cox, Jemiolo, Mutel, 2018.</t>
  </si>
  <si>
    <t>hydrogen, burned in aircraft</t>
  </si>
  <si>
    <t>Hydrogen consumption from Prospective Life-Cycle Impact Modelling of Aviation Decarbonization Strategies, Julien McTighe, Master thesis, PSI, 2024. Assumes 2000 km flight to calculate LH2 tank mass, with a gravimetric efficiency of 0.5.</t>
  </si>
  <si>
    <t>Lifetime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t>
  </si>
  <si>
    <t>Hydrogen consumption from Prospective Life-Cycle Impact Modelling of Aviation Decarbonization Strategies, Julien McTighe, Master thesis, PSI, 2024.
Assumes 2'000 km flight distance to calculate the liquid H2 tank mass, with a gravimetric efficiency of 0.5.
Emission factor fof NOx from https://pure.tudelft.nl/ws/portalfiles/portal/146460099/6.2023_2513.pdf</t>
  </si>
  <si>
    <t>10.8g NOx/kg H2, according to https://pure.tudelft.nl/ws/portalfiles/portal/146460099/6.2023_2513.pdf</t>
  </si>
  <si>
    <t xml:space="preserve">Lifetime values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
Assumes a flight distance of 1000 km to size the battery. Assumes an ambitious cycle life of 10,000 cycles for the future battery.
This still yields an average of 10 replacements over aircraft lifetime.
</t>
  </si>
  <si>
    <t>market for powertrain, for electric scooter</t>
  </si>
  <si>
    <t>powertrain, for electric scooter</t>
  </si>
  <si>
    <t>hydrogen, used in a fuel cell in a passenger train</t>
  </si>
  <si>
    <t>production of locomotive, fuel cell, hydrogen</t>
  </si>
  <si>
    <t>In ecoinvent, 2.4822e-10 unit of a train per passenger-km, for 0.0748 kWh of electricity consumed.</t>
  </si>
  <si>
    <t>hydrogen, used in a fuel cell in container ship</t>
  </si>
  <si>
    <t>https://en.wikipedia.org/wiki/MV_Yara_Birkeland for battery size. Assumes twice as efficient propulsion as regular ICE ship. Uses Emma Maersk as reference (225 kg fuel/km).</t>
  </si>
  <si>
    <t>Uses same specs as battery electric ship below, except for batteries and H2 tanks. Assumes fuel cell system power to be 50% of the electric motor power. Assumes same amount of onboard energy as battery electric ship, with a liquid H2 tank gravimetric efficiency of 0.5.</t>
  </si>
  <si>
    <t>hydrogen, burned in residential boiler</t>
  </si>
  <si>
    <t>diesel, synthetic, burned in container ship</t>
  </si>
  <si>
    <t>locomotive fuel cell, hydrogen</t>
  </si>
  <si>
    <t>methanol, synthetic, burned in residential boiler</t>
  </si>
  <si>
    <t>heat, residential, by combustion of methanol using boiler, distributed by truck, produced by Electrolysis, PEM using electricity from grid and carbon sourced from DAC</t>
  </si>
  <si>
    <t>SOx emissions have been updated to reflect the use of VLSFO.</t>
  </si>
  <si>
    <t>We assume the absence of sulfur in synthetic diesel. Additionally, according to Petzold et al., 2011, dx.doi.org/10.1021/es2021439, there's a reduction of about 60% in PM emissions relative to using HFO.</t>
  </si>
  <si>
    <t>Wartsila reports an emission factor of about 0.7g NOx/MJ methanol: https://www.wartsila.com/insights/article/next-port-of-call-the-methanol-bunkering-station
In the same report, they also report a reduction of 90% of PM emissions compared to using HFO.</t>
  </si>
  <si>
    <t>biodiesel, from non-residual cellulosic biomass, burned in heavy-duty vehicle</t>
  </si>
  <si>
    <t>biodiesel production, via Fischer-Tropsch, from forest product (non-residual), energy allocation</t>
  </si>
  <si>
    <t>biodiesel, from non-residual cellulosic biomass, burned in single deck coach or urban bus</t>
  </si>
  <si>
    <t>biodiesel, from forest residues</t>
  </si>
  <si>
    <t>biodiesel, from non-residual cellulosic biomass, burned in passenger train</t>
  </si>
  <si>
    <t>biodiesel, from non-residual cellulosic biomass, burned in passenger car</t>
  </si>
  <si>
    <t>biodiesel, from residual oily biomass, burned in heavy-duty vehicle</t>
  </si>
  <si>
    <t>biodiesel, from residual oily biomass, burned in single deck coach or urban bus</t>
  </si>
  <si>
    <t>biodiesel, from residual oily biomass, burned in passenger train</t>
  </si>
  <si>
    <t>biodiesel, from residual oily biomass, burned in passenger car</t>
  </si>
  <si>
    <t>biodiesel, from residual cellulosic biomass, burned in heavy-duty vehicle</t>
  </si>
  <si>
    <t>biodiesel production, via Fischer-Tropsch, from forest residues, energy allocation</t>
  </si>
  <si>
    <t>biodiesel, from residual cellulosic biomass, burned in single deck coach or urban bus</t>
  </si>
  <si>
    <t>biodiesel, from residual cellulosic biomass, burned in passenger train</t>
  </si>
  <si>
    <t>biodiesel, from residual cellulosic biomass, burned in passenger car</t>
  </si>
  <si>
    <t>biodiesel, from non-residual oily biomass, burned in passenger train</t>
  </si>
  <si>
    <t>biodiesel production, via transesterification, from rapeseed oil, energy allocation</t>
  </si>
  <si>
    <t>biodiesel, from rapeseed oil</t>
  </si>
  <si>
    <t>Sacchi, R. and Bauer, C. LCA of Power-to-X processes and applications in the residential sector. Paul Scherrer Institut, 2023.</t>
  </si>
  <si>
    <t>u1</t>
  </si>
  <si>
    <t>u2</t>
  </si>
  <si>
    <t>u3</t>
  </si>
  <si>
    <t>u4</t>
  </si>
  <si>
    <t>u5</t>
  </si>
  <si>
    <t>u6</t>
  </si>
  <si>
    <t>ub</t>
  </si>
  <si>
    <t>scale</t>
  </si>
  <si>
    <t>negative</t>
  </si>
  <si>
    <t>market for oil boiler, 10kW</t>
  </si>
  <si>
    <t>oil boiler, 10kW</t>
  </si>
  <si>
    <t>1/(Cap. [kW] * lifetime [y] * annual operation [h] * 3.6 [MJ/kWh])</t>
  </si>
  <si>
    <t>market for oil storage, 3000l</t>
  </si>
  <si>
    <t>oil storage, 3000l</t>
  </si>
  <si>
    <t>market for condensate from light oil boiler</t>
  </si>
  <si>
    <t>condensate from light oil boiler</t>
  </si>
  <si>
    <t>market for hazardous waste, for incineration</t>
  </si>
  <si>
    <t>hazardous waste, for incineration</t>
  </si>
  <si>
    <t>To operate the boiler.</t>
  </si>
  <si>
    <t>Adapted from "heat production, light fuel oil, at boiler 10kW condensing, non-modulating"</t>
  </si>
  <si>
    <t>Emission factor for light fuel oil reduced by 75% to consider the use of methanol.</t>
  </si>
  <si>
    <t>heat, residential, by combustion of light fuel oil, from cellulosic non-residual biomass, using boiler</t>
  </si>
  <si>
    <t>This dataset represents the supply of 1 megajoule of heat in a residence, by light fuel oil/diesel combustion in a boiler.  Heat conversion efficiency [% LHV input]: 90%. LHV [MJ/kg]: 20. Market price [Euro/MJ]: 0.0266666666666667. Distribution loss [% output]: 0%. Storage loss [% output]: 0%. Synthesis efficiency [% LHV input]: 0%. Hydrogen production efficiency [% LHV input]: 0. Total cap. Input-related [kW]: 10. CO2 biogenic share [%]: 100%. Power [kW]: 9. Lifetime [years]: 20. Annual operation [hours]: 2100. : .  Adapted from Sacchi, R. and Bauer, C. LCA of Power-to-X processes and applications in the residential sector. Paul Scherrer Institut, 2023.</t>
  </si>
  <si>
    <t>Light fuel oil input. 1 [MJ]/ 43 [MJ/kg methanol]/ eff.(th)</t>
  </si>
  <si>
    <t>1.24kg water per kg methanol</t>
  </si>
  <si>
    <t>heat, residential, by combustion of light fuel oil, from cellulosic residual biomass, using boiler</t>
  </si>
  <si>
    <t>heat, residential, by combustion of light fuel oil, from oily biomass, using boiler</t>
  </si>
  <si>
    <t>light fuel oil, from non-residual cellulosic biomass, burned in residential boiler</t>
  </si>
  <si>
    <t>light fuel oil, from residual cellulosic biomass, burned in residential boiler</t>
  </si>
  <si>
    <t>light fuel oil, from oily biomass, burned in residential boiler</t>
  </si>
  <si>
    <t>heat production, residues from forest, at furnace 1000kW</t>
  </si>
  <si>
    <t>market for dust collector, electrostatic precipitator, for industrial use</t>
  </si>
  <si>
    <t>dust collector, electrostatic precipitator, for industrial use</t>
  </si>
  <si>
    <t>furnace production, wood chips, with silo, 1000kW</t>
  </si>
  <si>
    <t>furnace, wood chips, with silo, 1000kW</t>
  </si>
  <si>
    <t>supply of forest residue</t>
  </si>
  <si>
    <t>forest residue</t>
  </si>
  <si>
    <t>Hydrocarbons, aliphatic, alkanes, unspecified</t>
  </si>
  <si>
    <t>super_db_23-07-2025</t>
  </si>
  <si>
    <t>('super_db_23-07-2025', 'deeaf649-381d-4aa8-a45d-74ee9b42c7bc')</t>
  </si>
  <si>
    <t>Calcium II</t>
  </si>
  <si>
    <t>Hexachlorobenzene</t>
  </si>
  <si>
    <t>Phosphorus</t>
  </si>
  <si>
    <t>Sodium I</t>
  </si>
  <si>
    <t>Manganese II</t>
  </si>
  <si>
    <t>Chlorine</t>
  </si>
  <si>
    <t>Magnesium</t>
  </si>
  <si>
    <t>Bromine</t>
  </si>
  <si>
    <t>Potassium I</t>
  </si>
  <si>
    <t>Ethyl benzene</t>
  </si>
  <si>
    <t>market for wood ash mixture, pure</t>
  </si>
  <si>
    <t>wood ash mixture, pure</t>
  </si>
  <si>
    <t>Fluorine</t>
  </si>
  <si>
    <t>Pentachlorophenol</t>
  </si>
  <si>
    <t>Hydrocarbons, aliphatic, unsaturated</t>
  </si>
  <si>
    <t>forest residues, burned in furnace 1000kW</t>
  </si>
  <si>
    <t>bioethanol, from eucalyptus, burned in motorcycle</t>
  </si>
  <si>
    <t>ethanol production, via fermentation, from eucalyptus</t>
  </si>
  <si>
    <t>ES</t>
  </si>
  <si>
    <t>ethanol, from eucalyptus</t>
  </si>
  <si>
    <t>bioethanol, from residues, burned in motorcycle</t>
  </si>
  <si>
    <t>ethanol production, via fermentation, from forest residue, economic allocation</t>
  </si>
  <si>
    <t>ethanol, from forest residue</t>
  </si>
  <si>
    <t>US</t>
  </si>
  <si>
    <t>bioethanol, from sugar crops, burned in motorcycle</t>
  </si>
  <si>
    <t>ethanol production, via fermentation, from sugarbeet, energy allocation</t>
  </si>
  <si>
    <t>ethanol, from sugarbeet</t>
  </si>
  <si>
    <t>bioethanol, from forest residues, burned in passenger car</t>
  </si>
  <si>
    <t>bioethanol, from sugar crops, burned in passenger car</t>
  </si>
  <si>
    <t>biodiesel, from non-residual oily biomass, burned in single deck coach or urban bus</t>
  </si>
  <si>
    <t>kerosene, from non-residual oily biomass, burned in aircraft</t>
  </si>
  <si>
    <t>kerosene, from cellulosic non-residual biomass, burned in aircraft</t>
  </si>
  <si>
    <t>kerosene, from cellulosic residual biomass, burned in aircraft</t>
  </si>
  <si>
    <t>kerosene production, via Fischer-Tropsch, from forest residues, energy allocation</t>
  </si>
  <si>
    <t>biodiesel, from non-residual oily biomass, burned in heavy-duty vehicle</t>
  </si>
  <si>
    <t>biodiesel, from residual cellulosic biomass, burned in container ship</t>
  </si>
  <si>
    <t>biodiesel, from non-residual cellulosic biomass, burned in container ship</t>
  </si>
  <si>
    <t>biodiesel, from non-residual oily biomass, burned in container ship</t>
  </si>
  <si>
    <t>bioethanol, from non-residual cellulosic biomass, burned in passenger car</t>
  </si>
  <si>
    <t>For NOx: between 0.023 and 0.046 g/MJ. https://www.bafu.admin.ch/dam/en/sd-web/lggkMIGXeKNu/real-driving-emissions-from-diesel-passenger-cars-measured-by-remote-sensing-and-as-compared-with-pems-and-chassis-dynamometer-measurements-conox-task-2-report.pdf</t>
  </si>
  <si>
    <t>For NOx: between 0.16 and 0.23 g/MJ. For PM2.5: between 0.0012 and 0.0023 g/MJ. https://www.bafu.admin.ch/dam/en/sd-web/lggkMIGXeKNu/real-driving-emissions-from-diesel-passenger-cars-measured-by-remote-sensing-and-as-compared-with-pems-and-chassis-dynamometer-measurements-conox-task-2-report.pdf</t>
  </si>
  <si>
    <t>diesel production, synthetic, from Fischer Tropsch process, market-average hydrogen, energy allocation, at fuelling station</t>
  </si>
  <si>
    <t>kerosene production, synthetic, Fischer Tropsch process, market-average hydrogen, energy allocation</t>
  </si>
  <si>
    <t>diesel production, from methanol, market-average hydrogen, CO2 from DAC, energy allocation</t>
  </si>
  <si>
    <t>gasoline production, from methanol, market-average hydrogen, CO2 from DAC, energy allocation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</si>
</sst>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0.0"/>
    <numFmt numFmtId="165" formatCode="0.0000"/>
    <numFmt numFmtId="166" formatCode="0.000000"/>
    <numFmt numFmtId="167" formatCode="0.0E+00"/>
    <numFmt numFmtId="168" formatCode="_ * #,##0_ ;_ * \-#,##0_ ;_ * &quot;-&quot;??_ ;_ @_ "/>
    <numFmt numFmtId="169" formatCode="0.00000"/>
    <numFmt numFmtId="170" formatCode="0.0000000"/>
    <numFmt numFmtId="171" formatCode="_ * #,##0.00000_ ;_ * \-#,##0.00000_ ;_ * &quot;-&quot;??_ ;_ @_ "/>
    <numFmt numFmtId="172" formatCode="_ * #,##0.000000_ ;_ * \-#,##0.000000_ ;_ * &quot;-&quot;??_ ;_ @_ "/>
    <numFmt numFmtId="173" formatCode="0.000"/>
    <numFmt numFmtId="174" formatCode="_(* #,##0_);_(* \(#,##0\);_(* &quot;-&quot;??_);_(@_)"/>
    <numFmt numFmtId="175" formatCode="_ * #,##0.0_ ;_ * \-#,##0.0_ ;_ * &quot;-&quot;?_ ;_ @_ "/>
    <numFmt numFmtId="176" formatCode="0.000E+00"/>
  </numFmts>
  <fonts count="11" x14ac:knownFonts="1">
    <font>
      <sz val="12"/>
      <color theme="1"/>
      <name val="Calibri"/>
      <family val="2"/>
      <scheme val="minor"/>
    </font>
    <font>
      <b/>
      <sz val="12"/>
      <color theme="1"/>
      <name val="Calibri"/>
      <family val="2"/>
      <scheme val="minor"/>
    </font>
    <font>
      <sz val="11"/>
      <color theme="1"/>
      <name val="Calibri"/>
      <family val="2"/>
      <scheme val="minor"/>
    </font>
    <font>
      <sz val="12"/>
      <color theme="1"/>
      <name val="Calibri"/>
      <family val="2"/>
    </font>
    <font>
      <sz val="12"/>
      <color theme="1"/>
      <name val="Calibri"/>
      <family val="2"/>
      <scheme val="minor"/>
    </font>
    <font>
      <sz val="12"/>
      <name val="Calibri (Body)"/>
    </font>
    <font>
      <b/>
      <sz val="11"/>
      <color theme="1"/>
      <name val="Calibri"/>
      <family val="2"/>
      <scheme val="minor"/>
    </font>
    <font>
      <u/>
      <sz val="12"/>
      <color theme="10"/>
      <name val="Calibri"/>
      <family val="2"/>
      <scheme val="minor"/>
    </font>
    <font>
      <b/>
      <sz val="12"/>
      <color rgb="FF000000"/>
      <name val="Calibri"/>
      <family val="2"/>
    </font>
    <font>
      <b/>
      <sz val="11"/>
      <color rgb="FF000000"/>
      <name val="Calibri"/>
      <family val="2"/>
    </font>
    <font>
      <sz val="12"/>
      <color rgb="FF00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43" fontId="4" fillId="0" borderId="0" applyFont="0" applyFill="0" applyBorder="0" applyAlignment="0" applyProtection="0"/>
    <xf numFmtId="0" fontId="7" fillId="0" borderId="0" applyNumberFormat="0" applyFill="0" applyBorder="0" applyAlignment="0" applyProtection="0"/>
  </cellStyleXfs>
  <cellXfs count="48">
    <xf numFmtId="0" fontId="0" fillId="0" borderId="0" xfId="0"/>
    <xf numFmtId="0" fontId="1" fillId="0" borderId="0" xfId="0" applyFont="1"/>
    <xf numFmtId="0" fontId="2" fillId="0" borderId="0" xfId="0" applyFont="1"/>
    <xf numFmtId="11" fontId="0" fillId="0" borderId="0" xfId="0" applyNumberFormat="1"/>
    <xf numFmtId="0" fontId="3" fillId="0" borderId="0" xfId="0" applyFont="1"/>
    <xf numFmtId="164" fontId="3" fillId="0" borderId="0" xfId="0" applyNumberFormat="1" applyFont="1"/>
    <xf numFmtId="11" fontId="3" fillId="0" borderId="0" xfId="0" applyNumberFormat="1" applyFont="1"/>
    <xf numFmtId="11" fontId="3" fillId="0" borderId="0" xfId="0" applyNumberFormat="1" applyFont="1" applyAlignment="1">
      <alignment horizontal="right"/>
    </xf>
    <xf numFmtId="165" fontId="0" fillId="0" borderId="0" xfId="0" applyNumberFormat="1"/>
    <xf numFmtId="166" fontId="0" fillId="0" borderId="0" xfId="0" applyNumberFormat="1"/>
    <xf numFmtId="1" fontId="0" fillId="0" borderId="0" xfId="0" applyNumberFormat="1"/>
    <xf numFmtId="165" fontId="3" fillId="0" borderId="0" xfId="0" applyNumberFormat="1" applyFont="1" applyAlignment="1">
      <alignment horizontal="right"/>
    </xf>
    <xf numFmtId="11" fontId="2" fillId="0" borderId="0" xfId="0" applyNumberFormat="1" applyFont="1"/>
    <xf numFmtId="2" fontId="0" fillId="0" borderId="0" xfId="0" applyNumberFormat="1"/>
    <xf numFmtId="0" fontId="5" fillId="0" borderId="0" xfId="0" applyFont="1"/>
    <xf numFmtId="0" fontId="0" fillId="0" borderId="0" xfId="0" applyAlignment="1">
      <alignment horizontal="right"/>
    </xf>
    <xf numFmtId="11" fontId="0" fillId="0" borderId="0" xfId="0" applyNumberFormat="1" applyAlignment="1">
      <alignment horizontal="right"/>
    </xf>
    <xf numFmtId="0" fontId="6" fillId="0" borderId="0" xfId="0" applyFont="1"/>
    <xf numFmtId="11" fontId="6" fillId="0" borderId="0" xfId="0" applyNumberFormat="1" applyFont="1"/>
    <xf numFmtId="167" fontId="3" fillId="0" borderId="0" xfId="0" applyNumberFormat="1" applyFont="1" applyAlignment="1">
      <alignment horizontal="right"/>
    </xf>
    <xf numFmtId="167" fontId="3" fillId="0" borderId="0" xfId="0" applyNumberFormat="1" applyFont="1"/>
    <xf numFmtId="167" fontId="0" fillId="0" borderId="0" xfId="0" applyNumberFormat="1" applyAlignment="1">
      <alignment horizontal="right"/>
    </xf>
    <xf numFmtId="0" fontId="4" fillId="0" borderId="0" xfId="0" applyFont="1"/>
    <xf numFmtId="168" fontId="0" fillId="0" borderId="0" xfId="1" applyNumberFormat="1" applyFont="1"/>
    <xf numFmtId="168" fontId="2" fillId="0" borderId="0" xfId="1" applyNumberFormat="1" applyFont="1"/>
    <xf numFmtId="169" fontId="0" fillId="0" borderId="0" xfId="0" applyNumberFormat="1"/>
    <xf numFmtId="170" fontId="2" fillId="0" borderId="0" xfId="0" applyNumberFormat="1" applyFont="1"/>
    <xf numFmtId="171" fontId="0" fillId="0" borderId="0" xfId="0" applyNumberFormat="1"/>
    <xf numFmtId="172" fontId="0" fillId="0" borderId="0" xfId="0" applyNumberFormat="1"/>
    <xf numFmtId="1" fontId="2" fillId="0" borderId="0" xfId="0" applyNumberFormat="1" applyFont="1"/>
    <xf numFmtId="170" fontId="0" fillId="0" borderId="0" xfId="0" applyNumberFormat="1"/>
    <xf numFmtId="167" fontId="0" fillId="0" borderId="0" xfId="0" applyNumberFormat="1"/>
    <xf numFmtId="166" fontId="2" fillId="0" borderId="0" xfId="0" applyNumberFormat="1" applyFont="1"/>
    <xf numFmtId="173" fontId="0" fillId="0" borderId="0" xfId="0" applyNumberFormat="1"/>
    <xf numFmtId="0" fontId="7" fillId="0" borderId="0" xfId="2"/>
    <xf numFmtId="174" fontId="0" fillId="0" borderId="0" xfId="0" applyNumberFormat="1"/>
    <xf numFmtId="175" fontId="0" fillId="0" borderId="0" xfId="0" applyNumberFormat="1"/>
    <xf numFmtId="171" fontId="3" fillId="0" borderId="0" xfId="1" applyNumberFormat="1" applyFont="1" applyAlignment="1">
      <alignment horizontal="right"/>
    </xf>
    <xf numFmtId="0" fontId="8" fillId="0" borderId="0" xfId="0" applyFont="1"/>
    <xf numFmtId="0" fontId="8" fillId="0" borderId="0" xfId="0" applyFont="1" applyAlignment="1">
      <alignment horizontal="left"/>
    </xf>
    <xf numFmtId="0" fontId="3" fillId="0" borderId="0" xfId="0" applyFont="1" applyAlignment="1">
      <alignment horizontal="left"/>
    </xf>
    <xf numFmtId="0" fontId="9" fillId="0" borderId="0" xfId="0" applyFont="1"/>
    <xf numFmtId="169" fontId="3" fillId="0" borderId="0" xfId="0" applyNumberFormat="1" applyFont="1" applyAlignment="1">
      <alignment horizontal="left"/>
    </xf>
    <xf numFmtId="0" fontId="10" fillId="0" borderId="0" xfId="0" applyFont="1"/>
    <xf numFmtId="11" fontId="3" fillId="0" borderId="0" xfId="0" applyNumberFormat="1" applyFont="1" applyAlignment="1">
      <alignment horizontal="left"/>
    </xf>
    <xf numFmtId="176" fontId="3" fillId="0" borderId="0" xfId="0" applyNumberFormat="1" applyFont="1" applyAlignment="1">
      <alignment horizontal="left"/>
    </xf>
    <xf numFmtId="0" fontId="0" fillId="2" borderId="0" xfId="0" applyFill="1"/>
    <xf numFmtId="169" fontId="2" fillId="0" borderId="0" xfId="0" applyNumberFormat="1" applyFont="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2"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1" Type="http://schemas.openxmlformats.org/officeDocument/2006/relationships/hyperlink" Target="https://en.wikipedia.org/wiki/MV_Yara_Birkeland%20for%20battery%20size.%20Assumes%20twice%20as%20efficient%20propulsion%20as%20regular%20ICE%20ship.%20Uses%20Emma%20Maersk%20as%20reference%20(225%20kg%20fuel/km)." TargetMode="External"/><Relationship Id="rId5"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4"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42E2-D17A-554B-A2D9-4F73B84316EE}">
  <dimension ref="A1:T4689"/>
  <sheetViews>
    <sheetView tabSelected="1" topLeftCell="A259" zoomScale="125" workbookViewId="0">
      <selection activeCell="D265" sqref="D265"/>
    </sheetView>
  </sheetViews>
  <sheetFormatPr baseColWidth="10" defaultRowHeight="15" x14ac:dyDescent="0.2"/>
  <cols>
    <col min="1" max="1" width="61.6640625" style="2" customWidth="1"/>
    <col min="2" max="2" width="12.5" style="2" bestFit="1" customWidth="1"/>
    <col min="3" max="3" width="7.83203125" style="2" customWidth="1"/>
    <col min="4" max="4" width="38" style="2" customWidth="1"/>
    <col min="5" max="6" width="10.83203125" style="2"/>
    <col min="7" max="7" width="25.33203125" style="2" customWidth="1"/>
    <col min="8" max="8" width="10.83203125" style="2"/>
    <col min="9" max="9" width="14.1640625" style="2" bestFit="1" customWidth="1"/>
    <col min="10" max="10" width="10.6640625" style="2" customWidth="1"/>
    <col min="11" max="11" width="12.6640625" style="2" bestFit="1" customWidth="1"/>
    <col min="12" max="16384" width="10.83203125" style="2"/>
  </cols>
  <sheetData>
    <row r="1" spans="1:12" x14ac:dyDescent="0.2">
      <c r="A1" s="17" t="s">
        <v>0</v>
      </c>
      <c r="B1" s="2" t="s">
        <v>1</v>
      </c>
    </row>
    <row r="2" spans="1:12" customFormat="1" ht="16" x14ac:dyDescent="0.2"/>
    <row r="3" spans="1:12" x14ac:dyDescent="0.2">
      <c r="A3" s="17" t="s">
        <v>2</v>
      </c>
      <c r="B3" s="17" t="s">
        <v>16</v>
      </c>
    </row>
    <row r="4" spans="1:12" customFormat="1" ht="16" x14ac:dyDescent="0.2">
      <c r="A4" s="2" t="s">
        <v>3</v>
      </c>
      <c r="B4" s="2" t="s">
        <v>18</v>
      </c>
      <c r="C4" s="2"/>
      <c r="D4" s="2"/>
      <c r="E4" s="2"/>
      <c r="F4" s="2"/>
      <c r="G4" s="2"/>
      <c r="H4" s="2"/>
      <c r="I4" s="2"/>
      <c r="J4" s="2"/>
      <c r="K4" s="2"/>
      <c r="L4" s="2"/>
    </row>
    <row r="5" spans="1:12" customFormat="1" ht="16" x14ac:dyDescent="0.2">
      <c r="A5" s="2" t="s">
        <v>4</v>
      </c>
      <c r="B5" s="2">
        <v>1</v>
      </c>
      <c r="C5" s="2"/>
      <c r="D5" s="2"/>
      <c r="E5" s="2"/>
      <c r="F5" s="2"/>
      <c r="G5" s="2"/>
      <c r="H5" s="2"/>
      <c r="I5" s="2"/>
      <c r="J5" s="2"/>
      <c r="K5" s="2"/>
      <c r="L5" s="2"/>
    </row>
    <row r="6" spans="1:12" customFormat="1" ht="16" x14ac:dyDescent="0.2">
      <c r="A6" s="2" t="s">
        <v>5</v>
      </c>
      <c r="B6" s="2" t="s">
        <v>1</v>
      </c>
      <c r="C6" s="2"/>
      <c r="D6" s="2"/>
      <c r="E6" s="2"/>
      <c r="F6" s="2"/>
      <c r="G6" s="2"/>
      <c r="H6" s="2"/>
      <c r="I6" s="2"/>
      <c r="J6" s="2"/>
    </row>
    <row r="7" spans="1:12" customFormat="1" ht="16" x14ac:dyDescent="0.2">
      <c r="A7" s="2" t="s">
        <v>6</v>
      </c>
      <c r="B7" s="2" t="s">
        <v>7</v>
      </c>
      <c r="C7" s="2"/>
      <c r="D7" s="2"/>
      <c r="E7" s="2"/>
      <c r="F7" s="2"/>
      <c r="G7" s="2"/>
      <c r="H7" s="2"/>
      <c r="I7" s="2"/>
      <c r="J7" s="2"/>
      <c r="K7" s="2"/>
      <c r="L7" s="2"/>
    </row>
    <row r="8" spans="1:12" customFormat="1" ht="16" x14ac:dyDescent="0.2">
      <c r="A8" s="2" t="s">
        <v>8</v>
      </c>
      <c r="B8" s="2" t="s">
        <v>17</v>
      </c>
      <c r="C8" s="2"/>
      <c r="D8" s="2"/>
      <c r="E8" s="2"/>
      <c r="F8" s="2"/>
      <c r="G8" s="2"/>
      <c r="H8" s="2"/>
      <c r="I8" s="2"/>
      <c r="J8" s="2"/>
      <c r="K8" s="2"/>
      <c r="L8" s="2"/>
    </row>
    <row r="9" spans="1:12" customFormat="1" ht="16" x14ac:dyDescent="0.2">
      <c r="A9" s="1" t="s">
        <v>10</v>
      </c>
      <c r="B9" s="2"/>
      <c r="C9" s="2"/>
      <c r="D9" s="2"/>
      <c r="E9" s="2"/>
      <c r="F9" s="2"/>
      <c r="G9" s="2"/>
      <c r="H9" s="2"/>
      <c r="I9" s="2"/>
      <c r="J9" s="2"/>
      <c r="K9" s="2"/>
      <c r="L9" s="2"/>
    </row>
    <row r="10" spans="1:12" x14ac:dyDescent="0.2">
      <c r="A10" s="17" t="s">
        <v>11</v>
      </c>
      <c r="B10" s="17" t="s">
        <v>12</v>
      </c>
      <c r="C10" s="17" t="s">
        <v>3</v>
      </c>
      <c r="D10" s="17" t="s">
        <v>13</v>
      </c>
      <c r="E10" s="17" t="s">
        <v>8</v>
      </c>
      <c r="F10" s="17" t="s">
        <v>6</v>
      </c>
      <c r="G10" s="17" t="s">
        <v>5</v>
      </c>
    </row>
    <row r="11" spans="1:12" customFormat="1" ht="16" x14ac:dyDescent="0.2">
      <c r="A11" s="2" t="str">
        <f>B3</f>
        <v>soft wood chips from forest, burned in furnace 1000kW</v>
      </c>
      <c r="B11" s="2">
        <v>1</v>
      </c>
      <c r="C11" s="2" t="str">
        <f>B4</f>
        <v>RER</v>
      </c>
      <c r="D11" s="2"/>
      <c r="E11" s="2" t="str">
        <f>B8</f>
        <v>megajoule</v>
      </c>
      <c r="F11" s="2" t="s">
        <v>19</v>
      </c>
      <c r="G11" s="2" t="str">
        <f>B6</f>
        <v>heat</v>
      </c>
      <c r="H11" s="2"/>
      <c r="I11" s="2"/>
      <c r="J11" s="2"/>
      <c r="K11" s="2"/>
      <c r="L11" s="2"/>
    </row>
    <row r="12" spans="1:12" customFormat="1" ht="16" x14ac:dyDescent="0.2">
      <c r="A12" s="2" t="s">
        <v>20</v>
      </c>
      <c r="B12">
        <f>1/(0.069808*19.1)</f>
        <v>0.75000030000011997</v>
      </c>
      <c r="C12" t="s">
        <v>22</v>
      </c>
      <c r="E12" t="s">
        <v>17</v>
      </c>
      <c r="F12" t="s">
        <v>23</v>
      </c>
      <c r="G12" t="s">
        <v>21</v>
      </c>
      <c r="H12" s="2"/>
    </row>
    <row r="13" spans="1:12" customFormat="1" ht="16" x14ac:dyDescent="0.2">
      <c r="H13" s="2"/>
    </row>
    <row r="14" spans="1:12" x14ac:dyDescent="0.2">
      <c r="A14" s="17" t="s">
        <v>2</v>
      </c>
      <c r="B14" s="17" t="s">
        <v>304</v>
      </c>
    </row>
    <row r="15" spans="1:12" customFormat="1" ht="16" x14ac:dyDescent="0.2">
      <c r="A15" s="2" t="s">
        <v>3</v>
      </c>
      <c r="B15" s="2" t="s">
        <v>18</v>
      </c>
      <c r="C15" s="2"/>
      <c r="D15" s="2"/>
      <c r="E15" s="2"/>
      <c r="F15" s="2"/>
      <c r="G15" s="2"/>
      <c r="H15" s="2"/>
      <c r="I15" s="2"/>
      <c r="J15" s="2"/>
      <c r="K15" s="2"/>
      <c r="L15" s="2"/>
    </row>
    <row r="16" spans="1:12" customFormat="1" ht="16" x14ac:dyDescent="0.2">
      <c r="A16" s="2" t="s">
        <v>4</v>
      </c>
      <c r="B16" s="2">
        <v>1</v>
      </c>
      <c r="C16" s="2"/>
      <c r="D16" s="2"/>
      <c r="E16" s="2"/>
      <c r="F16" s="2"/>
      <c r="G16" s="2"/>
      <c r="H16" s="2"/>
      <c r="I16" s="2"/>
      <c r="J16" s="2"/>
      <c r="K16" s="2"/>
      <c r="L16" s="2"/>
    </row>
    <row r="17" spans="1:12" customFormat="1" ht="16" x14ac:dyDescent="0.2">
      <c r="A17" s="2" t="s">
        <v>5</v>
      </c>
      <c r="B17" s="2" t="s">
        <v>1</v>
      </c>
      <c r="C17" s="2"/>
      <c r="D17" s="2"/>
      <c r="E17" s="2"/>
      <c r="F17" s="2"/>
      <c r="G17" s="2"/>
      <c r="H17" s="2"/>
      <c r="I17" s="2"/>
      <c r="J17" s="2"/>
    </row>
    <row r="18" spans="1:12" customFormat="1" ht="16" x14ac:dyDescent="0.2">
      <c r="A18" s="2" t="s">
        <v>6</v>
      </c>
      <c r="B18" s="2" t="s">
        <v>7</v>
      </c>
      <c r="C18" s="2"/>
      <c r="D18" s="2"/>
      <c r="E18" s="2"/>
      <c r="F18" s="2"/>
      <c r="G18" s="2"/>
      <c r="H18" s="2"/>
      <c r="I18" s="2"/>
      <c r="J18" s="2"/>
      <c r="K18" s="2"/>
      <c r="L18" s="2"/>
    </row>
    <row r="19" spans="1:12" customFormat="1" ht="16" x14ac:dyDescent="0.2">
      <c r="A19" s="2" t="s">
        <v>8</v>
      </c>
      <c r="B19" s="2" t="s">
        <v>17</v>
      </c>
      <c r="C19" s="2"/>
      <c r="D19" s="2"/>
      <c r="E19" s="2"/>
      <c r="F19" s="2"/>
      <c r="G19" s="2"/>
      <c r="H19" s="2"/>
      <c r="I19" s="2"/>
      <c r="J19" s="2"/>
      <c r="K19" s="2"/>
      <c r="L19" s="2"/>
    </row>
    <row r="20" spans="1:12" customFormat="1" ht="16" x14ac:dyDescent="0.2">
      <c r="A20" s="1" t="s">
        <v>10</v>
      </c>
      <c r="B20" s="2"/>
      <c r="C20" s="2"/>
      <c r="D20" s="2"/>
      <c r="E20" s="2"/>
      <c r="F20" s="2"/>
      <c r="G20" s="2"/>
      <c r="H20" s="2"/>
      <c r="I20" s="2"/>
      <c r="J20" s="2"/>
      <c r="K20" s="2"/>
      <c r="L20" s="2"/>
    </row>
    <row r="21" spans="1:12" x14ac:dyDescent="0.2">
      <c r="A21" s="17" t="s">
        <v>11</v>
      </c>
      <c r="B21" s="17" t="s">
        <v>12</v>
      </c>
      <c r="C21" s="17" t="s">
        <v>3</v>
      </c>
      <c r="D21" s="17" t="s">
        <v>13</v>
      </c>
      <c r="E21" s="17" t="s">
        <v>8</v>
      </c>
      <c r="F21" s="17" t="s">
        <v>6</v>
      </c>
      <c r="G21" s="17" t="s">
        <v>5</v>
      </c>
    </row>
    <row r="22" spans="1:12" customFormat="1" ht="16" x14ac:dyDescent="0.2">
      <c r="A22" s="2" t="str">
        <f>B14</f>
        <v>wood logs, burned in wood stove 6kW</v>
      </c>
      <c r="B22" s="2">
        <v>1</v>
      </c>
      <c r="C22" s="2" t="str">
        <f>B15</f>
        <v>RER</v>
      </c>
      <c r="D22" s="2"/>
      <c r="E22" s="2" t="str">
        <f>B19</f>
        <v>megajoule</v>
      </c>
      <c r="F22" s="2" t="s">
        <v>19</v>
      </c>
      <c r="G22" s="2" t="str">
        <f>B17</f>
        <v>heat</v>
      </c>
      <c r="H22" s="2"/>
      <c r="I22" s="2"/>
      <c r="J22" s="2"/>
      <c r="K22" s="2"/>
      <c r="L22" s="2"/>
    </row>
    <row r="23" spans="1:12" customFormat="1" ht="16" x14ac:dyDescent="0.2">
      <c r="A23" s="2" t="s">
        <v>303</v>
      </c>
      <c r="B23">
        <f>1/(0.1078*19.1)</f>
        <v>0.48567737423384383</v>
      </c>
      <c r="C23" t="s">
        <v>22</v>
      </c>
      <c r="E23" t="s">
        <v>17</v>
      </c>
      <c r="F23" t="s">
        <v>23</v>
      </c>
      <c r="G23" t="s">
        <v>39</v>
      </c>
      <c r="H23" s="2"/>
    </row>
    <row r="24" spans="1:12" customFormat="1" ht="16" x14ac:dyDescent="0.2">
      <c r="A24" s="2"/>
      <c r="H24" s="2"/>
    </row>
    <row r="25" spans="1:12" x14ac:dyDescent="0.2">
      <c r="A25" s="17" t="s">
        <v>2</v>
      </c>
      <c r="B25" s="17" t="s">
        <v>475</v>
      </c>
    </row>
    <row r="26" spans="1:12" customFormat="1" ht="16" x14ac:dyDescent="0.2">
      <c r="A26" s="2" t="s">
        <v>3</v>
      </c>
      <c r="B26" s="2" t="s">
        <v>18</v>
      </c>
      <c r="C26" s="2"/>
      <c r="D26" s="2"/>
      <c r="E26" s="2"/>
      <c r="F26" s="2"/>
      <c r="G26" s="2"/>
      <c r="H26" s="2"/>
      <c r="I26" s="2"/>
      <c r="J26" s="2"/>
      <c r="K26" s="2"/>
      <c r="L26" s="2"/>
    </row>
    <row r="27" spans="1:12" customFormat="1" ht="16" x14ac:dyDescent="0.2">
      <c r="A27" s="2" t="s">
        <v>4</v>
      </c>
      <c r="B27" s="2">
        <v>1</v>
      </c>
      <c r="C27" s="2"/>
      <c r="D27" s="2"/>
      <c r="E27" s="2"/>
      <c r="F27" s="2"/>
      <c r="G27" s="2"/>
      <c r="H27" s="2"/>
      <c r="I27" s="2"/>
      <c r="J27" s="2"/>
      <c r="K27" s="2"/>
      <c r="L27" s="2"/>
    </row>
    <row r="28" spans="1:12" customFormat="1" ht="16" x14ac:dyDescent="0.2">
      <c r="A28" s="2" t="s">
        <v>5</v>
      </c>
      <c r="B28" s="2" t="s">
        <v>1</v>
      </c>
      <c r="C28" s="2"/>
      <c r="D28" s="2"/>
      <c r="E28" s="2"/>
      <c r="F28" s="2"/>
      <c r="G28" s="2"/>
      <c r="H28" s="2"/>
      <c r="I28" s="2"/>
      <c r="J28" s="2"/>
    </row>
    <row r="29" spans="1:12" customFormat="1" ht="16" x14ac:dyDescent="0.2">
      <c r="A29" s="2" t="s">
        <v>6</v>
      </c>
      <c r="B29" s="2" t="s">
        <v>7</v>
      </c>
      <c r="C29" s="2"/>
      <c r="D29" s="2"/>
      <c r="E29" s="2"/>
      <c r="F29" s="2"/>
      <c r="G29" s="2"/>
      <c r="H29" s="2"/>
      <c r="I29" s="2"/>
      <c r="J29" s="2"/>
      <c r="K29" s="2"/>
      <c r="L29" s="2"/>
    </row>
    <row r="30" spans="1:12" customFormat="1" ht="16" x14ac:dyDescent="0.2">
      <c r="A30" s="2" t="s">
        <v>8</v>
      </c>
      <c r="B30" s="2" t="s">
        <v>17</v>
      </c>
      <c r="C30" s="2"/>
      <c r="D30" s="2"/>
      <c r="E30" s="2"/>
      <c r="F30" s="2"/>
      <c r="G30" s="2"/>
      <c r="H30" s="2"/>
      <c r="I30" s="2"/>
      <c r="J30" s="2"/>
      <c r="K30" s="2"/>
      <c r="L30" s="2"/>
    </row>
    <row r="31" spans="1:12" customFormat="1" ht="16" x14ac:dyDescent="0.2">
      <c r="A31" s="1" t="s">
        <v>10</v>
      </c>
      <c r="B31" s="2"/>
      <c r="C31" s="2"/>
      <c r="D31" s="2"/>
      <c r="E31" s="2"/>
      <c r="F31" s="2"/>
      <c r="G31" s="2"/>
      <c r="H31" s="2"/>
      <c r="I31" s="2"/>
      <c r="J31" s="2"/>
      <c r="K31" s="2"/>
      <c r="L31" s="2"/>
    </row>
    <row r="32" spans="1:12" x14ac:dyDescent="0.2">
      <c r="A32" s="17" t="s">
        <v>11</v>
      </c>
      <c r="B32" s="17" t="s">
        <v>12</v>
      </c>
      <c r="C32" s="17" t="s">
        <v>3</v>
      </c>
      <c r="D32" s="17" t="s">
        <v>13</v>
      </c>
      <c r="E32" s="17" t="s">
        <v>8</v>
      </c>
      <c r="F32" s="17" t="s">
        <v>6</v>
      </c>
      <c r="G32" s="17" t="s">
        <v>5</v>
      </c>
    </row>
    <row r="33" spans="1:14" customFormat="1" ht="16" x14ac:dyDescent="0.2">
      <c r="A33" s="2" t="str">
        <f>B25</f>
        <v>forest residues, burned in furnace 1000kW</v>
      </c>
      <c r="B33" s="2">
        <v>1</v>
      </c>
      <c r="C33" s="2" t="str">
        <f>B26</f>
        <v>RER</v>
      </c>
      <c r="D33" s="2"/>
      <c r="E33" s="2" t="str">
        <f>B30</f>
        <v>megajoule</v>
      </c>
      <c r="F33" s="2" t="s">
        <v>19</v>
      </c>
      <c r="G33" s="2" t="str">
        <f>B28</f>
        <v>heat</v>
      </c>
      <c r="H33" s="2"/>
      <c r="I33" s="2"/>
      <c r="J33" s="2"/>
      <c r="K33" s="2"/>
      <c r="L33" s="2"/>
    </row>
    <row r="34" spans="1:14" customFormat="1" ht="16" x14ac:dyDescent="0.2">
      <c r="A34" s="2" t="s">
        <v>450</v>
      </c>
      <c r="B34">
        <f>1/(0.069808*19.1)</f>
        <v>0.75000030000011997</v>
      </c>
      <c r="C34" t="s">
        <v>18</v>
      </c>
      <c r="E34" t="s">
        <v>17</v>
      </c>
      <c r="F34" t="s">
        <v>23</v>
      </c>
      <c r="G34" t="s">
        <v>21</v>
      </c>
      <c r="H34" s="2"/>
    </row>
    <row r="35" spans="1:14" customFormat="1" ht="16" x14ac:dyDescent="0.2">
      <c r="H35" s="2"/>
    </row>
    <row r="36" spans="1:14" x14ac:dyDescent="0.2">
      <c r="A36" s="17" t="s">
        <v>2</v>
      </c>
      <c r="B36" s="17" t="s">
        <v>450</v>
      </c>
    </row>
    <row r="37" spans="1:14" customFormat="1" ht="16" x14ac:dyDescent="0.2">
      <c r="A37" s="2" t="s">
        <v>3</v>
      </c>
      <c r="B37" s="2" t="s">
        <v>18</v>
      </c>
      <c r="C37" s="2"/>
      <c r="D37" s="2"/>
      <c r="E37" s="2"/>
      <c r="F37" s="2"/>
      <c r="G37" s="2"/>
      <c r="H37" s="2"/>
      <c r="I37" s="2"/>
      <c r="J37" s="2"/>
      <c r="K37" s="2"/>
      <c r="L37" s="2"/>
    </row>
    <row r="38" spans="1:14" customFormat="1" ht="16" x14ac:dyDescent="0.2">
      <c r="A38" s="2" t="s">
        <v>4</v>
      </c>
      <c r="B38" s="2">
        <v>1</v>
      </c>
      <c r="C38" s="2"/>
      <c r="D38" s="2"/>
      <c r="E38" s="2"/>
      <c r="F38" s="2"/>
      <c r="G38" s="2"/>
      <c r="H38" s="2"/>
      <c r="I38" s="2"/>
      <c r="J38" s="2"/>
      <c r="K38" s="2"/>
      <c r="L38" s="2"/>
    </row>
    <row r="39" spans="1:14" customFormat="1" ht="16" x14ac:dyDescent="0.2">
      <c r="A39" s="2" t="s">
        <v>5</v>
      </c>
      <c r="B39" s="2" t="s">
        <v>21</v>
      </c>
      <c r="C39" s="2"/>
      <c r="D39" s="2"/>
      <c r="E39" s="2"/>
      <c r="F39" s="2"/>
      <c r="G39" s="2"/>
      <c r="H39" s="2"/>
      <c r="I39" s="2"/>
      <c r="J39" s="2"/>
    </row>
    <row r="40" spans="1:14" customFormat="1" ht="16" x14ac:dyDescent="0.2">
      <c r="A40" s="2" t="s">
        <v>6</v>
      </c>
      <c r="B40" s="2" t="s">
        <v>7</v>
      </c>
      <c r="C40" s="2"/>
      <c r="D40" s="2"/>
      <c r="E40" s="2"/>
      <c r="F40" s="2"/>
      <c r="G40" s="2"/>
      <c r="H40" s="2"/>
      <c r="I40" s="2"/>
      <c r="J40" s="2"/>
      <c r="K40" s="2"/>
      <c r="L40" s="2"/>
    </row>
    <row r="41" spans="1:14" customFormat="1" ht="16" x14ac:dyDescent="0.2">
      <c r="A41" s="2" t="s">
        <v>8</v>
      </c>
      <c r="B41" s="2" t="s">
        <v>17</v>
      </c>
      <c r="C41" s="2"/>
      <c r="D41" s="2"/>
      <c r="E41" s="2"/>
      <c r="F41" s="2"/>
      <c r="G41" s="2"/>
      <c r="H41" s="2"/>
      <c r="I41" s="2"/>
      <c r="J41" s="2"/>
      <c r="K41" s="2"/>
      <c r="L41" s="2"/>
    </row>
    <row r="42" spans="1:14" customFormat="1" ht="16" x14ac:dyDescent="0.2">
      <c r="A42" s="1" t="s">
        <v>10</v>
      </c>
      <c r="B42" s="2"/>
      <c r="C42" s="2"/>
      <c r="D42" s="2"/>
      <c r="E42" s="2"/>
      <c r="F42" s="2"/>
      <c r="G42" s="2"/>
      <c r="H42" s="2"/>
      <c r="I42" s="2"/>
      <c r="J42" s="2"/>
      <c r="K42" s="2"/>
      <c r="L42" s="2"/>
    </row>
    <row r="43" spans="1:14" x14ac:dyDescent="0.2">
      <c r="A43" s="17" t="s">
        <v>11</v>
      </c>
      <c r="B43" s="17" t="s">
        <v>12</v>
      </c>
      <c r="C43" s="17" t="s">
        <v>3</v>
      </c>
      <c r="D43" s="17" t="s">
        <v>13</v>
      </c>
      <c r="E43" s="17" t="s">
        <v>8</v>
      </c>
      <c r="F43" s="17" t="s">
        <v>6</v>
      </c>
      <c r="G43" s="17" t="s">
        <v>5</v>
      </c>
    </row>
    <row r="44" spans="1:14" customFormat="1" ht="16" x14ac:dyDescent="0.2">
      <c r="A44" s="2" t="str">
        <f>B36</f>
        <v>heat production, residues from forest, at furnace 1000kW</v>
      </c>
      <c r="B44" s="2">
        <v>1</v>
      </c>
      <c r="C44" s="2" t="str">
        <f>B37</f>
        <v>RER</v>
      </c>
      <c r="D44" s="2"/>
      <c r="E44" s="2" t="str">
        <f>B41</f>
        <v>megajoule</v>
      </c>
      <c r="F44" s="2" t="s">
        <v>19</v>
      </c>
      <c r="G44" s="2" t="str">
        <f>B39</f>
        <v>heat, district or industrial, other than natural gas</v>
      </c>
      <c r="H44" s="2"/>
      <c r="I44" s="2"/>
      <c r="J44" s="2"/>
      <c r="K44" s="2"/>
      <c r="L44" s="2"/>
    </row>
    <row r="45" spans="1:14" customFormat="1" ht="16" x14ac:dyDescent="0.2">
      <c r="A45" s="2" t="s">
        <v>451</v>
      </c>
      <c r="B45" s="3">
        <v>6.9444444444444402E-9</v>
      </c>
      <c r="C45" t="s">
        <v>114</v>
      </c>
      <c r="E45" t="s">
        <v>8</v>
      </c>
      <c r="F45" t="s">
        <v>23</v>
      </c>
      <c r="G45" t="s">
        <v>452</v>
      </c>
      <c r="H45" s="2"/>
      <c r="N45" s="2"/>
    </row>
    <row r="46" spans="1:14" customFormat="1" ht="16" x14ac:dyDescent="0.2">
      <c r="A46" s="2" t="s">
        <v>455</v>
      </c>
      <c r="B46">
        <v>6.5445026178010499E-2</v>
      </c>
      <c r="C46" t="s">
        <v>18</v>
      </c>
      <c r="E46" s="2" t="s">
        <v>9</v>
      </c>
      <c r="F46" t="s">
        <v>23</v>
      </c>
      <c r="G46" t="s">
        <v>456</v>
      </c>
      <c r="H46" s="2"/>
      <c r="N46" s="2"/>
    </row>
    <row r="47" spans="1:14" customFormat="1" ht="16" x14ac:dyDescent="0.2">
      <c r="A47" s="2" t="s">
        <v>453</v>
      </c>
      <c r="B47" s="3">
        <v>6.9444444444444402E-9</v>
      </c>
      <c r="C47" t="s">
        <v>22</v>
      </c>
      <c r="E47" t="s">
        <v>8</v>
      </c>
      <c r="F47" t="s">
        <v>23</v>
      </c>
      <c r="G47" t="s">
        <v>454</v>
      </c>
      <c r="H47" s="2"/>
      <c r="N47" s="2"/>
    </row>
    <row r="48" spans="1:14" customFormat="1" ht="16" x14ac:dyDescent="0.2">
      <c r="A48" s="2" t="s">
        <v>157</v>
      </c>
      <c r="B48">
        <v>5.2125000000000001E-3</v>
      </c>
      <c r="C48" t="s">
        <v>22</v>
      </c>
      <c r="E48" t="s">
        <v>141</v>
      </c>
      <c r="F48" t="s">
        <v>23</v>
      </c>
      <c r="G48" t="s">
        <v>142</v>
      </c>
      <c r="H48" s="2"/>
      <c r="N48" s="2"/>
    </row>
    <row r="49" spans="1:14" customFormat="1" ht="16" x14ac:dyDescent="0.2">
      <c r="A49" s="2" t="s">
        <v>470</v>
      </c>
      <c r="B49">
        <v>-6.3466664869338198E-4</v>
      </c>
      <c r="C49" t="s">
        <v>22</v>
      </c>
      <c r="E49" s="2" t="s">
        <v>9</v>
      </c>
      <c r="F49" t="s">
        <v>23</v>
      </c>
      <c r="G49" s="2" t="s">
        <v>471</v>
      </c>
      <c r="H49" s="2"/>
      <c r="K49" t="s">
        <v>458</v>
      </c>
      <c r="L49" t="s">
        <v>459</v>
      </c>
      <c r="M49" t="s">
        <v>23</v>
      </c>
      <c r="N49" s="2"/>
    </row>
    <row r="50" spans="1:14" customFormat="1" ht="16" x14ac:dyDescent="0.2">
      <c r="A50" s="2" t="s">
        <v>457</v>
      </c>
      <c r="B50" s="12">
        <v>1.2133333484598501E-6</v>
      </c>
      <c r="D50" t="s">
        <v>14</v>
      </c>
      <c r="E50" s="2" t="s">
        <v>9</v>
      </c>
      <c r="F50" t="s">
        <v>15</v>
      </c>
      <c r="H50" s="2"/>
      <c r="K50" t="s">
        <v>458</v>
      </c>
      <c r="L50" t="s">
        <v>459</v>
      </c>
      <c r="M50" t="s">
        <v>15</v>
      </c>
      <c r="N50" s="2"/>
    </row>
    <row r="51" spans="1:14" customFormat="1" ht="16" x14ac:dyDescent="0.2">
      <c r="A51" s="2" t="s">
        <v>68</v>
      </c>
      <c r="B51" s="12">
        <v>7.99999977374454E-9</v>
      </c>
      <c r="D51" t="s">
        <v>14</v>
      </c>
      <c r="E51" s="2" t="s">
        <v>9</v>
      </c>
      <c r="F51" t="s">
        <v>15</v>
      </c>
      <c r="H51" s="2"/>
      <c r="K51" t="s">
        <v>458</v>
      </c>
      <c r="L51" t="s">
        <v>459</v>
      </c>
      <c r="M51" t="s">
        <v>15</v>
      </c>
      <c r="N51" s="2"/>
    </row>
    <row r="52" spans="1:14" customFormat="1" ht="16" x14ac:dyDescent="0.2">
      <c r="A52" s="2" t="s">
        <v>77</v>
      </c>
      <c r="B52" s="12">
        <v>3.3333333249174702E-6</v>
      </c>
      <c r="D52" t="s">
        <v>14</v>
      </c>
      <c r="E52" s="2" t="s">
        <v>9</v>
      </c>
      <c r="F52" t="s">
        <v>15</v>
      </c>
      <c r="H52" s="2"/>
      <c r="K52" t="s">
        <v>458</v>
      </c>
      <c r="L52" t="s">
        <v>459</v>
      </c>
      <c r="M52" t="s">
        <v>15</v>
      </c>
      <c r="N52" s="2"/>
    </row>
    <row r="53" spans="1:14" customFormat="1" ht="16" x14ac:dyDescent="0.2">
      <c r="A53" s="2" t="s">
        <v>122</v>
      </c>
      <c r="B53" s="2">
        <v>0.13600000739097501</v>
      </c>
      <c r="D53" t="s">
        <v>14</v>
      </c>
      <c r="E53" s="2" t="s">
        <v>9</v>
      </c>
      <c r="F53" t="s">
        <v>15</v>
      </c>
      <c r="H53" s="2"/>
      <c r="K53" t="s">
        <v>458</v>
      </c>
      <c r="L53" t="s">
        <v>459</v>
      </c>
      <c r="M53" t="s">
        <v>15</v>
      </c>
      <c r="N53" s="2"/>
    </row>
    <row r="54" spans="1:14" customFormat="1" ht="16" x14ac:dyDescent="0.2">
      <c r="A54" s="2" t="s">
        <v>58</v>
      </c>
      <c r="B54" s="12">
        <v>3.0666667498735402E-6</v>
      </c>
      <c r="D54" t="s">
        <v>14</v>
      </c>
      <c r="E54" s="2" t="s">
        <v>9</v>
      </c>
      <c r="F54" t="s">
        <v>15</v>
      </c>
      <c r="H54" s="2"/>
      <c r="K54" t="s">
        <v>458</v>
      </c>
      <c r="L54" t="s">
        <v>459</v>
      </c>
      <c r="M54" t="s">
        <v>15</v>
      </c>
      <c r="N54" s="2"/>
    </row>
    <row r="55" spans="1:14" customFormat="1" ht="16" x14ac:dyDescent="0.2">
      <c r="A55" s="2" t="s">
        <v>288</v>
      </c>
      <c r="B55" s="12">
        <v>6.6666666631576204E-10</v>
      </c>
      <c r="D55" t="s">
        <v>14</v>
      </c>
      <c r="E55" s="2" t="s">
        <v>9</v>
      </c>
      <c r="F55" t="s">
        <v>15</v>
      </c>
      <c r="H55" s="2"/>
      <c r="K55" t="s">
        <v>458</v>
      </c>
      <c r="L55" t="s">
        <v>459</v>
      </c>
      <c r="M55" t="s">
        <v>15</v>
      </c>
      <c r="N55" s="2"/>
    </row>
    <row r="56" spans="1:14" customFormat="1" ht="16" x14ac:dyDescent="0.2">
      <c r="A56" s="2" t="s">
        <v>52</v>
      </c>
      <c r="B56" s="12">
        <v>9.3333329953537693E-10</v>
      </c>
      <c r="D56" t="s">
        <v>14</v>
      </c>
      <c r="E56" s="2" t="s">
        <v>9</v>
      </c>
      <c r="F56" t="s">
        <v>15</v>
      </c>
      <c r="H56" s="2"/>
      <c r="K56" t="s">
        <v>458</v>
      </c>
      <c r="L56" t="s">
        <v>459</v>
      </c>
      <c r="M56" t="s">
        <v>15</v>
      </c>
      <c r="N56" s="2"/>
    </row>
    <row r="57" spans="1:14" customFormat="1" ht="16" x14ac:dyDescent="0.2">
      <c r="A57" s="2" t="s">
        <v>64</v>
      </c>
      <c r="B57" s="12">
        <v>4.0000000534057201E-10</v>
      </c>
      <c r="D57" t="s">
        <v>14</v>
      </c>
      <c r="E57" s="2" t="s">
        <v>9</v>
      </c>
      <c r="F57" t="s">
        <v>15</v>
      </c>
      <c r="H57" s="2"/>
      <c r="K57" t="s">
        <v>458</v>
      </c>
      <c r="L57" t="s">
        <v>459</v>
      </c>
      <c r="M57" t="s">
        <v>15</v>
      </c>
      <c r="N57" s="2"/>
    </row>
    <row r="58" spans="1:14" customFormat="1" ht="16" x14ac:dyDescent="0.2">
      <c r="A58" s="2" t="s">
        <v>123</v>
      </c>
      <c r="B58" s="2">
        <v>3.9999998989515001E-4</v>
      </c>
      <c r="D58" t="s">
        <v>14</v>
      </c>
      <c r="E58" s="2" t="s">
        <v>9</v>
      </c>
      <c r="F58" t="s">
        <v>15</v>
      </c>
      <c r="H58" s="2"/>
      <c r="K58" t="s">
        <v>458</v>
      </c>
      <c r="L58" t="s">
        <v>459</v>
      </c>
      <c r="M58" t="s">
        <v>15</v>
      </c>
      <c r="N58" s="2"/>
    </row>
    <row r="59" spans="1:14" customFormat="1" ht="16" x14ac:dyDescent="0.2">
      <c r="A59" s="2" t="s">
        <v>78</v>
      </c>
      <c r="B59" s="12">
        <v>4.0000000467443802E-7</v>
      </c>
      <c r="D59" t="s">
        <v>14</v>
      </c>
      <c r="E59" s="2" t="s">
        <v>9</v>
      </c>
      <c r="F59" t="s">
        <v>15</v>
      </c>
      <c r="H59" s="2"/>
      <c r="K59" t="s">
        <v>458</v>
      </c>
      <c r="L59" t="s">
        <v>459</v>
      </c>
      <c r="M59" t="s">
        <v>15</v>
      </c>
      <c r="N59" s="2"/>
    </row>
    <row r="60" spans="1:14" customFormat="1" ht="16" x14ac:dyDescent="0.2">
      <c r="A60" s="2" t="s">
        <v>460</v>
      </c>
      <c r="B60" s="12">
        <v>7.8000002758926695E-6</v>
      </c>
      <c r="D60" t="s">
        <v>14</v>
      </c>
      <c r="E60" s="2" t="s">
        <v>9</v>
      </c>
      <c r="F60" t="s">
        <v>15</v>
      </c>
      <c r="H60" s="2"/>
      <c r="K60" t="s">
        <v>458</v>
      </c>
      <c r="L60" t="s">
        <v>459</v>
      </c>
      <c r="M60" t="s">
        <v>15</v>
      </c>
      <c r="N60" s="2"/>
    </row>
    <row r="61" spans="1:14" customFormat="1" ht="16" x14ac:dyDescent="0.2">
      <c r="A61" s="2" t="s">
        <v>461</v>
      </c>
      <c r="B61" s="12">
        <v>9.6000003736371108E-15</v>
      </c>
      <c r="D61" t="s">
        <v>14</v>
      </c>
      <c r="E61" s="2" t="s">
        <v>9</v>
      </c>
      <c r="F61" t="s">
        <v>15</v>
      </c>
      <c r="H61" s="2"/>
      <c r="K61" t="s">
        <v>458</v>
      </c>
      <c r="L61" t="s">
        <v>459</v>
      </c>
      <c r="M61" t="s">
        <v>15</v>
      </c>
      <c r="N61" s="2"/>
    </row>
    <row r="62" spans="1:14" customFormat="1" ht="16" x14ac:dyDescent="0.2">
      <c r="A62" s="2" t="s">
        <v>67</v>
      </c>
      <c r="B62" s="12">
        <v>9.3333337645162794E-6</v>
      </c>
      <c r="D62" t="s">
        <v>14</v>
      </c>
      <c r="E62" s="2" t="s">
        <v>9</v>
      </c>
      <c r="F62" t="s">
        <v>15</v>
      </c>
      <c r="H62" s="2"/>
      <c r="K62" t="s">
        <v>458</v>
      </c>
      <c r="L62" t="s">
        <v>459</v>
      </c>
      <c r="M62" t="s">
        <v>15</v>
      </c>
      <c r="N62" s="2"/>
    </row>
    <row r="63" spans="1:14" customFormat="1" ht="16" x14ac:dyDescent="0.2">
      <c r="A63" s="2" t="s">
        <v>462</v>
      </c>
      <c r="B63" s="12">
        <v>4.0000000467443802E-7</v>
      </c>
      <c r="D63" t="s">
        <v>14</v>
      </c>
      <c r="E63" s="2" t="s">
        <v>9</v>
      </c>
      <c r="F63" t="s">
        <v>15</v>
      </c>
      <c r="H63" s="2"/>
      <c r="K63" t="s">
        <v>458</v>
      </c>
      <c r="L63" t="s">
        <v>459</v>
      </c>
      <c r="M63" t="s">
        <v>15</v>
      </c>
      <c r="N63" s="2"/>
    </row>
    <row r="64" spans="1:14" customFormat="1" ht="16" x14ac:dyDescent="0.2">
      <c r="A64" s="2" t="s">
        <v>48</v>
      </c>
      <c r="B64" s="12">
        <v>2.3066666017257299E-6</v>
      </c>
      <c r="D64" t="s">
        <v>14</v>
      </c>
      <c r="E64" s="2" t="s">
        <v>9</v>
      </c>
      <c r="F64" t="s">
        <v>15</v>
      </c>
      <c r="H64" s="2"/>
      <c r="K64" t="s">
        <v>458</v>
      </c>
      <c r="L64" t="s">
        <v>459</v>
      </c>
      <c r="M64" t="s">
        <v>15</v>
      </c>
      <c r="N64" s="2"/>
    </row>
    <row r="65" spans="1:14" customFormat="1" ht="16" x14ac:dyDescent="0.2">
      <c r="A65" s="2" t="s">
        <v>61</v>
      </c>
      <c r="B65" s="12">
        <v>1.73333333464142E-7</v>
      </c>
      <c r="D65" t="s">
        <v>14</v>
      </c>
      <c r="E65" s="2" t="s">
        <v>9</v>
      </c>
      <c r="F65" t="s">
        <v>15</v>
      </c>
      <c r="H65" s="2"/>
      <c r="K65" t="s">
        <v>458</v>
      </c>
      <c r="L65" t="s">
        <v>459</v>
      </c>
      <c r="M65" t="s">
        <v>15</v>
      </c>
      <c r="N65" s="2"/>
    </row>
    <row r="66" spans="1:14" customFormat="1" ht="16" x14ac:dyDescent="0.2">
      <c r="A66" s="2" t="s">
        <v>463</v>
      </c>
      <c r="B66" s="12">
        <v>1.7333333062197101E-6</v>
      </c>
      <c r="D66" t="s">
        <v>14</v>
      </c>
      <c r="E66" s="2" t="s">
        <v>9</v>
      </c>
      <c r="F66" t="s">
        <v>15</v>
      </c>
      <c r="H66" s="2"/>
      <c r="K66" t="s">
        <v>458</v>
      </c>
      <c r="L66" t="s">
        <v>459</v>
      </c>
      <c r="M66" t="s">
        <v>15</v>
      </c>
      <c r="N66" s="2"/>
    </row>
    <row r="67" spans="1:14" customFormat="1" ht="16" x14ac:dyDescent="0.2">
      <c r="A67" s="2" t="s">
        <v>56</v>
      </c>
      <c r="B67" s="12">
        <v>5.3333334276706097E-11</v>
      </c>
      <c r="D67" t="s">
        <v>14</v>
      </c>
      <c r="E67" s="2" t="s">
        <v>9</v>
      </c>
      <c r="F67" t="s">
        <v>15</v>
      </c>
      <c r="H67" s="2"/>
      <c r="K67" t="s">
        <v>458</v>
      </c>
      <c r="L67" t="s">
        <v>459</v>
      </c>
      <c r="M67" t="s">
        <v>15</v>
      </c>
      <c r="N67" s="2"/>
    </row>
    <row r="68" spans="1:14" customFormat="1" ht="16" x14ac:dyDescent="0.2">
      <c r="A68" s="2" t="s">
        <v>80</v>
      </c>
      <c r="B68" s="12">
        <v>1.5999999902760401E-7</v>
      </c>
      <c r="D68" t="s">
        <v>14</v>
      </c>
      <c r="E68" s="2" t="s">
        <v>9</v>
      </c>
      <c r="F68" t="s">
        <v>15</v>
      </c>
      <c r="H68" s="2"/>
      <c r="K68" t="s">
        <v>458</v>
      </c>
      <c r="L68" t="s">
        <v>459</v>
      </c>
      <c r="M68" t="s">
        <v>15</v>
      </c>
      <c r="N68" s="2"/>
    </row>
    <row r="69" spans="1:14" customFormat="1" ht="16" x14ac:dyDescent="0.2">
      <c r="A69" s="2" t="s">
        <v>464</v>
      </c>
      <c r="B69" s="3">
        <v>2.2666667121029599E-7</v>
      </c>
      <c r="D69" t="s">
        <v>14</v>
      </c>
      <c r="E69" s="2" t="s">
        <v>9</v>
      </c>
      <c r="F69" t="s">
        <v>15</v>
      </c>
      <c r="H69" s="2"/>
      <c r="K69" t="s">
        <v>458</v>
      </c>
      <c r="L69" t="s">
        <v>459</v>
      </c>
      <c r="M69" t="s">
        <v>15</v>
      </c>
      <c r="N69" s="2"/>
    </row>
    <row r="70" spans="1:14" customFormat="1" ht="16" x14ac:dyDescent="0.2">
      <c r="A70" s="2" t="s">
        <v>465</v>
      </c>
      <c r="B70" s="3">
        <v>2.3999999143597897E-7</v>
      </c>
      <c r="D70" t="s">
        <v>14</v>
      </c>
      <c r="E70" s="2" t="s">
        <v>9</v>
      </c>
      <c r="F70" t="s">
        <v>15</v>
      </c>
      <c r="H70" s="2"/>
      <c r="K70" t="s">
        <v>458</v>
      </c>
      <c r="L70" t="s">
        <v>459</v>
      </c>
      <c r="M70" t="s">
        <v>15</v>
      </c>
      <c r="N70" s="2"/>
    </row>
    <row r="71" spans="1:14" customFormat="1" ht="16" x14ac:dyDescent="0.2">
      <c r="A71" s="2" t="s">
        <v>79</v>
      </c>
      <c r="B71" s="3">
        <v>4.0000000467443802E-7</v>
      </c>
      <c r="D71" t="s">
        <v>14</v>
      </c>
      <c r="E71" s="2" t="s">
        <v>9</v>
      </c>
      <c r="F71" t="s">
        <v>15</v>
      </c>
      <c r="H71" s="2"/>
      <c r="K71" t="s">
        <v>458</v>
      </c>
      <c r="L71" t="s">
        <v>459</v>
      </c>
      <c r="M71" t="s">
        <v>15</v>
      </c>
      <c r="N71" s="2"/>
    </row>
    <row r="72" spans="1:14" customFormat="1" ht="16" x14ac:dyDescent="0.2">
      <c r="A72" s="2" t="s">
        <v>466</v>
      </c>
      <c r="B72" s="3">
        <v>4.7999998287195901E-7</v>
      </c>
      <c r="D72" t="s">
        <v>14</v>
      </c>
      <c r="E72" s="2" t="s">
        <v>9</v>
      </c>
      <c r="F72" t="s">
        <v>15</v>
      </c>
      <c r="H72" s="2"/>
      <c r="K72" t="s">
        <v>458</v>
      </c>
      <c r="L72" t="s">
        <v>459</v>
      </c>
      <c r="M72" t="s">
        <v>15</v>
      </c>
      <c r="N72" s="2"/>
    </row>
    <row r="73" spans="1:14" customFormat="1" ht="16" x14ac:dyDescent="0.2">
      <c r="A73" s="2" t="s">
        <v>71</v>
      </c>
      <c r="B73" s="3">
        <v>5.9999998484272503E-5</v>
      </c>
      <c r="D73" t="s">
        <v>14</v>
      </c>
      <c r="E73" s="2" t="s">
        <v>9</v>
      </c>
      <c r="F73" t="s">
        <v>15</v>
      </c>
      <c r="H73" s="2"/>
      <c r="K73" t="s">
        <v>458</v>
      </c>
      <c r="L73" t="s">
        <v>459</v>
      </c>
      <c r="M73" t="s">
        <v>15</v>
      </c>
      <c r="N73" s="2"/>
    </row>
    <row r="74" spans="1:14" customFormat="1" ht="16" x14ac:dyDescent="0.2">
      <c r="A74" s="2" t="s">
        <v>467</v>
      </c>
      <c r="B74" s="3">
        <v>7.9999999513802296E-8</v>
      </c>
      <c r="D74" t="s">
        <v>14</v>
      </c>
      <c r="E74" s="2" t="s">
        <v>9</v>
      </c>
      <c r="F74" t="s">
        <v>15</v>
      </c>
      <c r="H74" s="2"/>
      <c r="K74" t="s">
        <v>458</v>
      </c>
      <c r="L74" t="s">
        <v>459</v>
      </c>
      <c r="M74" t="s">
        <v>15</v>
      </c>
      <c r="N74" s="2"/>
    </row>
    <row r="75" spans="1:14" customFormat="1" ht="16" x14ac:dyDescent="0.2">
      <c r="A75" s="2" t="s">
        <v>177</v>
      </c>
      <c r="B75" s="3">
        <v>3.99999998990097E-6</v>
      </c>
      <c r="D75" t="s">
        <v>14</v>
      </c>
      <c r="E75" s="2" t="s">
        <v>9</v>
      </c>
      <c r="F75" t="s">
        <v>15</v>
      </c>
      <c r="H75" s="2"/>
      <c r="K75" t="s">
        <v>458</v>
      </c>
      <c r="L75" t="s">
        <v>459</v>
      </c>
      <c r="M75" t="s">
        <v>15</v>
      </c>
      <c r="N75" s="2"/>
    </row>
    <row r="76" spans="1:14" customFormat="1" ht="16" x14ac:dyDescent="0.2">
      <c r="A76" s="2" t="s">
        <v>468</v>
      </c>
      <c r="B76" s="3">
        <v>3.1200001103570597E-5</v>
      </c>
      <c r="D76" t="s">
        <v>14</v>
      </c>
      <c r="E76" s="2" t="s">
        <v>9</v>
      </c>
      <c r="F76" t="s">
        <v>15</v>
      </c>
      <c r="H76" s="2"/>
      <c r="K76" t="s">
        <v>458</v>
      </c>
      <c r="L76" t="s">
        <v>459</v>
      </c>
      <c r="M76" t="s">
        <v>15</v>
      </c>
      <c r="N76" s="2"/>
    </row>
    <row r="77" spans="1:14" customFormat="1" ht="16" x14ac:dyDescent="0.2">
      <c r="A77" s="2" t="s">
        <v>469</v>
      </c>
      <c r="B77" s="3">
        <v>3.9999999756901102E-8</v>
      </c>
      <c r="D77" t="s">
        <v>14</v>
      </c>
      <c r="E77" s="2" t="s">
        <v>9</v>
      </c>
      <c r="F77" t="s">
        <v>15</v>
      </c>
      <c r="H77" s="2"/>
      <c r="K77" t="s">
        <v>458</v>
      </c>
      <c r="L77" t="s">
        <v>459</v>
      </c>
      <c r="M77" t="s">
        <v>15</v>
      </c>
      <c r="N77" s="2"/>
    </row>
    <row r="78" spans="1:14" customFormat="1" ht="16" x14ac:dyDescent="0.2">
      <c r="A78" s="2" t="s">
        <v>57</v>
      </c>
      <c r="B78" s="3">
        <v>2.93333339840273E-8</v>
      </c>
      <c r="D78" t="s">
        <v>14</v>
      </c>
      <c r="E78" s="2" t="s">
        <v>9</v>
      </c>
      <c r="F78" t="s">
        <v>15</v>
      </c>
      <c r="H78" s="2"/>
      <c r="K78" t="s">
        <v>458</v>
      </c>
      <c r="L78" t="s">
        <v>459</v>
      </c>
      <c r="M78" t="s">
        <v>15</v>
      </c>
      <c r="N78" s="2"/>
    </row>
    <row r="79" spans="1:14" customFormat="1" ht="16" x14ac:dyDescent="0.2">
      <c r="A79" s="2" t="s">
        <v>98</v>
      </c>
      <c r="B79" s="3">
        <v>9.9999997473787503E-5</v>
      </c>
      <c r="D79" t="s">
        <v>14</v>
      </c>
      <c r="E79" s="2" t="s">
        <v>94</v>
      </c>
      <c r="F79" t="s">
        <v>15</v>
      </c>
      <c r="H79" s="2"/>
      <c r="K79" t="s">
        <v>458</v>
      </c>
      <c r="L79" t="s">
        <v>459</v>
      </c>
      <c r="M79" t="s">
        <v>15</v>
      </c>
      <c r="N79" s="2"/>
    </row>
    <row r="80" spans="1:14" customFormat="1" ht="16" x14ac:dyDescent="0.2">
      <c r="A80" s="2" t="s">
        <v>70</v>
      </c>
      <c r="B80" s="3">
        <v>1.4800000336379E-8</v>
      </c>
      <c r="D80" t="s">
        <v>14</v>
      </c>
      <c r="E80" s="2" t="s">
        <v>9</v>
      </c>
      <c r="F80" t="s">
        <v>15</v>
      </c>
      <c r="H80" s="2"/>
      <c r="K80" t="s">
        <v>458</v>
      </c>
      <c r="L80" t="s">
        <v>459</v>
      </c>
      <c r="M80" t="s">
        <v>15</v>
      </c>
      <c r="N80" s="2"/>
    </row>
    <row r="81" spans="1:14" customFormat="1" ht="16" x14ac:dyDescent="0.2">
      <c r="A81" s="2" t="s">
        <v>69</v>
      </c>
      <c r="B81">
        <v>1.5999999595806E-4</v>
      </c>
      <c r="D81" t="s">
        <v>14</v>
      </c>
      <c r="E81" s="2" t="s">
        <v>9</v>
      </c>
      <c r="F81" t="s">
        <v>15</v>
      </c>
      <c r="H81" s="2"/>
      <c r="K81" t="s">
        <v>458</v>
      </c>
      <c r="L81" t="s">
        <v>459</v>
      </c>
      <c r="M81" t="s">
        <v>15</v>
      </c>
      <c r="N81" s="2"/>
    </row>
    <row r="82" spans="1:14" customFormat="1" ht="16" x14ac:dyDescent="0.2">
      <c r="A82" s="2" t="s">
        <v>50</v>
      </c>
      <c r="B82" s="3">
        <v>1.2133333484598501E-6</v>
      </c>
      <c r="D82" t="s">
        <v>14</v>
      </c>
      <c r="E82" s="2" t="s">
        <v>9</v>
      </c>
      <c r="F82" t="s">
        <v>15</v>
      </c>
      <c r="H82" s="2"/>
      <c r="K82" t="s">
        <v>458</v>
      </c>
      <c r="L82" t="s">
        <v>459</v>
      </c>
      <c r="M82" t="s">
        <v>15</v>
      </c>
      <c r="N82" s="2"/>
    </row>
    <row r="83" spans="1:14" customFormat="1" ht="16" x14ac:dyDescent="0.2">
      <c r="A83" s="2" t="s">
        <v>472</v>
      </c>
      <c r="B83" s="3">
        <v>6.6666665077264003E-8</v>
      </c>
      <c r="D83" t="s">
        <v>14</v>
      </c>
      <c r="E83" s="2" t="s">
        <v>9</v>
      </c>
      <c r="F83" t="s">
        <v>15</v>
      </c>
      <c r="H83" s="2"/>
      <c r="K83" t="s">
        <v>458</v>
      </c>
      <c r="L83" t="s">
        <v>459</v>
      </c>
      <c r="M83" t="s">
        <v>15</v>
      </c>
      <c r="N83" s="2"/>
    </row>
    <row r="84" spans="1:14" customFormat="1" ht="16" x14ac:dyDescent="0.2">
      <c r="A84" s="2" t="s">
        <v>55</v>
      </c>
      <c r="B84" s="3">
        <v>5.2799999927799399E-9</v>
      </c>
      <c r="D84" t="s">
        <v>14</v>
      </c>
      <c r="E84" s="2" t="s">
        <v>9</v>
      </c>
      <c r="F84" t="s">
        <v>15</v>
      </c>
      <c r="H84" s="2"/>
      <c r="K84" t="s">
        <v>458</v>
      </c>
      <c r="L84" t="s">
        <v>459</v>
      </c>
      <c r="M84" t="s">
        <v>15</v>
      </c>
      <c r="N84" s="2"/>
    </row>
    <row r="85" spans="1:14" customFormat="1" ht="16" x14ac:dyDescent="0.2">
      <c r="A85" s="2" t="s">
        <v>103</v>
      </c>
      <c r="B85" s="3">
        <v>4.1333334189130498E-14</v>
      </c>
      <c r="D85" t="s">
        <v>14</v>
      </c>
      <c r="E85" s="2" t="s">
        <v>9</v>
      </c>
      <c r="F85" t="s">
        <v>15</v>
      </c>
      <c r="H85" s="2"/>
      <c r="K85" t="s">
        <v>458</v>
      </c>
      <c r="L85" t="s">
        <v>459</v>
      </c>
      <c r="M85" t="s">
        <v>15</v>
      </c>
      <c r="N85" s="2"/>
    </row>
    <row r="86" spans="1:14" customFormat="1" ht="16" x14ac:dyDescent="0.2">
      <c r="A86" s="2" t="s">
        <v>473</v>
      </c>
      <c r="B86" s="3">
        <v>1.07999997833729E-11</v>
      </c>
      <c r="D86" t="s">
        <v>14</v>
      </c>
      <c r="E86" s="2" t="s">
        <v>9</v>
      </c>
      <c r="F86" t="s">
        <v>15</v>
      </c>
      <c r="H86" s="2"/>
      <c r="K86" t="s">
        <v>458</v>
      </c>
      <c r="L86" t="s">
        <v>459</v>
      </c>
      <c r="M86" t="s">
        <v>15</v>
      </c>
      <c r="N86" s="2"/>
    </row>
    <row r="87" spans="1:14" customFormat="1" ht="16" x14ac:dyDescent="0.2">
      <c r="A87" s="2" t="s">
        <v>45</v>
      </c>
      <c r="B87" s="3">
        <v>8.1333332957456097E-8</v>
      </c>
      <c r="D87" t="s">
        <v>14</v>
      </c>
      <c r="E87" s="2" t="s">
        <v>9</v>
      </c>
      <c r="F87" t="s">
        <v>15</v>
      </c>
      <c r="H87" s="2"/>
      <c r="K87" t="s">
        <v>458</v>
      </c>
      <c r="L87" t="s">
        <v>459</v>
      </c>
      <c r="M87" t="s">
        <v>15</v>
      </c>
      <c r="N87" s="2"/>
    </row>
    <row r="88" spans="1:14" customFormat="1" ht="16" x14ac:dyDescent="0.2">
      <c r="A88" s="2" t="s">
        <v>90</v>
      </c>
      <c r="B88" s="3">
        <v>1.33333333263152E-9</v>
      </c>
      <c r="D88" t="s">
        <v>14</v>
      </c>
      <c r="E88" s="2" t="s">
        <v>9</v>
      </c>
      <c r="F88" t="s">
        <v>15</v>
      </c>
      <c r="H88" s="2"/>
      <c r="K88" t="s">
        <v>458</v>
      </c>
      <c r="L88" t="s">
        <v>459</v>
      </c>
      <c r="M88" t="s">
        <v>15</v>
      </c>
      <c r="N88" s="2"/>
    </row>
    <row r="89" spans="1:14" customFormat="1" ht="16" x14ac:dyDescent="0.2">
      <c r="A89" s="2" t="s">
        <v>63</v>
      </c>
      <c r="B89" s="3">
        <v>3.3333332538632001E-8</v>
      </c>
      <c r="D89" t="s">
        <v>14</v>
      </c>
      <c r="E89" s="2" t="s">
        <v>9</v>
      </c>
      <c r="F89" t="s">
        <v>15</v>
      </c>
      <c r="H89" s="2"/>
      <c r="K89" t="s">
        <v>458</v>
      </c>
      <c r="L89" t="s">
        <v>459</v>
      </c>
      <c r="M89" t="s">
        <v>15</v>
      </c>
      <c r="N89" s="2"/>
    </row>
    <row r="90" spans="1:14" customFormat="1" ht="16" x14ac:dyDescent="0.2">
      <c r="A90" s="2" t="s">
        <v>474</v>
      </c>
      <c r="B90" s="3">
        <v>4.1333332774229297E-6</v>
      </c>
      <c r="D90" t="s">
        <v>14</v>
      </c>
      <c r="E90" s="2" t="s">
        <v>9</v>
      </c>
      <c r="F90" t="s">
        <v>15</v>
      </c>
      <c r="H90" s="2"/>
      <c r="K90" t="s">
        <v>458</v>
      </c>
      <c r="L90" t="s">
        <v>459</v>
      </c>
      <c r="M90" t="s">
        <v>15</v>
      </c>
      <c r="N90" s="2"/>
    </row>
    <row r="91" spans="1:14" customFormat="1" ht="16" x14ac:dyDescent="0.2">
      <c r="A91" s="2" t="s">
        <v>107</v>
      </c>
      <c r="B91" s="3">
        <v>3.3333333249174702E-6</v>
      </c>
      <c r="D91" t="s">
        <v>14</v>
      </c>
      <c r="E91" s="2" t="s">
        <v>9</v>
      </c>
      <c r="F91" t="s">
        <v>15</v>
      </c>
      <c r="H91" s="2"/>
      <c r="K91" t="s">
        <v>458</v>
      </c>
      <c r="L91" t="s">
        <v>459</v>
      </c>
      <c r="M91" t="s">
        <v>15</v>
      </c>
      <c r="N91" s="2"/>
    </row>
    <row r="92" spans="1:14" customFormat="1" ht="16" x14ac:dyDescent="0.2">
      <c r="H92" s="2"/>
    </row>
    <row r="93" spans="1:14" x14ac:dyDescent="0.2">
      <c r="A93" s="17" t="s">
        <v>2</v>
      </c>
      <c r="B93" s="17" t="s">
        <v>393</v>
      </c>
    </row>
    <row r="94" spans="1:14" customFormat="1" ht="16" x14ac:dyDescent="0.2">
      <c r="A94" s="2" t="s">
        <v>3</v>
      </c>
      <c r="B94" s="2" t="s">
        <v>22</v>
      </c>
      <c r="C94" s="2"/>
      <c r="D94" s="2"/>
      <c r="E94" s="2"/>
      <c r="F94" s="2"/>
      <c r="G94" s="2"/>
      <c r="H94" s="2"/>
      <c r="I94" s="2"/>
      <c r="J94" s="2"/>
      <c r="K94" s="2"/>
      <c r="L94" s="2"/>
    </row>
    <row r="95" spans="1:14" customFormat="1" ht="16" x14ac:dyDescent="0.2">
      <c r="A95" s="2" t="s">
        <v>4</v>
      </c>
      <c r="B95" s="2">
        <v>1</v>
      </c>
      <c r="C95" s="2"/>
      <c r="D95" s="2"/>
      <c r="E95" s="2"/>
      <c r="F95" s="2"/>
      <c r="G95" s="2"/>
      <c r="H95" s="2"/>
      <c r="I95" s="2"/>
      <c r="J95" s="2"/>
      <c r="K95" s="2"/>
      <c r="L95" s="2"/>
    </row>
    <row r="96" spans="1:14" customFormat="1" ht="16" x14ac:dyDescent="0.2">
      <c r="A96" s="2" t="s">
        <v>5</v>
      </c>
      <c r="B96" s="2" t="s">
        <v>1</v>
      </c>
      <c r="C96" s="2"/>
      <c r="D96" s="2"/>
      <c r="E96" s="2"/>
      <c r="F96" s="2"/>
      <c r="G96" s="2"/>
      <c r="H96" s="2"/>
      <c r="I96" s="2"/>
      <c r="J96" s="2"/>
    </row>
    <row r="97" spans="1:15" customFormat="1" ht="16" x14ac:dyDescent="0.2">
      <c r="A97" s="2" t="s">
        <v>6</v>
      </c>
      <c r="B97" s="2" t="s">
        <v>7</v>
      </c>
      <c r="C97" s="2"/>
      <c r="D97" s="2"/>
      <c r="E97" s="2"/>
      <c r="F97" s="2"/>
      <c r="G97" s="2"/>
      <c r="H97" s="2"/>
      <c r="I97" s="2"/>
      <c r="J97" s="2"/>
      <c r="K97" s="2"/>
      <c r="L97" s="2"/>
    </row>
    <row r="98" spans="1:15" customFormat="1" ht="16" x14ac:dyDescent="0.2">
      <c r="A98" s="2" t="s">
        <v>8</v>
      </c>
      <c r="B98" s="2" t="s">
        <v>17</v>
      </c>
      <c r="C98" s="2"/>
      <c r="D98" s="2"/>
      <c r="E98" s="2"/>
      <c r="F98" s="2"/>
      <c r="G98" s="2"/>
      <c r="H98" s="2"/>
      <c r="I98" s="2"/>
      <c r="J98" s="2"/>
      <c r="K98" s="2"/>
      <c r="L98" s="2"/>
    </row>
    <row r="99" spans="1:15" customFormat="1" ht="16" x14ac:dyDescent="0.2">
      <c r="A99" s="1" t="s">
        <v>10</v>
      </c>
      <c r="B99" s="2"/>
      <c r="C99" s="2"/>
      <c r="D99" s="2"/>
      <c r="E99" s="2"/>
      <c r="F99" s="2"/>
      <c r="G99" s="2"/>
      <c r="H99" s="2"/>
      <c r="I99" s="2"/>
      <c r="J99" s="2"/>
      <c r="K99" s="2"/>
      <c r="L99" s="2"/>
    </row>
    <row r="100" spans="1:15" x14ac:dyDescent="0.2">
      <c r="A100" s="17" t="s">
        <v>11</v>
      </c>
      <c r="B100" s="17" t="s">
        <v>12</v>
      </c>
      <c r="C100" s="17" t="s">
        <v>3</v>
      </c>
      <c r="D100" s="17" t="s">
        <v>13</v>
      </c>
      <c r="E100" s="17" t="s">
        <v>8</v>
      </c>
      <c r="F100" s="17" t="s">
        <v>6</v>
      </c>
      <c r="G100" s="17" t="s">
        <v>5</v>
      </c>
    </row>
    <row r="101" spans="1:15" customFormat="1" ht="16" x14ac:dyDescent="0.2">
      <c r="A101" s="2" t="str">
        <f>B93</f>
        <v>hydrogen, burned in residential boiler</v>
      </c>
      <c r="B101" s="2">
        <v>1</v>
      </c>
      <c r="C101" s="2" t="str">
        <f>B94</f>
        <v>CH</v>
      </c>
      <c r="D101" s="2"/>
      <c r="E101" s="2" t="str">
        <f>B98</f>
        <v>megajoule</v>
      </c>
      <c r="F101" s="2" t="s">
        <v>19</v>
      </c>
      <c r="G101" s="2" t="str">
        <f>B96</f>
        <v>heat</v>
      </c>
      <c r="H101" s="2"/>
      <c r="I101" s="2"/>
      <c r="J101" s="2"/>
      <c r="K101" s="2"/>
      <c r="L101" s="2"/>
    </row>
    <row r="102" spans="1:15" customFormat="1" ht="16" x14ac:dyDescent="0.2">
      <c r="A102" t="s">
        <v>152</v>
      </c>
      <c r="B102" s="3">
        <v>4.4004494642869032E-7</v>
      </c>
      <c r="C102" t="s">
        <v>114</v>
      </c>
      <c r="E102" t="s">
        <v>8</v>
      </c>
      <c r="F102" t="s">
        <v>23</v>
      </c>
      <c r="G102" t="s">
        <v>153</v>
      </c>
      <c r="H102" s="2"/>
    </row>
    <row r="103" spans="1:15" customFormat="1" ht="16" x14ac:dyDescent="0.2">
      <c r="A103" t="s">
        <v>154</v>
      </c>
      <c r="B103" s="3">
        <v>8.8008989285738064E-7</v>
      </c>
      <c r="C103" t="s">
        <v>114</v>
      </c>
      <c r="E103" t="s">
        <v>155</v>
      </c>
      <c r="F103" t="s">
        <v>23</v>
      </c>
      <c r="G103" t="s">
        <v>156</v>
      </c>
      <c r="H103" s="2"/>
    </row>
    <row r="104" spans="1:15" customFormat="1" ht="16" x14ac:dyDescent="0.2">
      <c r="A104" t="s">
        <v>157</v>
      </c>
      <c r="B104">
        <v>8.1068656716417958E-4</v>
      </c>
      <c r="C104" t="s">
        <v>22</v>
      </c>
      <c r="E104" t="s">
        <v>141</v>
      </c>
      <c r="F104" t="s">
        <v>23</v>
      </c>
      <c r="G104" t="s">
        <v>142</v>
      </c>
      <c r="H104" s="2"/>
    </row>
    <row r="105" spans="1:15" s="4" customFormat="1" ht="16" x14ac:dyDescent="0.2">
      <c r="A105" s="2" t="s">
        <v>158</v>
      </c>
      <c r="B105" s="11">
        <f>1/120</f>
        <v>8.3333333333333332E-3</v>
      </c>
      <c r="C105" s="4" t="s">
        <v>18</v>
      </c>
      <c r="E105" s="4" t="s">
        <v>9</v>
      </c>
      <c r="F105" s="4" t="s">
        <v>23</v>
      </c>
      <c r="G105" s="2" t="s">
        <v>159</v>
      </c>
      <c r="K105" s="6"/>
      <c r="L105"/>
      <c r="M105"/>
      <c r="O105" s="5"/>
    </row>
    <row r="106" spans="1:15" customFormat="1" ht="16" x14ac:dyDescent="0.2">
      <c r="A106" s="2" t="s">
        <v>98</v>
      </c>
      <c r="B106" s="12">
        <v>7.4626865671641873E-5</v>
      </c>
      <c r="C106" s="2"/>
      <c r="D106" s="2" t="s">
        <v>116</v>
      </c>
      <c r="E106" s="2" t="s">
        <v>94</v>
      </c>
      <c r="F106" t="s">
        <v>15</v>
      </c>
      <c r="G106" s="2"/>
      <c r="H106" s="2"/>
      <c r="I106" s="2"/>
      <c r="J106" s="2"/>
      <c r="K106" s="2"/>
      <c r="L106" s="2"/>
    </row>
    <row r="107" spans="1:15" customFormat="1" ht="16" x14ac:dyDescent="0.2">
      <c r="A107" s="2" t="s">
        <v>69</v>
      </c>
      <c r="B107" s="12">
        <v>7.669983416252073E-6</v>
      </c>
      <c r="C107" s="2"/>
      <c r="D107" s="2" t="s">
        <v>116</v>
      </c>
      <c r="E107" s="2" t="s">
        <v>9</v>
      </c>
      <c r="F107" t="s">
        <v>15</v>
      </c>
      <c r="G107" s="2"/>
      <c r="H107" s="2"/>
      <c r="I107" s="2"/>
      <c r="J107" s="2"/>
      <c r="K107" s="2"/>
      <c r="L107" s="2"/>
    </row>
    <row r="108" spans="1:15" customFormat="1" ht="16" x14ac:dyDescent="0.2">
      <c r="A108" s="2" t="s">
        <v>118</v>
      </c>
      <c r="B108" s="12">
        <v>4.1459369817577878E-5</v>
      </c>
      <c r="C108" s="2"/>
      <c r="D108" s="2" t="s">
        <v>116</v>
      </c>
      <c r="E108" s="2" t="s">
        <v>9</v>
      </c>
      <c r="F108" t="s">
        <v>15</v>
      </c>
      <c r="G108" s="2"/>
      <c r="H108" s="2"/>
      <c r="I108" s="2"/>
      <c r="J108" s="2"/>
    </row>
    <row r="109" spans="1:15" customFormat="1" ht="16" x14ac:dyDescent="0.2">
      <c r="A109" s="2"/>
      <c r="B109" s="2"/>
      <c r="C109" s="2"/>
      <c r="D109" s="2"/>
      <c r="E109" s="2"/>
      <c r="F109" s="2"/>
      <c r="G109" s="2"/>
      <c r="H109" s="2"/>
      <c r="I109" s="2"/>
      <c r="J109" s="2"/>
      <c r="K109" s="2"/>
      <c r="L109" s="2"/>
    </row>
    <row r="110" spans="1:15" x14ac:dyDescent="0.2">
      <c r="A110" s="17" t="s">
        <v>2</v>
      </c>
      <c r="B110" s="17" t="s">
        <v>160</v>
      </c>
    </row>
    <row r="111" spans="1:15" customFormat="1" ht="16" x14ac:dyDescent="0.2">
      <c r="A111" s="2" t="s">
        <v>3</v>
      </c>
      <c r="B111" s="2" t="s">
        <v>18</v>
      </c>
      <c r="C111" s="2"/>
      <c r="D111" s="2"/>
      <c r="E111" s="2"/>
      <c r="F111" s="2"/>
      <c r="G111" s="2"/>
      <c r="H111" s="2"/>
      <c r="I111" s="2"/>
      <c r="J111" s="2"/>
      <c r="K111" s="2"/>
      <c r="L111" s="2"/>
    </row>
    <row r="112" spans="1:15" customFormat="1" ht="16" x14ac:dyDescent="0.2">
      <c r="A112" s="2" t="s">
        <v>4</v>
      </c>
      <c r="B112" s="2">
        <v>1</v>
      </c>
      <c r="C112" s="2"/>
      <c r="D112" s="2"/>
      <c r="E112" s="2"/>
      <c r="F112" s="2"/>
      <c r="G112" s="2"/>
      <c r="H112" s="2"/>
      <c r="I112" s="2"/>
      <c r="J112" s="2"/>
      <c r="K112" s="2"/>
      <c r="L112" s="2"/>
    </row>
    <row r="113" spans="1:12" customFormat="1" ht="16" x14ac:dyDescent="0.2">
      <c r="A113" s="2" t="s">
        <v>5</v>
      </c>
      <c r="B113" s="2" t="s">
        <v>1</v>
      </c>
      <c r="C113" s="2"/>
      <c r="D113" s="2"/>
      <c r="E113" s="2"/>
      <c r="F113" s="2"/>
      <c r="G113" s="2"/>
      <c r="H113" s="2"/>
      <c r="I113" s="2"/>
      <c r="J113" s="2"/>
    </row>
    <row r="114" spans="1:12" customFormat="1" ht="16" x14ac:dyDescent="0.2">
      <c r="A114" s="2" t="s">
        <v>6</v>
      </c>
      <c r="B114" s="2" t="s">
        <v>7</v>
      </c>
      <c r="C114" s="2"/>
      <c r="D114" s="2"/>
      <c r="E114" s="2"/>
      <c r="F114" s="2"/>
      <c r="G114" s="2"/>
      <c r="H114" s="2"/>
      <c r="I114" s="2"/>
      <c r="J114" s="2"/>
      <c r="K114" s="2"/>
      <c r="L114" s="2"/>
    </row>
    <row r="115" spans="1:12" customFormat="1" ht="16" x14ac:dyDescent="0.2">
      <c r="A115" s="2" t="s">
        <v>8</v>
      </c>
      <c r="B115" s="2" t="s">
        <v>17</v>
      </c>
      <c r="C115" s="2"/>
      <c r="D115" s="2"/>
      <c r="E115" s="2"/>
      <c r="F115" s="2"/>
      <c r="G115" s="2"/>
      <c r="H115" s="2"/>
      <c r="I115" s="2"/>
      <c r="J115" s="2"/>
      <c r="K115" s="2"/>
      <c r="L115" s="2"/>
    </row>
    <row r="116" spans="1:12" customFormat="1" ht="16" x14ac:dyDescent="0.2">
      <c r="A116" s="1" t="s">
        <v>10</v>
      </c>
      <c r="B116" s="2"/>
      <c r="C116" s="2"/>
      <c r="D116" s="2"/>
      <c r="E116" s="2"/>
      <c r="F116" s="2"/>
      <c r="G116" s="2"/>
      <c r="H116" s="2"/>
      <c r="I116" s="2"/>
      <c r="J116" s="2"/>
      <c r="K116" s="2"/>
      <c r="L116" s="2"/>
    </row>
    <row r="117" spans="1:12" x14ac:dyDescent="0.2">
      <c r="A117" s="17" t="s">
        <v>11</v>
      </c>
      <c r="B117" s="17" t="s">
        <v>12</v>
      </c>
      <c r="C117" s="17" t="s">
        <v>3</v>
      </c>
      <c r="D117" s="17" t="s">
        <v>13</v>
      </c>
      <c r="E117" s="17" t="s">
        <v>8</v>
      </c>
      <c r="F117" s="17" t="s">
        <v>6</v>
      </c>
      <c r="G117" s="17" t="s">
        <v>5</v>
      </c>
    </row>
    <row r="118" spans="1:12" customFormat="1" ht="16" x14ac:dyDescent="0.2">
      <c r="A118" s="2" t="str">
        <f>B110</f>
        <v>natural gas, burned in residential natural gas boiler &lt;100kW</v>
      </c>
      <c r="B118" s="2">
        <v>1</v>
      </c>
      <c r="C118" s="2" t="str">
        <f>B111</f>
        <v>RER</v>
      </c>
      <c r="D118" s="2"/>
      <c r="E118" s="2" t="str">
        <f>B115</f>
        <v>megajoule</v>
      </c>
      <c r="F118" s="2" t="s">
        <v>19</v>
      </c>
      <c r="G118" s="2" t="str">
        <f>B113</f>
        <v>heat</v>
      </c>
      <c r="H118" s="2"/>
      <c r="I118" s="2"/>
      <c r="J118" s="2"/>
      <c r="K118" s="2"/>
      <c r="L118" s="2"/>
    </row>
    <row r="119" spans="1:12" customFormat="1" ht="16" x14ac:dyDescent="0.2">
      <c r="A119" s="2" t="s">
        <v>161</v>
      </c>
      <c r="B119">
        <f>1/(0.025337607*36)</f>
        <v>1.0963062840850668</v>
      </c>
      <c r="C119" t="s">
        <v>27</v>
      </c>
      <c r="E119" t="s">
        <v>17</v>
      </c>
      <c r="F119" t="s">
        <v>23</v>
      </c>
      <c r="G119" t="s">
        <v>162</v>
      </c>
      <c r="H119" s="2"/>
    </row>
    <row r="120" spans="1:12" customFormat="1" ht="16" x14ac:dyDescent="0.2">
      <c r="H120" s="2"/>
    </row>
    <row r="121" spans="1:12" x14ac:dyDescent="0.2">
      <c r="A121" s="17" t="s">
        <v>2</v>
      </c>
      <c r="B121" s="17" t="s">
        <v>163</v>
      </c>
    </row>
    <row r="122" spans="1:12" customFormat="1" ht="16" x14ac:dyDescent="0.2">
      <c r="A122" s="2" t="s">
        <v>3</v>
      </c>
      <c r="B122" s="2" t="s">
        <v>18</v>
      </c>
      <c r="C122" s="2"/>
      <c r="D122" s="2"/>
      <c r="E122" s="2"/>
      <c r="F122" s="2"/>
      <c r="G122" s="2"/>
      <c r="H122" s="2"/>
      <c r="I122" s="2"/>
      <c r="J122" s="2"/>
      <c r="K122" s="2"/>
      <c r="L122" s="2"/>
    </row>
    <row r="123" spans="1:12" customFormat="1" ht="16" x14ac:dyDescent="0.2">
      <c r="A123" s="2" t="s">
        <v>4</v>
      </c>
      <c r="B123" s="2">
        <v>1</v>
      </c>
      <c r="C123" s="2"/>
      <c r="D123" s="2"/>
      <c r="E123" s="2"/>
      <c r="F123" s="2"/>
      <c r="G123" s="2"/>
      <c r="H123" s="2"/>
      <c r="I123" s="2"/>
      <c r="J123" s="2"/>
      <c r="K123" s="2"/>
      <c r="L123" s="2"/>
    </row>
    <row r="124" spans="1:12" customFormat="1" ht="16" x14ac:dyDescent="0.2">
      <c r="A124" s="2" t="s">
        <v>5</v>
      </c>
      <c r="B124" s="2" t="s">
        <v>1</v>
      </c>
      <c r="C124" s="2"/>
      <c r="D124" s="2"/>
      <c r="E124" s="2"/>
      <c r="F124" s="2"/>
      <c r="G124" s="2"/>
      <c r="H124" s="2"/>
      <c r="I124" s="2"/>
      <c r="J124" s="2"/>
    </row>
    <row r="125" spans="1:12" customFormat="1" ht="16" x14ac:dyDescent="0.2">
      <c r="A125" s="2" t="s">
        <v>6</v>
      </c>
      <c r="B125" s="2" t="s">
        <v>7</v>
      </c>
      <c r="C125" s="2"/>
      <c r="D125" s="2"/>
      <c r="E125" s="2"/>
      <c r="F125" s="2"/>
      <c r="G125" s="2"/>
      <c r="H125" s="2"/>
      <c r="I125" s="2"/>
      <c r="J125" s="2"/>
      <c r="K125" s="2"/>
      <c r="L125" s="2"/>
    </row>
    <row r="126" spans="1:12" customFormat="1" ht="16" x14ac:dyDescent="0.2">
      <c r="A126" s="2" t="s">
        <v>8</v>
      </c>
      <c r="B126" s="2" t="s">
        <v>17</v>
      </c>
      <c r="C126" s="2"/>
      <c r="D126" s="2"/>
      <c r="E126" s="2"/>
      <c r="F126" s="2"/>
      <c r="G126" s="2"/>
      <c r="H126" s="2"/>
      <c r="I126" s="2"/>
      <c r="J126" s="2"/>
      <c r="K126" s="2"/>
      <c r="L126" s="2"/>
    </row>
    <row r="127" spans="1:12" customFormat="1" ht="16" x14ac:dyDescent="0.2">
      <c r="A127" s="1" t="s">
        <v>10</v>
      </c>
      <c r="B127" s="2"/>
      <c r="C127" s="2"/>
      <c r="D127" s="2"/>
      <c r="E127" s="2"/>
      <c r="F127" s="2"/>
      <c r="G127" s="2"/>
      <c r="H127" s="2"/>
      <c r="I127" s="2"/>
      <c r="J127" s="2"/>
      <c r="K127" s="2"/>
      <c r="L127" s="2"/>
    </row>
    <row r="128" spans="1:12" x14ac:dyDescent="0.2">
      <c r="A128" s="17" t="s">
        <v>11</v>
      </c>
      <c r="B128" s="17" t="s">
        <v>12</v>
      </c>
      <c r="C128" s="17" t="s">
        <v>3</v>
      </c>
      <c r="D128" s="17" t="s">
        <v>13</v>
      </c>
      <c r="E128" s="17" t="s">
        <v>8</v>
      </c>
      <c r="F128" s="17" t="s">
        <v>6</v>
      </c>
      <c r="G128" s="17" t="s">
        <v>5</v>
      </c>
    </row>
    <row r="129" spans="1:12" customFormat="1" ht="16" x14ac:dyDescent="0.2">
      <c r="A129" s="2" t="str">
        <f>B121</f>
        <v>natural gas, synthetic, burned in residential natural gas boiler &lt;100kW</v>
      </c>
      <c r="B129" s="2">
        <v>1</v>
      </c>
      <c r="C129" s="2" t="s">
        <v>18</v>
      </c>
      <c r="D129" s="2"/>
      <c r="E129" s="2" t="str">
        <f>B126</f>
        <v>megajoule</v>
      </c>
      <c r="F129" s="2" t="s">
        <v>19</v>
      </c>
      <c r="G129" s="2" t="str">
        <f>B124</f>
        <v>heat</v>
      </c>
      <c r="H129" s="2"/>
      <c r="I129" s="2"/>
      <c r="J129" s="2"/>
      <c r="K129" s="2"/>
      <c r="L129" s="2"/>
    </row>
    <row r="130" spans="1:12" customFormat="1" ht="16" x14ac:dyDescent="0.2">
      <c r="A130" s="2" t="s">
        <v>164</v>
      </c>
      <c r="B130">
        <f>1/(0.019025875*47.5)</f>
        <v>1.106526326854737</v>
      </c>
      <c r="C130" t="s">
        <v>18</v>
      </c>
      <c r="E130" t="s">
        <v>17</v>
      </c>
      <c r="F130" t="s">
        <v>23</v>
      </c>
      <c r="G130" t="s">
        <v>31</v>
      </c>
      <c r="H130" s="2"/>
    </row>
    <row r="131" spans="1:12" customFormat="1" ht="16" x14ac:dyDescent="0.2">
      <c r="H131" s="2"/>
    </row>
    <row r="132" spans="1:12" x14ac:dyDescent="0.2">
      <c r="A132" s="17" t="s">
        <v>2</v>
      </c>
      <c r="B132" s="17" t="s">
        <v>165</v>
      </c>
    </row>
    <row r="133" spans="1:12" customFormat="1" ht="16" x14ac:dyDescent="0.2">
      <c r="A133" s="2" t="s">
        <v>3</v>
      </c>
      <c r="B133" s="2" t="s">
        <v>18</v>
      </c>
      <c r="C133" s="2"/>
      <c r="D133" s="2"/>
      <c r="E133" s="2"/>
      <c r="F133" s="2"/>
      <c r="G133" s="2"/>
      <c r="H133" s="2"/>
      <c r="I133" s="2"/>
      <c r="J133" s="2"/>
      <c r="K133" s="2"/>
      <c r="L133" s="2"/>
    </row>
    <row r="134" spans="1:12" customFormat="1" ht="16" x14ac:dyDescent="0.2">
      <c r="A134" s="2" t="s">
        <v>4</v>
      </c>
      <c r="B134" s="2">
        <v>1</v>
      </c>
      <c r="C134" s="2"/>
      <c r="D134" s="2"/>
      <c r="E134" s="2"/>
      <c r="F134" s="2"/>
      <c r="G134" s="2"/>
      <c r="H134" s="2"/>
      <c r="I134" s="2"/>
      <c r="J134" s="2"/>
      <c r="K134" s="2"/>
      <c r="L134" s="2"/>
    </row>
    <row r="135" spans="1:12" customFormat="1" ht="16" x14ac:dyDescent="0.2">
      <c r="A135" s="2" t="s">
        <v>5</v>
      </c>
      <c r="B135" s="2" t="s">
        <v>1</v>
      </c>
      <c r="C135" s="2"/>
      <c r="D135" s="2"/>
      <c r="E135" s="2"/>
      <c r="F135" s="2"/>
      <c r="G135" s="2"/>
      <c r="H135" s="2"/>
      <c r="I135" s="2"/>
      <c r="J135" s="2"/>
    </row>
    <row r="136" spans="1:12" customFormat="1" ht="16" x14ac:dyDescent="0.2">
      <c r="A136" s="2" t="s">
        <v>6</v>
      </c>
      <c r="B136" s="2" t="s">
        <v>7</v>
      </c>
      <c r="C136" s="2"/>
      <c r="D136" s="2"/>
      <c r="E136" s="2"/>
      <c r="F136" s="2"/>
      <c r="G136" s="2"/>
      <c r="H136" s="2"/>
      <c r="I136" s="2"/>
      <c r="J136" s="2"/>
      <c r="K136" s="2"/>
      <c r="L136" s="2"/>
    </row>
    <row r="137" spans="1:12" customFormat="1" ht="16" x14ac:dyDescent="0.2">
      <c r="A137" s="2" t="s">
        <v>8</v>
      </c>
      <c r="B137" s="2" t="s">
        <v>17</v>
      </c>
      <c r="C137" s="2"/>
      <c r="D137" s="2"/>
      <c r="E137" s="2"/>
      <c r="F137" s="2"/>
      <c r="G137" s="2"/>
      <c r="H137" s="2"/>
      <c r="I137" s="2"/>
      <c r="J137" s="2"/>
      <c r="K137" s="2"/>
      <c r="L137" s="2"/>
    </row>
    <row r="138" spans="1:12" customFormat="1" ht="16" x14ac:dyDescent="0.2">
      <c r="A138" s="1" t="s">
        <v>10</v>
      </c>
      <c r="B138" s="2"/>
      <c r="C138" s="2"/>
      <c r="D138" s="2"/>
      <c r="E138" s="2"/>
      <c r="F138" s="2"/>
      <c r="G138" s="2"/>
      <c r="H138" s="2"/>
      <c r="I138" s="2"/>
      <c r="J138" s="2"/>
      <c r="K138" s="2"/>
      <c r="L138" s="2"/>
    </row>
    <row r="139" spans="1:12" x14ac:dyDescent="0.2">
      <c r="A139" s="17" t="s">
        <v>11</v>
      </c>
      <c r="B139" s="17" t="s">
        <v>12</v>
      </c>
      <c r="C139" s="17" t="s">
        <v>3</v>
      </c>
      <c r="D139" s="17" t="s">
        <v>13</v>
      </c>
      <c r="E139" s="17" t="s">
        <v>8</v>
      </c>
      <c r="F139" s="17" t="s">
        <v>6</v>
      </c>
      <c r="G139" s="17" t="s">
        <v>5</v>
      </c>
    </row>
    <row r="140" spans="1:12" customFormat="1" ht="16" x14ac:dyDescent="0.2">
      <c r="A140" s="2" t="str">
        <f>B132</f>
        <v>natural gas, coal-based, burned in residential natural gas boiler &lt;100kW</v>
      </c>
      <c r="B140" s="2">
        <v>1</v>
      </c>
      <c r="C140" s="2" t="s">
        <v>18</v>
      </c>
      <c r="D140" s="2"/>
      <c r="E140" s="2" t="str">
        <f>B137</f>
        <v>megajoule</v>
      </c>
      <c r="F140" s="2" t="s">
        <v>19</v>
      </c>
      <c r="G140" s="2" t="str">
        <f>B135</f>
        <v>heat</v>
      </c>
      <c r="H140" s="2"/>
      <c r="I140" s="2"/>
      <c r="J140" s="2"/>
      <c r="K140" s="2"/>
      <c r="L140" s="2"/>
    </row>
    <row r="141" spans="1:12" customFormat="1" ht="16" x14ac:dyDescent="0.2">
      <c r="A141" s="2" t="s">
        <v>166</v>
      </c>
      <c r="B141">
        <f>1/(0.019025875*47.5)</f>
        <v>1.106526326854737</v>
      </c>
      <c r="C141" t="s">
        <v>18</v>
      </c>
      <c r="E141" t="s">
        <v>17</v>
      </c>
      <c r="F141" t="s">
        <v>23</v>
      </c>
      <c r="G141" t="s">
        <v>31</v>
      </c>
      <c r="H141" s="2"/>
    </row>
    <row r="142" spans="1:12" customFormat="1" ht="16" x14ac:dyDescent="0.2">
      <c r="H142" s="2"/>
    </row>
    <row r="143" spans="1:12" x14ac:dyDescent="0.2">
      <c r="A143" s="17" t="s">
        <v>2</v>
      </c>
      <c r="B143" s="17" t="s">
        <v>173</v>
      </c>
    </row>
    <row r="144" spans="1:12" customFormat="1" ht="16" x14ac:dyDescent="0.2">
      <c r="A144" s="2" t="s">
        <v>3</v>
      </c>
      <c r="B144" s="2" t="s">
        <v>18</v>
      </c>
      <c r="C144" s="2"/>
      <c r="D144" s="2"/>
      <c r="E144" s="2"/>
      <c r="F144" s="2"/>
      <c r="G144" s="2"/>
      <c r="H144" s="2"/>
      <c r="I144" s="2"/>
      <c r="J144" s="2"/>
      <c r="K144" s="2"/>
      <c r="L144" s="2"/>
    </row>
    <row r="145" spans="1:12" customFormat="1" ht="16" x14ac:dyDescent="0.2">
      <c r="A145" s="2" t="s">
        <v>4</v>
      </c>
      <c r="B145" s="2">
        <v>1</v>
      </c>
      <c r="C145" s="2"/>
      <c r="D145" s="2"/>
      <c r="E145" s="2"/>
      <c r="F145" s="2"/>
      <c r="G145" s="2"/>
      <c r="H145" s="2"/>
      <c r="I145" s="2"/>
      <c r="J145" s="2"/>
      <c r="K145" s="2"/>
      <c r="L145" s="2"/>
    </row>
    <row r="146" spans="1:12" customFormat="1" ht="16" x14ac:dyDescent="0.2">
      <c r="A146" s="2" t="s">
        <v>5</v>
      </c>
      <c r="B146" s="2" t="s">
        <v>1</v>
      </c>
      <c r="C146" s="2"/>
      <c r="D146" s="2"/>
      <c r="E146" s="2"/>
      <c r="F146" s="2"/>
      <c r="G146" s="2"/>
      <c r="H146" s="2"/>
      <c r="I146" s="2"/>
      <c r="J146" s="2"/>
    </row>
    <row r="147" spans="1:12" customFormat="1" ht="16" x14ac:dyDescent="0.2">
      <c r="A147" s="2" t="s">
        <v>6</v>
      </c>
      <c r="B147" s="2" t="s">
        <v>7</v>
      </c>
      <c r="C147" s="2"/>
      <c r="D147" s="2"/>
      <c r="E147" s="2"/>
      <c r="F147" s="2"/>
      <c r="G147" s="2"/>
      <c r="H147" s="2"/>
      <c r="I147" s="2"/>
      <c r="J147" s="2"/>
      <c r="K147" s="2"/>
      <c r="L147" s="2"/>
    </row>
    <row r="148" spans="1:12" customFormat="1" ht="16" x14ac:dyDescent="0.2">
      <c r="A148" s="2" t="s">
        <v>8</v>
      </c>
      <c r="B148" s="2" t="s">
        <v>17</v>
      </c>
      <c r="C148" s="2"/>
      <c r="D148" s="2"/>
      <c r="E148" s="2"/>
      <c r="F148" s="2"/>
      <c r="G148" s="2"/>
      <c r="H148" s="2"/>
      <c r="I148" s="2"/>
      <c r="J148" s="2"/>
      <c r="K148" s="2"/>
      <c r="L148" s="2"/>
    </row>
    <row r="149" spans="1:12" customFormat="1" ht="16" x14ac:dyDescent="0.2">
      <c r="A149" s="1" t="s">
        <v>10</v>
      </c>
      <c r="B149" s="2"/>
      <c r="C149" s="2"/>
      <c r="D149" s="2"/>
      <c r="E149" s="2"/>
      <c r="F149" s="2"/>
      <c r="G149" s="2"/>
      <c r="H149" s="2"/>
      <c r="I149" s="2"/>
      <c r="J149" s="2"/>
      <c r="K149" s="2"/>
      <c r="L149" s="2"/>
    </row>
    <row r="150" spans="1:12" x14ac:dyDescent="0.2">
      <c r="A150" s="17" t="s">
        <v>11</v>
      </c>
      <c r="B150" s="17" t="s">
        <v>12</v>
      </c>
      <c r="C150" s="17" t="s">
        <v>3</v>
      </c>
      <c r="D150" s="17" t="s">
        <v>13</v>
      </c>
      <c r="E150" s="17" t="s">
        <v>8</v>
      </c>
      <c r="F150" s="17" t="s">
        <v>6</v>
      </c>
      <c r="G150" s="17" t="s">
        <v>5</v>
      </c>
    </row>
    <row r="151" spans="1:12" customFormat="1" ht="16" x14ac:dyDescent="0.2">
      <c r="A151" s="2" t="str">
        <f>B143</f>
        <v>biomethane, burned in residential natural gas boiler &lt;100kW</v>
      </c>
      <c r="B151" s="2">
        <v>1</v>
      </c>
      <c r="C151" s="2" t="s">
        <v>18</v>
      </c>
      <c r="D151" s="2"/>
      <c r="E151" s="2" t="str">
        <f>B148</f>
        <v>megajoule</v>
      </c>
      <c r="F151" s="2" t="s">
        <v>19</v>
      </c>
      <c r="G151" s="2" t="str">
        <f>B146</f>
        <v>heat</v>
      </c>
      <c r="H151" s="2"/>
      <c r="I151" s="2"/>
      <c r="J151" s="2"/>
      <c r="K151" s="2"/>
      <c r="L151" s="2"/>
    </row>
    <row r="152" spans="1:12" customFormat="1" ht="16" x14ac:dyDescent="0.2">
      <c r="A152" s="2" t="s">
        <v>167</v>
      </c>
      <c r="B152">
        <f>1/(0.019025875*47.5)</f>
        <v>1.106526326854737</v>
      </c>
      <c r="C152" t="s">
        <v>18</v>
      </c>
      <c r="E152" t="s">
        <v>17</v>
      </c>
      <c r="F152" t="s">
        <v>23</v>
      </c>
      <c r="G152" t="s">
        <v>31</v>
      </c>
      <c r="H152" s="2"/>
    </row>
    <row r="153" spans="1:12" customFormat="1" ht="16" x14ac:dyDescent="0.2">
      <c r="H153" s="2"/>
    </row>
    <row r="154" spans="1:12" x14ac:dyDescent="0.2">
      <c r="A154" s="17" t="s">
        <v>2</v>
      </c>
      <c r="B154" s="17" t="s">
        <v>171</v>
      </c>
    </row>
    <row r="155" spans="1:12" customFormat="1" ht="16" x14ac:dyDescent="0.2">
      <c r="A155" s="2" t="s">
        <v>3</v>
      </c>
      <c r="B155" s="2" t="s">
        <v>18</v>
      </c>
      <c r="C155" s="2"/>
      <c r="D155" s="2"/>
      <c r="E155" s="2"/>
      <c r="F155" s="2"/>
      <c r="G155" s="2"/>
      <c r="H155" s="2"/>
      <c r="I155" s="2"/>
      <c r="J155" s="2"/>
      <c r="K155" s="2"/>
      <c r="L155" s="2"/>
    </row>
    <row r="156" spans="1:12" customFormat="1" ht="16" x14ac:dyDescent="0.2">
      <c r="A156" s="2" t="s">
        <v>4</v>
      </c>
      <c r="B156" s="2">
        <v>1</v>
      </c>
      <c r="C156" s="2"/>
      <c r="D156" s="2"/>
      <c r="E156" s="2"/>
      <c r="F156" s="2"/>
      <c r="G156" s="2"/>
      <c r="H156" s="2"/>
      <c r="I156" s="2"/>
      <c r="J156" s="2"/>
      <c r="K156" s="2"/>
      <c r="L156" s="2"/>
    </row>
    <row r="157" spans="1:12" customFormat="1" ht="16" x14ac:dyDescent="0.2">
      <c r="A157" s="2" t="s">
        <v>5</v>
      </c>
      <c r="B157" s="2" t="s">
        <v>1</v>
      </c>
      <c r="C157" s="2"/>
      <c r="D157" s="2"/>
      <c r="E157" s="2"/>
      <c r="F157" s="2"/>
      <c r="G157" s="2"/>
      <c r="H157" s="2"/>
      <c r="I157" s="2"/>
      <c r="J157" s="2"/>
    </row>
    <row r="158" spans="1:12" customFormat="1" ht="16" x14ac:dyDescent="0.2">
      <c r="A158" s="2" t="s">
        <v>6</v>
      </c>
      <c r="B158" s="2" t="s">
        <v>7</v>
      </c>
      <c r="C158" s="2"/>
      <c r="D158" s="2"/>
      <c r="E158" s="2"/>
      <c r="F158" s="2"/>
      <c r="G158" s="2"/>
      <c r="H158" s="2"/>
      <c r="I158" s="2"/>
      <c r="J158" s="2"/>
      <c r="K158" s="2"/>
      <c r="L158" s="2"/>
    </row>
    <row r="159" spans="1:12" customFormat="1" ht="16" x14ac:dyDescent="0.2">
      <c r="A159" s="2" t="s">
        <v>8</v>
      </c>
      <c r="B159" s="2" t="s">
        <v>17</v>
      </c>
      <c r="C159" s="2"/>
      <c r="D159" s="2"/>
      <c r="E159" s="2"/>
      <c r="F159" s="2"/>
      <c r="G159" s="2"/>
      <c r="H159" s="2"/>
      <c r="I159" s="2"/>
      <c r="J159" s="2"/>
      <c r="K159" s="2"/>
      <c r="L159" s="2"/>
    </row>
    <row r="160" spans="1:12" customFormat="1" ht="16" x14ac:dyDescent="0.2">
      <c r="A160" s="1" t="s">
        <v>10</v>
      </c>
      <c r="B160" s="2"/>
      <c r="C160" s="2"/>
      <c r="D160" s="2"/>
      <c r="E160" s="2"/>
      <c r="F160" s="2"/>
      <c r="G160" s="2"/>
      <c r="H160" s="2"/>
      <c r="I160" s="2"/>
      <c r="J160" s="2"/>
      <c r="K160" s="2"/>
      <c r="L160" s="2"/>
    </row>
    <row r="161" spans="1:12" x14ac:dyDescent="0.2">
      <c r="A161" s="17" t="s">
        <v>11</v>
      </c>
      <c r="B161" s="17" t="s">
        <v>12</v>
      </c>
      <c r="C161" s="17" t="s">
        <v>3</v>
      </c>
      <c r="D161" s="17" t="s">
        <v>13</v>
      </c>
      <c r="E161" s="17" t="s">
        <v>8</v>
      </c>
      <c r="F161" s="17" t="s">
        <v>6</v>
      </c>
      <c r="G161" s="17" t="s">
        <v>5</v>
      </c>
    </row>
    <row r="162" spans="1:12" customFormat="1" ht="16" x14ac:dyDescent="0.2">
      <c r="A162" s="2" t="str">
        <f>B154</f>
        <v>liquefied petroleum gas, burned in residential natural gas boiler &lt;100kW</v>
      </c>
      <c r="B162" s="2">
        <v>1</v>
      </c>
      <c r="C162" s="2" t="str">
        <f>B155</f>
        <v>RER</v>
      </c>
      <c r="D162" s="2"/>
      <c r="E162" s="2" t="str">
        <f>B159</f>
        <v>megajoule</v>
      </c>
      <c r="F162" s="2" t="s">
        <v>19</v>
      </c>
      <c r="G162" s="2" t="str">
        <f>B157</f>
        <v>heat</v>
      </c>
      <c r="H162" s="2"/>
      <c r="I162" s="2"/>
      <c r="J162" s="2"/>
      <c r="K162" s="2"/>
      <c r="L162" s="2"/>
    </row>
    <row r="163" spans="1:12" customFormat="1" ht="16" x14ac:dyDescent="0.2">
      <c r="A163" s="2" t="s">
        <v>172</v>
      </c>
      <c r="B163">
        <f>1/(0.025337607*36)</f>
        <v>1.0963062840850668</v>
      </c>
      <c r="C163" t="s">
        <v>18</v>
      </c>
      <c r="E163" t="s">
        <v>17</v>
      </c>
      <c r="F163" t="s">
        <v>23</v>
      </c>
      <c r="G163" t="s">
        <v>31</v>
      </c>
      <c r="H163" s="2"/>
    </row>
    <row r="164" spans="1:12" customFormat="1" ht="16" x14ac:dyDescent="0.2">
      <c r="H164" s="2"/>
    </row>
    <row r="165" spans="1:12" x14ac:dyDescent="0.2">
      <c r="A165" s="17" t="s">
        <v>2</v>
      </c>
      <c r="B165" s="17" t="s">
        <v>168</v>
      </c>
    </row>
    <row r="166" spans="1:12" customFormat="1" ht="16" x14ac:dyDescent="0.2">
      <c r="A166" s="2" t="s">
        <v>3</v>
      </c>
      <c r="B166" s="2" t="s">
        <v>18</v>
      </c>
      <c r="C166" s="2"/>
      <c r="D166" s="2"/>
      <c r="E166" s="2"/>
      <c r="F166" s="2"/>
      <c r="G166" s="2"/>
      <c r="H166" s="2"/>
      <c r="I166" s="2"/>
      <c r="J166" s="2"/>
      <c r="K166" s="2"/>
      <c r="L166" s="2"/>
    </row>
    <row r="167" spans="1:12" customFormat="1" ht="16" x14ac:dyDescent="0.2">
      <c r="A167" s="2" t="s">
        <v>4</v>
      </c>
      <c r="B167" s="2">
        <v>1</v>
      </c>
      <c r="C167" s="2"/>
      <c r="D167" s="2"/>
      <c r="E167" s="2"/>
      <c r="F167" s="2"/>
      <c r="G167" s="2"/>
      <c r="H167" s="2"/>
      <c r="I167" s="2"/>
      <c r="J167" s="2"/>
      <c r="K167" s="2"/>
      <c r="L167" s="2"/>
    </row>
    <row r="168" spans="1:12" customFormat="1" ht="16" x14ac:dyDescent="0.2">
      <c r="A168" s="2" t="s">
        <v>5</v>
      </c>
      <c r="B168" s="2" t="s">
        <v>142</v>
      </c>
      <c r="C168" s="2"/>
      <c r="D168" s="2"/>
      <c r="E168" s="2"/>
      <c r="F168" s="2"/>
      <c r="G168" s="2"/>
      <c r="H168" s="2"/>
      <c r="I168" s="2"/>
      <c r="J168" s="2"/>
    </row>
    <row r="169" spans="1:12" customFormat="1" ht="16" x14ac:dyDescent="0.2">
      <c r="A169" s="2" t="s">
        <v>6</v>
      </c>
      <c r="B169" s="2" t="s">
        <v>7</v>
      </c>
      <c r="C169" s="2"/>
      <c r="D169" s="2"/>
      <c r="E169" s="2"/>
      <c r="F169" s="2"/>
      <c r="G169" s="2"/>
      <c r="H169" s="2"/>
      <c r="I169" s="2"/>
      <c r="J169" s="2"/>
      <c r="K169" s="2"/>
      <c r="L169" s="2"/>
    </row>
    <row r="170" spans="1:12" customFormat="1" ht="16" x14ac:dyDescent="0.2">
      <c r="A170" s="2" t="s">
        <v>8</v>
      </c>
      <c r="B170" s="2" t="s">
        <v>17</v>
      </c>
      <c r="C170" s="2"/>
      <c r="D170" s="2"/>
      <c r="E170" s="2"/>
      <c r="F170" s="2"/>
      <c r="G170" s="2"/>
      <c r="H170" s="2"/>
      <c r="I170" s="2"/>
      <c r="J170" s="2"/>
      <c r="K170" s="2"/>
      <c r="L170" s="2"/>
    </row>
    <row r="171" spans="1:12" customFormat="1" ht="16" x14ac:dyDescent="0.2">
      <c r="A171" s="1" t="s">
        <v>10</v>
      </c>
      <c r="B171" s="2"/>
      <c r="C171" s="2"/>
      <c r="D171" s="2"/>
      <c r="E171" s="2"/>
      <c r="F171" s="2"/>
      <c r="G171" s="2"/>
      <c r="H171" s="2"/>
      <c r="I171" s="2"/>
      <c r="J171" s="2"/>
      <c r="K171" s="2"/>
      <c r="L171" s="2"/>
    </row>
    <row r="172" spans="1:12" x14ac:dyDescent="0.2">
      <c r="A172" s="17" t="s">
        <v>11</v>
      </c>
      <c r="B172" s="17" t="s">
        <v>12</v>
      </c>
      <c r="C172" s="17" t="s">
        <v>3</v>
      </c>
      <c r="D172" s="17" t="s">
        <v>13</v>
      </c>
      <c r="E172" s="17" t="s">
        <v>8</v>
      </c>
      <c r="F172" s="17" t="s">
        <v>6</v>
      </c>
      <c r="G172" s="17" t="s">
        <v>5</v>
      </c>
    </row>
    <row r="173" spans="1:12" customFormat="1" ht="16" x14ac:dyDescent="0.2">
      <c r="A173" s="2" t="str">
        <f>B165</f>
        <v>electricity, used in residential heat pump</v>
      </c>
      <c r="B173" s="2">
        <v>1</v>
      </c>
      <c r="C173" s="2" t="str">
        <f>B166</f>
        <v>RER</v>
      </c>
      <c r="D173" s="2"/>
      <c r="E173" s="2" t="str">
        <f>B170</f>
        <v>megajoule</v>
      </c>
      <c r="F173" s="2" t="s">
        <v>19</v>
      </c>
      <c r="G173" s="2" t="str">
        <f>B168</f>
        <v>electricity, low voltage</v>
      </c>
      <c r="H173" s="2"/>
      <c r="I173" s="2"/>
      <c r="J173" s="2"/>
      <c r="K173" s="2"/>
      <c r="L173" s="2"/>
    </row>
    <row r="174" spans="1:12" customFormat="1" ht="16" x14ac:dyDescent="0.2">
      <c r="A174" s="2" t="s">
        <v>169</v>
      </c>
      <c r="B174" s="13">
        <f>1/0.0992/3.6</f>
        <v>2.8001792114695339</v>
      </c>
      <c r="C174" t="s">
        <v>27</v>
      </c>
      <c r="E174" t="s">
        <v>17</v>
      </c>
      <c r="F174" t="s">
        <v>23</v>
      </c>
      <c r="G174" t="s">
        <v>170</v>
      </c>
      <c r="H174" s="2"/>
    </row>
    <row r="175" spans="1:12" customFormat="1" ht="16" x14ac:dyDescent="0.2">
      <c r="A175" s="2"/>
      <c r="H175" s="2"/>
    </row>
    <row r="176" spans="1:12" x14ac:dyDescent="0.2">
      <c r="A176" s="17" t="s">
        <v>2</v>
      </c>
      <c r="B176" s="17" t="s">
        <v>33</v>
      </c>
    </row>
    <row r="177" spans="1:12" customFormat="1" ht="16" x14ac:dyDescent="0.2">
      <c r="A177" s="2" t="s">
        <v>3</v>
      </c>
      <c r="B177" s="2" t="s">
        <v>18</v>
      </c>
      <c r="C177" s="2"/>
      <c r="D177" s="2"/>
      <c r="E177" s="2"/>
      <c r="F177" s="2"/>
      <c r="G177" s="2"/>
      <c r="H177" s="2"/>
      <c r="I177" s="2"/>
      <c r="J177" s="2"/>
      <c r="K177" s="2"/>
      <c r="L177" s="2"/>
    </row>
    <row r="178" spans="1:12" customFormat="1" ht="16" x14ac:dyDescent="0.2">
      <c r="A178" s="2" t="s">
        <v>4</v>
      </c>
      <c r="B178" s="2">
        <v>1</v>
      </c>
      <c r="C178" s="2"/>
      <c r="D178" s="2"/>
      <c r="E178" s="2"/>
      <c r="F178" s="2"/>
      <c r="G178" s="2"/>
      <c r="H178" s="2"/>
      <c r="I178" s="2"/>
      <c r="J178" s="2"/>
      <c r="K178" s="2"/>
      <c r="L178" s="2"/>
    </row>
    <row r="179" spans="1:12" customFormat="1" ht="16" x14ac:dyDescent="0.2">
      <c r="A179" s="2" t="s">
        <v>5</v>
      </c>
      <c r="B179" s="2" t="s">
        <v>1</v>
      </c>
      <c r="C179" s="2"/>
      <c r="D179" s="2"/>
      <c r="E179" s="2"/>
      <c r="F179" s="2"/>
      <c r="G179" s="2"/>
      <c r="H179" s="2"/>
      <c r="I179" s="2"/>
      <c r="J179" s="2"/>
    </row>
    <row r="180" spans="1:12" customFormat="1" ht="16" x14ac:dyDescent="0.2">
      <c r="A180" s="2" t="s">
        <v>6</v>
      </c>
      <c r="B180" s="2" t="s">
        <v>7</v>
      </c>
      <c r="C180" s="2"/>
      <c r="D180" s="2"/>
      <c r="E180" s="2"/>
      <c r="F180" s="2"/>
      <c r="G180" s="2"/>
      <c r="H180" s="2"/>
      <c r="I180" s="2"/>
      <c r="J180" s="2"/>
      <c r="K180" s="2"/>
      <c r="L180" s="2"/>
    </row>
    <row r="181" spans="1:12" customFormat="1" ht="16" x14ac:dyDescent="0.2">
      <c r="A181" s="2" t="s">
        <v>8</v>
      </c>
      <c r="B181" s="2" t="s">
        <v>17</v>
      </c>
      <c r="C181" s="2"/>
      <c r="D181" s="2"/>
      <c r="E181" s="2"/>
      <c r="F181" s="2"/>
      <c r="G181" s="2"/>
      <c r="H181" s="2"/>
      <c r="I181" s="2"/>
      <c r="J181" s="2"/>
      <c r="K181" s="2"/>
      <c r="L181" s="2"/>
    </row>
    <row r="182" spans="1:12" customFormat="1" ht="16" x14ac:dyDescent="0.2">
      <c r="A182" s="1" t="s">
        <v>10</v>
      </c>
      <c r="B182" s="2"/>
      <c r="C182" s="2"/>
      <c r="D182" s="2"/>
      <c r="E182" s="2"/>
      <c r="F182" s="2"/>
      <c r="G182" s="2"/>
      <c r="H182" s="2"/>
      <c r="I182" s="2"/>
      <c r="J182" s="2"/>
      <c r="K182" s="2"/>
      <c r="L182" s="2"/>
    </row>
    <row r="183" spans="1:12" x14ac:dyDescent="0.2">
      <c r="A183" s="17" t="s">
        <v>11</v>
      </c>
      <c r="B183" s="17" t="s">
        <v>12</v>
      </c>
      <c r="C183" s="17" t="s">
        <v>3</v>
      </c>
      <c r="D183" s="17" t="s">
        <v>13</v>
      </c>
      <c r="E183" s="17" t="s">
        <v>8</v>
      </c>
      <c r="F183" s="17" t="s">
        <v>6</v>
      </c>
      <c r="G183" s="17" t="s">
        <v>5</v>
      </c>
    </row>
    <row r="184" spans="1:12" customFormat="1" ht="16" x14ac:dyDescent="0.2">
      <c r="A184" s="2" t="str">
        <f>B176</f>
        <v>wood pellet, burned in residential stove 9kW</v>
      </c>
      <c r="B184" s="2">
        <v>1</v>
      </c>
      <c r="C184" s="2" t="str">
        <f>B177</f>
        <v>RER</v>
      </c>
      <c r="D184" s="2"/>
      <c r="E184" s="2" t="str">
        <f>B181</f>
        <v>megajoule</v>
      </c>
      <c r="F184" s="2" t="s">
        <v>19</v>
      </c>
      <c r="G184" s="2" t="str">
        <f>B179</f>
        <v>heat</v>
      </c>
      <c r="H184" s="2"/>
      <c r="I184" s="2"/>
      <c r="J184" s="2"/>
      <c r="K184" s="2"/>
      <c r="L184" s="2"/>
    </row>
    <row r="185" spans="1:12" customFormat="1" ht="16" x14ac:dyDescent="0.2">
      <c r="A185" s="2" t="s">
        <v>289</v>
      </c>
      <c r="B185">
        <f>1/(0.076236*19.1)</f>
        <v>0.68676243431460693</v>
      </c>
      <c r="C185" t="s">
        <v>22</v>
      </c>
      <c r="E185" t="s">
        <v>17</v>
      </c>
      <c r="F185" t="s">
        <v>23</v>
      </c>
      <c r="G185" t="s">
        <v>39</v>
      </c>
      <c r="H185" s="2"/>
    </row>
    <row r="186" spans="1:12" customFormat="1" ht="16" x14ac:dyDescent="0.2">
      <c r="H186" s="2"/>
    </row>
    <row r="187" spans="1:12" x14ac:dyDescent="0.2">
      <c r="A187" s="17" t="s">
        <v>2</v>
      </c>
      <c r="B187" s="17" t="s">
        <v>34</v>
      </c>
    </row>
    <row r="188" spans="1:12" customFormat="1" ht="16" x14ac:dyDescent="0.2">
      <c r="A188" s="2" t="s">
        <v>3</v>
      </c>
      <c r="B188" s="2" t="s">
        <v>18</v>
      </c>
      <c r="C188" s="2"/>
      <c r="D188" s="2"/>
      <c r="E188" s="2"/>
      <c r="F188" s="2"/>
      <c r="G188" s="2"/>
      <c r="H188" s="2"/>
      <c r="I188" s="2"/>
      <c r="J188" s="2"/>
      <c r="K188" s="2"/>
      <c r="L188" s="2"/>
    </row>
    <row r="189" spans="1:12" customFormat="1" ht="16" x14ac:dyDescent="0.2">
      <c r="A189" s="2" t="s">
        <v>4</v>
      </c>
      <c r="B189" s="2">
        <v>1</v>
      </c>
      <c r="C189" s="2"/>
      <c r="D189" s="2"/>
      <c r="E189" s="2"/>
      <c r="F189" s="2"/>
      <c r="G189" s="2"/>
      <c r="H189" s="2"/>
      <c r="I189" s="2"/>
      <c r="J189" s="2"/>
      <c r="K189" s="2"/>
      <c r="L189" s="2"/>
    </row>
    <row r="190" spans="1:12" customFormat="1" ht="16" x14ac:dyDescent="0.2">
      <c r="A190" s="2" t="s">
        <v>5</v>
      </c>
      <c r="B190" s="2" t="s">
        <v>1</v>
      </c>
      <c r="C190" s="2"/>
      <c r="D190" s="2"/>
      <c r="E190" s="2"/>
      <c r="F190" s="2"/>
      <c r="G190" s="2"/>
      <c r="H190" s="2"/>
      <c r="I190" s="2"/>
      <c r="J190" s="2"/>
    </row>
    <row r="191" spans="1:12" customFormat="1" ht="16" x14ac:dyDescent="0.2">
      <c r="A191" s="2" t="s">
        <v>6</v>
      </c>
      <c r="B191" s="2" t="s">
        <v>7</v>
      </c>
      <c r="C191" s="2"/>
      <c r="D191" s="2"/>
      <c r="E191" s="2"/>
      <c r="F191" s="2"/>
      <c r="G191" s="2"/>
      <c r="H191" s="2"/>
      <c r="I191" s="2"/>
      <c r="J191" s="2"/>
      <c r="K191" s="2"/>
      <c r="L191" s="2"/>
    </row>
    <row r="192" spans="1:12" customFormat="1" ht="16" x14ac:dyDescent="0.2">
      <c r="A192" s="2" t="s">
        <v>8</v>
      </c>
      <c r="B192" s="2" t="s">
        <v>17</v>
      </c>
      <c r="C192" s="2"/>
      <c r="D192" s="2"/>
      <c r="E192" s="2"/>
      <c r="F192" s="2"/>
      <c r="G192" s="2"/>
      <c r="H192" s="2"/>
      <c r="I192" s="2"/>
      <c r="J192" s="2"/>
      <c r="K192" s="2"/>
      <c r="L192" s="2"/>
    </row>
    <row r="193" spans="1:15" customFormat="1" ht="16" x14ac:dyDescent="0.2">
      <c r="A193" s="1" t="s">
        <v>10</v>
      </c>
      <c r="B193" s="2"/>
      <c r="C193" s="2"/>
      <c r="D193" s="2"/>
      <c r="E193" s="2"/>
      <c r="F193" s="2"/>
      <c r="G193" s="2"/>
      <c r="H193" s="2"/>
      <c r="I193" s="2"/>
      <c r="J193" s="2"/>
      <c r="K193" s="2"/>
      <c r="L193" s="2"/>
    </row>
    <row r="194" spans="1:15" x14ac:dyDescent="0.2">
      <c r="A194" s="17" t="s">
        <v>11</v>
      </c>
      <c r="B194" s="17" t="s">
        <v>12</v>
      </c>
      <c r="C194" s="17" t="s">
        <v>3</v>
      </c>
      <c r="D194" s="17" t="s">
        <v>13</v>
      </c>
      <c r="E194" s="17" t="s">
        <v>8</v>
      </c>
      <c r="F194" s="17" t="s">
        <v>6</v>
      </c>
      <c r="G194" s="17" t="s">
        <v>5</v>
      </c>
    </row>
    <row r="195" spans="1:15" customFormat="1" ht="16" x14ac:dyDescent="0.2">
      <c r="A195" s="2" t="str">
        <f>B187</f>
        <v>hydrogen, burned in gas turbine 1GW</v>
      </c>
      <c r="B195" s="2">
        <v>1</v>
      </c>
      <c r="C195" s="2" t="str">
        <f>B188</f>
        <v>RER</v>
      </c>
      <c r="D195" s="2"/>
      <c r="E195" s="2" t="str">
        <f>B192</f>
        <v>megajoule</v>
      </c>
      <c r="F195" s="2" t="s">
        <v>19</v>
      </c>
      <c r="G195" s="2" t="str">
        <f>B190</f>
        <v>heat</v>
      </c>
      <c r="H195" s="2"/>
      <c r="I195" s="2"/>
      <c r="J195" s="2"/>
      <c r="K195" s="2"/>
      <c r="L195" s="2"/>
    </row>
    <row r="196" spans="1:15" customFormat="1" ht="16" x14ac:dyDescent="0.2">
      <c r="A196" s="2" t="s">
        <v>24</v>
      </c>
      <c r="B196">
        <f>1/(0.00877*120)</f>
        <v>0.9502090459901178</v>
      </c>
      <c r="C196" t="s">
        <v>18</v>
      </c>
      <c r="E196" t="s">
        <v>17</v>
      </c>
      <c r="F196" t="s">
        <v>23</v>
      </c>
      <c r="G196" t="s">
        <v>1</v>
      </c>
      <c r="H196" s="2"/>
    </row>
    <row r="197" spans="1:15" customFormat="1" ht="16" x14ac:dyDescent="0.2">
      <c r="H197" s="2"/>
    </row>
    <row r="198" spans="1:15" x14ac:dyDescent="0.2">
      <c r="A198" s="17" t="s">
        <v>2</v>
      </c>
      <c r="B198" s="17" t="s">
        <v>117</v>
      </c>
    </row>
    <row r="199" spans="1:15" customFormat="1" ht="16" x14ac:dyDescent="0.2">
      <c r="A199" s="2" t="s">
        <v>3</v>
      </c>
      <c r="B199" s="2" t="s">
        <v>18</v>
      </c>
      <c r="C199" s="2"/>
      <c r="D199" s="2"/>
      <c r="E199" s="2"/>
      <c r="F199" s="2"/>
      <c r="G199" s="2"/>
      <c r="H199" s="2"/>
      <c r="I199" s="2"/>
      <c r="J199" s="2"/>
      <c r="K199" s="2"/>
      <c r="L199" s="2"/>
    </row>
    <row r="200" spans="1:15" customFormat="1" ht="16" x14ac:dyDescent="0.2">
      <c r="A200" s="2" t="s">
        <v>4</v>
      </c>
      <c r="B200" s="2">
        <v>1</v>
      </c>
      <c r="C200" s="2"/>
      <c r="D200" s="2"/>
      <c r="E200" s="2"/>
      <c r="F200" s="2"/>
      <c r="G200" s="2"/>
      <c r="H200" s="2"/>
      <c r="I200" s="2"/>
      <c r="J200" s="2"/>
      <c r="K200" s="2"/>
      <c r="L200" s="2"/>
    </row>
    <row r="201" spans="1:15" customFormat="1" ht="16" x14ac:dyDescent="0.2">
      <c r="A201" s="2" t="s">
        <v>5</v>
      </c>
      <c r="B201" s="2" t="s">
        <v>1</v>
      </c>
      <c r="C201" s="2"/>
      <c r="D201" s="2"/>
      <c r="E201" s="2"/>
      <c r="F201" s="2"/>
      <c r="G201" s="2"/>
      <c r="H201" s="2"/>
      <c r="I201" s="2"/>
      <c r="J201" s="2"/>
    </row>
    <row r="202" spans="1:15" customFormat="1" ht="16" x14ac:dyDescent="0.2">
      <c r="A202" s="2" t="s">
        <v>6</v>
      </c>
      <c r="B202" s="2" t="s">
        <v>7</v>
      </c>
      <c r="C202" s="2"/>
      <c r="D202" s="2"/>
      <c r="E202" s="2"/>
      <c r="F202" s="2"/>
      <c r="G202" s="2"/>
      <c r="H202" s="2"/>
      <c r="I202" s="2"/>
      <c r="J202" s="2"/>
      <c r="K202" s="2"/>
      <c r="L202" s="2"/>
    </row>
    <row r="203" spans="1:15" customFormat="1" ht="16" x14ac:dyDescent="0.2">
      <c r="A203" s="2" t="s">
        <v>8</v>
      </c>
      <c r="B203" s="2" t="s">
        <v>17</v>
      </c>
      <c r="C203" s="2"/>
      <c r="D203" s="2"/>
      <c r="E203" s="2"/>
      <c r="F203" s="2"/>
      <c r="G203" s="2"/>
      <c r="H203" s="2"/>
      <c r="I203" s="2"/>
      <c r="J203" s="2"/>
      <c r="K203" s="2"/>
      <c r="L203" s="2"/>
    </row>
    <row r="204" spans="1:15" customFormat="1" ht="16" x14ac:dyDescent="0.2">
      <c r="A204" s="1" t="s">
        <v>10</v>
      </c>
      <c r="B204" s="2"/>
      <c r="C204" s="2"/>
      <c r="D204" s="2"/>
      <c r="E204" s="2"/>
      <c r="F204" s="2"/>
      <c r="G204" s="2"/>
      <c r="H204" s="2"/>
      <c r="I204" s="2"/>
      <c r="J204" s="2"/>
      <c r="K204" s="2"/>
      <c r="L204" s="2"/>
    </row>
    <row r="205" spans="1:15" x14ac:dyDescent="0.2">
      <c r="A205" s="17" t="s">
        <v>11</v>
      </c>
      <c r="B205" s="17" t="s">
        <v>12</v>
      </c>
      <c r="C205" s="17" t="s">
        <v>3</v>
      </c>
      <c r="D205" s="17" t="s">
        <v>13</v>
      </c>
      <c r="E205" s="17" t="s">
        <v>8</v>
      </c>
      <c r="F205" s="17" t="s">
        <v>6</v>
      </c>
      <c r="G205" s="17" t="s">
        <v>5</v>
      </c>
    </row>
    <row r="206" spans="1:15" customFormat="1" ht="16" x14ac:dyDescent="0.2">
      <c r="A206" s="2" t="str">
        <f>B198</f>
        <v>hydrogen, converted in 1kWe fuel cell</v>
      </c>
      <c r="B206" s="2">
        <v>1</v>
      </c>
      <c r="C206" s="2" t="str">
        <f>B199</f>
        <v>RER</v>
      </c>
      <c r="D206" s="2"/>
      <c r="E206" s="2" t="str">
        <f>B203</f>
        <v>megajoule</v>
      </c>
      <c r="F206" s="2" t="s">
        <v>19</v>
      </c>
      <c r="G206" s="2" t="str">
        <f>B201</f>
        <v>heat</v>
      </c>
      <c r="H206" s="2"/>
      <c r="I206" s="2"/>
      <c r="J206" s="2"/>
      <c r="K206" s="2"/>
      <c r="L206" s="2"/>
    </row>
    <row r="207" spans="1:15" s="4" customFormat="1" ht="16" x14ac:dyDescent="0.2">
      <c r="A207" s="4" t="s">
        <v>113</v>
      </c>
      <c r="B207" s="7">
        <f>0.00000507/2</f>
        <v>2.5349999999999999E-6</v>
      </c>
      <c r="C207" s="4" t="s">
        <v>114</v>
      </c>
      <c r="E207" s="4" t="s">
        <v>8</v>
      </c>
      <c r="F207" s="4" t="s">
        <v>23</v>
      </c>
      <c r="G207" s="4" t="s">
        <v>115</v>
      </c>
      <c r="O207" s="5"/>
    </row>
    <row r="208" spans="1:15" s="4" customFormat="1" ht="16" x14ac:dyDescent="0.2">
      <c r="A208" t="s">
        <v>158</v>
      </c>
      <c r="B208" s="11">
        <f>0.01676/2</f>
        <v>8.3800000000000003E-3</v>
      </c>
      <c r="C208" s="4" t="s">
        <v>18</v>
      </c>
      <c r="E208" s="4" t="s">
        <v>9</v>
      </c>
      <c r="F208" s="4" t="s">
        <v>23</v>
      </c>
      <c r="G208" s="4" t="s">
        <v>159</v>
      </c>
      <c r="J208" s="6"/>
      <c r="O208" s="5"/>
    </row>
    <row r="209" spans="1:15" s="4" customFormat="1" ht="16" x14ac:dyDescent="0.2">
      <c r="A209" s="2" t="s">
        <v>118</v>
      </c>
      <c r="B209" s="7">
        <f>0.56%*B208</f>
        <v>4.6928000000000009E-5</v>
      </c>
      <c r="D209" s="4" t="s">
        <v>116</v>
      </c>
      <c r="E209" s="4" t="s">
        <v>9</v>
      </c>
      <c r="F209" s="2" t="s">
        <v>15</v>
      </c>
      <c r="J209" s="6"/>
      <c r="O209" s="5"/>
    </row>
    <row r="210" spans="1:15" s="4" customFormat="1" ht="16" x14ac:dyDescent="0.2">
      <c r="A210" s="2" t="s">
        <v>98</v>
      </c>
      <c r="B210" s="7">
        <f>B208*9/1000</f>
        <v>7.5420000000000006E-5</v>
      </c>
      <c r="D210" s="4" t="s">
        <v>116</v>
      </c>
      <c r="E210" s="2" t="s">
        <v>94</v>
      </c>
      <c r="F210" s="2" t="s">
        <v>15</v>
      </c>
      <c r="O210" s="5"/>
    </row>
    <row r="211" spans="1:15" customFormat="1" ht="16" x14ac:dyDescent="0.2">
      <c r="H211" s="2"/>
    </row>
    <row r="212" spans="1:15" x14ac:dyDescent="0.2">
      <c r="A212" s="17" t="s">
        <v>2</v>
      </c>
      <c r="B212" s="17" t="s">
        <v>25</v>
      </c>
    </row>
    <row r="213" spans="1:15" customFormat="1" ht="16" x14ac:dyDescent="0.2">
      <c r="A213" s="2" t="s">
        <v>3</v>
      </c>
      <c r="B213" s="2" t="s">
        <v>18</v>
      </c>
      <c r="C213" s="2"/>
      <c r="D213" s="2"/>
      <c r="E213" s="2"/>
      <c r="F213" s="2"/>
      <c r="G213" s="2"/>
      <c r="H213" s="2"/>
      <c r="I213" s="2"/>
      <c r="J213" s="2"/>
      <c r="K213" s="2"/>
      <c r="L213" s="2"/>
    </row>
    <row r="214" spans="1:15" customFormat="1" ht="16" x14ac:dyDescent="0.2">
      <c r="A214" s="2" t="s">
        <v>4</v>
      </c>
      <c r="B214" s="2">
        <v>1</v>
      </c>
      <c r="C214" s="2"/>
      <c r="D214" s="2"/>
      <c r="E214" s="2"/>
      <c r="F214" s="2"/>
      <c r="G214" s="2"/>
      <c r="H214" s="2"/>
      <c r="I214" s="2"/>
      <c r="J214" s="2"/>
      <c r="K214" s="2"/>
      <c r="L214" s="2"/>
    </row>
    <row r="215" spans="1:15" customFormat="1" ht="16" x14ac:dyDescent="0.2">
      <c r="A215" s="2" t="s">
        <v>5</v>
      </c>
      <c r="B215" s="2" t="s">
        <v>1</v>
      </c>
      <c r="C215" s="2"/>
      <c r="D215" s="2"/>
      <c r="E215" s="2"/>
      <c r="F215" s="2"/>
      <c r="G215" s="2"/>
      <c r="H215" s="2"/>
      <c r="I215" s="2"/>
      <c r="J215" s="2"/>
    </row>
    <row r="216" spans="1:15" customFormat="1" ht="16" x14ac:dyDescent="0.2">
      <c r="A216" s="2" t="s">
        <v>6</v>
      </c>
      <c r="B216" s="2" t="s">
        <v>7</v>
      </c>
      <c r="C216" s="2"/>
      <c r="D216" s="2"/>
      <c r="E216" s="2"/>
      <c r="F216" s="2"/>
      <c r="G216" s="2"/>
      <c r="H216" s="2"/>
      <c r="I216" s="2"/>
      <c r="J216" s="2"/>
      <c r="K216" s="2"/>
      <c r="L216" s="2"/>
    </row>
    <row r="217" spans="1:15" customFormat="1" ht="16" x14ac:dyDescent="0.2">
      <c r="A217" s="2" t="s">
        <v>8</v>
      </c>
      <c r="B217" s="2" t="s">
        <v>17</v>
      </c>
      <c r="C217" s="2"/>
      <c r="D217" s="2"/>
      <c r="E217" s="2"/>
      <c r="F217" s="2"/>
      <c r="G217" s="2"/>
      <c r="H217" s="2"/>
      <c r="I217" s="2"/>
      <c r="J217" s="2"/>
      <c r="K217" s="2"/>
      <c r="L217" s="2"/>
    </row>
    <row r="218" spans="1:15" customFormat="1" ht="16" x14ac:dyDescent="0.2">
      <c r="A218" s="1" t="s">
        <v>10</v>
      </c>
      <c r="B218" s="2"/>
      <c r="C218" s="2"/>
      <c r="D218" s="2"/>
      <c r="E218" s="2"/>
      <c r="F218" s="2"/>
      <c r="G218" s="2"/>
      <c r="H218" s="2"/>
      <c r="I218" s="2"/>
      <c r="J218" s="2"/>
      <c r="K218" s="2"/>
      <c r="L218" s="2"/>
    </row>
    <row r="219" spans="1:15" x14ac:dyDescent="0.2">
      <c r="A219" s="17" t="s">
        <v>11</v>
      </c>
      <c r="B219" s="17" t="s">
        <v>12</v>
      </c>
      <c r="C219" s="17" t="s">
        <v>3</v>
      </c>
      <c r="D219" s="17" t="s">
        <v>13</v>
      </c>
      <c r="E219" s="17" t="s">
        <v>8</v>
      </c>
      <c r="F219" s="17" t="s">
        <v>6</v>
      </c>
      <c r="G219" s="17" t="s">
        <v>5</v>
      </c>
    </row>
    <row r="220" spans="1:15" customFormat="1" ht="16" x14ac:dyDescent="0.2">
      <c r="A220" s="2" t="str">
        <f>B212</f>
        <v>hard coal, burned in hard coal industrial furnace 1-10MW</v>
      </c>
      <c r="B220" s="2">
        <v>1</v>
      </c>
      <c r="C220" s="2" t="str">
        <f>B213</f>
        <v>RER</v>
      </c>
      <c r="D220" s="2"/>
      <c r="E220" s="2" t="str">
        <f>B217</f>
        <v>megajoule</v>
      </c>
      <c r="F220" s="2" t="s">
        <v>19</v>
      </c>
      <c r="G220" s="2" t="str">
        <f>B215</f>
        <v>heat</v>
      </c>
      <c r="H220" s="2"/>
      <c r="I220" s="2"/>
      <c r="J220" s="2"/>
      <c r="K220" s="2"/>
      <c r="L220" s="2"/>
    </row>
    <row r="221" spans="1:15" customFormat="1" ht="16" x14ac:dyDescent="0.2">
      <c r="A221" s="2" t="s">
        <v>26</v>
      </c>
      <c r="B221">
        <v>0.8</v>
      </c>
      <c r="C221" t="s">
        <v>27</v>
      </c>
      <c r="E221" t="s">
        <v>17</v>
      </c>
      <c r="F221" t="s">
        <v>23</v>
      </c>
      <c r="G221" t="s">
        <v>21</v>
      </c>
      <c r="H221" s="2"/>
    </row>
    <row r="222" spans="1:15" customFormat="1" ht="16" x14ac:dyDescent="0.2">
      <c r="H222" s="2"/>
    </row>
    <row r="223" spans="1:15" x14ac:dyDescent="0.2">
      <c r="A223" s="17" t="s">
        <v>2</v>
      </c>
      <c r="B223" s="17" t="s">
        <v>37</v>
      </c>
    </row>
    <row r="224" spans="1:15" customFormat="1" ht="16" x14ac:dyDescent="0.2">
      <c r="A224" s="2" t="s">
        <v>3</v>
      </c>
      <c r="B224" s="2" t="s">
        <v>18</v>
      </c>
      <c r="C224" s="2"/>
      <c r="D224" s="2"/>
      <c r="E224" s="2"/>
      <c r="F224" s="2"/>
      <c r="G224" s="2"/>
      <c r="H224" s="2"/>
      <c r="I224" s="2"/>
      <c r="J224" s="2"/>
      <c r="K224" s="2"/>
      <c r="L224" s="2"/>
    </row>
    <row r="225" spans="1:12" customFormat="1" ht="16" x14ac:dyDescent="0.2">
      <c r="A225" s="2" t="s">
        <v>4</v>
      </c>
      <c r="B225" s="2">
        <v>1</v>
      </c>
      <c r="C225" s="2"/>
      <c r="D225" s="2"/>
      <c r="E225" s="2"/>
      <c r="F225" s="2"/>
      <c r="G225" s="2"/>
      <c r="H225" s="2"/>
      <c r="I225" s="2"/>
      <c r="J225" s="2"/>
      <c r="K225" s="2"/>
      <c r="L225" s="2"/>
    </row>
    <row r="226" spans="1:12" customFormat="1" ht="16" x14ac:dyDescent="0.2">
      <c r="A226" s="2" t="s">
        <v>5</v>
      </c>
      <c r="B226" s="2" t="s">
        <v>1</v>
      </c>
      <c r="C226" s="2"/>
      <c r="D226" s="2"/>
      <c r="E226" s="2"/>
      <c r="F226" s="2"/>
      <c r="G226" s="2"/>
      <c r="H226" s="2"/>
      <c r="I226" s="2"/>
      <c r="J226" s="2"/>
    </row>
    <row r="227" spans="1:12" customFormat="1" ht="16" x14ac:dyDescent="0.2">
      <c r="A227" s="2" t="s">
        <v>6</v>
      </c>
      <c r="B227" s="2" t="s">
        <v>7</v>
      </c>
      <c r="C227" s="2"/>
      <c r="D227" s="2"/>
      <c r="E227" s="2"/>
      <c r="F227" s="2"/>
      <c r="G227" s="2"/>
      <c r="H227" s="2"/>
      <c r="I227" s="2"/>
      <c r="J227" s="2"/>
      <c r="K227" s="2"/>
      <c r="L227" s="2"/>
    </row>
    <row r="228" spans="1:12" customFormat="1" ht="16" x14ac:dyDescent="0.2">
      <c r="A228" s="2" t="s">
        <v>8</v>
      </c>
      <c r="B228" s="2" t="s">
        <v>17</v>
      </c>
      <c r="C228" s="2"/>
      <c r="D228" s="2"/>
      <c r="E228" s="2"/>
      <c r="F228" s="2"/>
      <c r="G228" s="2"/>
      <c r="H228" s="2"/>
      <c r="I228" s="2"/>
      <c r="J228" s="2"/>
      <c r="K228" s="2"/>
      <c r="L228" s="2"/>
    </row>
    <row r="229" spans="1:12" customFormat="1" ht="16" x14ac:dyDescent="0.2">
      <c r="A229" s="1" t="s">
        <v>10</v>
      </c>
      <c r="B229" s="2"/>
      <c r="C229" s="2"/>
      <c r="D229" s="2"/>
      <c r="E229" s="2"/>
      <c r="F229" s="2"/>
      <c r="G229" s="2"/>
      <c r="H229" s="2"/>
      <c r="I229" s="2"/>
      <c r="J229" s="2"/>
      <c r="K229" s="2"/>
      <c r="L229" s="2"/>
    </row>
    <row r="230" spans="1:12" x14ac:dyDescent="0.2">
      <c r="A230" s="17" t="s">
        <v>11</v>
      </c>
      <c r="B230" s="17" t="s">
        <v>12</v>
      </c>
      <c r="C230" s="17" t="s">
        <v>3</v>
      </c>
      <c r="D230" s="17" t="s">
        <v>13</v>
      </c>
      <c r="E230" s="17" t="s">
        <v>8</v>
      </c>
      <c r="F230" s="17" t="s">
        <v>6</v>
      </c>
      <c r="G230" s="17" t="s">
        <v>5</v>
      </c>
    </row>
    <row r="231" spans="1:12" customFormat="1" ht="16" x14ac:dyDescent="0.2">
      <c r="A231" s="2" t="str">
        <f>B223</f>
        <v>hard coal briquettes, burned in stove 5-15kW</v>
      </c>
      <c r="B231" s="2">
        <v>1</v>
      </c>
      <c r="C231" s="2" t="str">
        <f>B224</f>
        <v>RER</v>
      </c>
      <c r="D231" s="2"/>
      <c r="E231" s="2" t="str">
        <f>B228</f>
        <v>megajoule</v>
      </c>
      <c r="F231" s="2" t="s">
        <v>19</v>
      </c>
      <c r="G231" s="2" t="str">
        <f>B226</f>
        <v>heat</v>
      </c>
      <c r="H231" s="2"/>
      <c r="I231" s="2"/>
      <c r="J231" s="2"/>
      <c r="K231" s="2"/>
      <c r="L231" s="2"/>
    </row>
    <row r="232" spans="1:12" customFormat="1" ht="16" x14ac:dyDescent="0.2">
      <c r="A232" s="2" t="s">
        <v>38</v>
      </c>
      <c r="B232">
        <f>1/1.43</f>
        <v>0.69930069930069938</v>
      </c>
      <c r="C232" t="s">
        <v>27</v>
      </c>
      <c r="E232" t="s">
        <v>17</v>
      </c>
      <c r="F232" t="s">
        <v>23</v>
      </c>
      <c r="G232" t="s">
        <v>39</v>
      </c>
      <c r="H232" s="2"/>
    </row>
    <row r="233" spans="1:12" customFormat="1" ht="16" x14ac:dyDescent="0.2">
      <c r="H233" s="2"/>
    </row>
    <row r="234" spans="1:12" x14ac:dyDescent="0.2">
      <c r="A234" s="17" t="s">
        <v>2</v>
      </c>
      <c r="B234" s="17" t="s">
        <v>28</v>
      </c>
    </row>
    <row r="235" spans="1:12" customFormat="1" ht="16" x14ac:dyDescent="0.2">
      <c r="A235" s="2" t="s">
        <v>3</v>
      </c>
      <c r="B235" s="2" t="s">
        <v>18</v>
      </c>
      <c r="C235" s="2"/>
      <c r="D235" s="2"/>
      <c r="E235" s="2"/>
      <c r="F235" s="2"/>
      <c r="G235" s="2"/>
      <c r="H235" s="2"/>
      <c r="I235" s="2"/>
      <c r="J235" s="2"/>
      <c r="K235" s="2"/>
      <c r="L235" s="2"/>
    </row>
    <row r="236" spans="1:12" customFormat="1" ht="16" x14ac:dyDescent="0.2">
      <c r="A236" s="2" t="s">
        <v>4</v>
      </c>
      <c r="B236" s="2">
        <v>1</v>
      </c>
      <c r="C236" s="2"/>
      <c r="D236" s="2"/>
      <c r="E236" s="2"/>
      <c r="F236" s="2"/>
      <c r="G236" s="2"/>
      <c r="H236" s="2"/>
      <c r="I236" s="2"/>
      <c r="J236" s="2"/>
      <c r="K236" s="2"/>
      <c r="L236" s="2"/>
    </row>
    <row r="237" spans="1:12" customFormat="1" ht="16" x14ac:dyDescent="0.2">
      <c r="A237" s="2" t="s">
        <v>5</v>
      </c>
      <c r="B237" s="2" t="s">
        <v>1</v>
      </c>
      <c r="C237" s="2"/>
      <c r="D237" s="2"/>
      <c r="E237" s="2"/>
      <c r="F237" s="2"/>
      <c r="G237" s="2"/>
      <c r="H237" s="2"/>
      <c r="I237" s="2"/>
      <c r="J237" s="2"/>
    </row>
    <row r="238" spans="1:12" customFormat="1" ht="16" x14ac:dyDescent="0.2">
      <c r="A238" s="2" t="s">
        <v>6</v>
      </c>
      <c r="B238" s="2" t="s">
        <v>7</v>
      </c>
      <c r="C238" s="2"/>
      <c r="D238" s="2"/>
      <c r="E238" s="2"/>
      <c r="F238" s="2"/>
      <c r="G238" s="2"/>
      <c r="H238" s="2"/>
      <c r="I238" s="2"/>
      <c r="J238" s="2"/>
      <c r="K238" s="2"/>
      <c r="L238" s="2"/>
    </row>
    <row r="239" spans="1:12" customFormat="1" ht="16" x14ac:dyDescent="0.2">
      <c r="A239" s="2" t="s">
        <v>8</v>
      </c>
      <c r="B239" s="2" t="s">
        <v>17</v>
      </c>
      <c r="C239" s="2"/>
      <c r="D239" s="2"/>
      <c r="E239" s="2"/>
      <c r="F239" s="2"/>
      <c r="G239" s="2"/>
      <c r="H239" s="2"/>
      <c r="I239" s="2"/>
      <c r="J239" s="2"/>
      <c r="K239" s="2"/>
      <c r="L239" s="2"/>
    </row>
    <row r="240" spans="1:12" customFormat="1" ht="16" x14ac:dyDescent="0.2">
      <c r="A240" s="1" t="s">
        <v>10</v>
      </c>
      <c r="B240" s="2"/>
      <c r="C240" s="2"/>
      <c r="D240" s="2"/>
      <c r="E240" s="2"/>
      <c r="F240" s="2"/>
      <c r="G240" s="2"/>
      <c r="H240" s="2"/>
      <c r="I240" s="2"/>
      <c r="J240" s="2"/>
      <c r="K240" s="2"/>
      <c r="L240" s="2"/>
    </row>
    <row r="241" spans="1:12" x14ac:dyDescent="0.2">
      <c r="A241" s="17" t="s">
        <v>11</v>
      </c>
      <c r="B241" s="17" t="s">
        <v>12</v>
      </c>
      <c r="C241" s="17" t="s">
        <v>3</v>
      </c>
      <c r="D241" s="17" t="s">
        <v>13</v>
      </c>
      <c r="E241" s="17" t="s">
        <v>8</v>
      </c>
      <c r="F241" s="17" t="s">
        <v>6</v>
      </c>
      <c r="G241" s="17" t="s">
        <v>5</v>
      </c>
    </row>
    <row r="242" spans="1:12" customFormat="1" ht="16" x14ac:dyDescent="0.2">
      <c r="A242" s="2" t="str">
        <f>B234</f>
        <v>light fuel oil, burned in industrial furnace 1MW</v>
      </c>
      <c r="B242" s="2">
        <v>1</v>
      </c>
      <c r="C242" s="2" t="str">
        <f>B235</f>
        <v>RER</v>
      </c>
      <c r="D242" s="2"/>
      <c r="E242" s="2" t="str">
        <f>B239</f>
        <v>megajoule</v>
      </c>
      <c r="F242" s="2" t="s">
        <v>19</v>
      </c>
      <c r="G242" s="2" t="str">
        <f>B237</f>
        <v>heat</v>
      </c>
      <c r="H242" s="2"/>
      <c r="I242" s="2"/>
      <c r="J242" s="2"/>
      <c r="K242" s="2"/>
      <c r="L242" s="2"/>
    </row>
    <row r="243" spans="1:12" customFormat="1" ht="16" x14ac:dyDescent="0.2">
      <c r="A243" s="2" t="s">
        <v>29</v>
      </c>
      <c r="B243">
        <f>1/(0.024653*40.1)</f>
        <v>1.0115464998316279</v>
      </c>
      <c r="C243" t="s">
        <v>27</v>
      </c>
      <c r="E243" t="s">
        <v>17</v>
      </c>
      <c r="F243" t="s">
        <v>23</v>
      </c>
      <c r="G243" t="s">
        <v>21</v>
      </c>
      <c r="H243" s="2"/>
    </row>
    <row r="244" spans="1:12" customFormat="1" ht="16" x14ac:dyDescent="0.2">
      <c r="H244" s="2"/>
    </row>
    <row r="245" spans="1:12" x14ac:dyDescent="0.2">
      <c r="A245" s="17" t="s">
        <v>2</v>
      </c>
      <c r="B245" s="17" t="s">
        <v>40</v>
      </c>
    </row>
    <row r="246" spans="1:12" customFormat="1" ht="16" x14ac:dyDescent="0.2">
      <c r="A246" s="2" t="s">
        <v>3</v>
      </c>
      <c r="B246" s="2" t="s">
        <v>18</v>
      </c>
      <c r="C246" s="2"/>
      <c r="D246" s="2"/>
      <c r="E246" s="2"/>
      <c r="F246" s="2"/>
      <c r="G246" s="2"/>
      <c r="H246" s="2"/>
      <c r="I246" s="2"/>
      <c r="J246" s="2"/>
      <c r="K246" s="2"/>
      <c r="L246" s="2"/>
    </row>
    <row r="247" spans="1:12" customFormat="1" ht="16" x14ac:dyDescent="0.2">
      <c r="A247" s="2" t="s">
        <v>4</v>
      </c>
      <c r="B247" s="2">
        <v>1</v>
      </c>
      <c r="C247" s="2"/>
      <c r="D247" s="2"/>
      <c r="E247" s="2"/>
      <c r="F247" s="2"/>
      <c r="G247" s="2"/>
      <c r="H247" s="2"/>
      <c r="I247" s="2"/>
      <c r="J247" s="2"/>
      <c r="K247" s="2"/>
      <c r="L247" s="2"/>
    </row>
    <row r="248" spans="1:12" customFormat="1" ht="16" x14ac:dyDescent="0.2">
      <c r="A248" s="2" t="s">
        <v>5</v>
      </c>
      <c r="B248" s="2" t="s">
        <v>1</v>
      </c>
      <c r="C248" s="2"/>
      <c r="D248" s="2"/>
      <c r="E248" s="2"/>
      <c r="F248" s="2"/>
      <c r="G248" s="2"/>
      <c r="H248" s="2"/>
      <c r="I248" s="2"/>
      <c r="J248" s="2"/>
    </row>
    <row r="249" spans="1:12" customFormat="1" ht="16" x14ac:dyDescent="0.2">
      <c r="A249" s="2" t="s">
        <v>6</v>
      </c>
      <c r="B249" s="2" t="s">
        <v>7</v>
      </c>
      <c r="C249" s="2"/>
      <c r="D249" s="2"/>
      <c r="E249" s="2"/>
      <c r="F249" s="2"/>
      <c r="G249" s="2"/>
      <c r="H249" s="2"/>
      <c r="I249" s="2"/>
      <c r="J249" s="2"/>
      <c r="K249" s="2"/>
      <c r="L249" s="2"/>
    </row>
    <row r="250" spans="1:12" customFormat="1" ht="16" x14ac:dyDescent="0.2">
      <c r="A250" s="2" t="s">
        <v>8</v>
      </c>
      <c r="B250" s="2" t="s">
        <v>17</v>
      </c>
      <c r="C250" s="2"/>
      <c r="D250" s="2"/>
      <c r="E250" s="2"/>
      <c r="F250" s="2"/>
      <c r="G250" s="2"/>
      <c r="H250" s="2"/>
      <c r="I250" s="2"/>
      <c r="J250" s="2"/>
      <c r="K250" s="2"/>
      <c r="L250" s="2"/>
    </row>
    <row r="251" spans="1:12" customFormat="1" ht="16" x14ac:dyDescent="0.2">
      <c r="A251" s="1" t="s">
        <v>10</v>
      </c>
      <c r="B251" s="2"/>
      <c r="C251" s="2"/>
      <c r="D251" s="2"/>
      <c r="E251" s="2"/>
      <c r="F251" s="2"/>
      <c r="G251" s="2"/>
      <c r="H251" s="2"/>
      <c r="I251" s="2"/>
      <c r="J251" s="2"/>
      <c r="K251" s="2"/>
      <c r="L251" s="2"/>
    </row>
    <row r="252" spans="1:12" x14ac:dyDescent="0.2">
      <c r="A252" s="17" t="s">
        <v>11</v>
      </c>
      <c r="B252" s="17" t="s">
        <v>12</v>
      </c>
      <c r="C252" s="17" t="s">
        <v>3</v>
      </c>
      <c r="D252" s="17" t="s">
        <v>13</v>
      </c>
      <c r="E252" s="17" t="s">
        <v>8</v>
      </c>
      <c r="F252" s="17" t="s">
        <v>6</v>
      </c>
      <c r="G252" s="17" t="s">
        <v>5</v>
      </c>
    </row>
    <row r="253" spans="1:12" customFormat="1" ht="16" x14ac:dyDescent="0.2">
      <c r="A253" s="2" t="str">
        <f>B245</f>
        <v>light fuel oil, burned in residential boiler 10kW</v>
      </c>
      <c r="B253" s="2">
        <v>1</v>
      </c>
      <c r="C253" s="2" t="str">
        <f>B246</f>
        <v>RER</v>
      </c>
      <c r="D253" s="2"/>
      <c r="E253" s="2" t="str">
        <f>B250</f>
        <v>megajoule</v>
      </c>
      <c r="F253" s="2" t="s">
        <v>19</v>
      </c>
      <c r="G253" s="2" t="str">
        <f>B248</f>
        <v>heat</v>
      </c>
      <c r="H253" s="2"/>
      <c r="I253" s="2"/>
      <c r="J253" s="2"/>
      <c r="K253" s="2"/>
      <c r="L253" s="2"/>
    </row>
    <row r="254" spans="1:12" customFormat="1" ht="16" x14ac:dyDescent="0.2">
      <c r="A254" s="2" t="s">
        <v>41</v>
      </c>
      <c r="B254">
        <f>1/(0.02342*40.1)</f>
        <v>1.0648017019790403</v>
      </c>
      <c r="C254" t="s">
        <v>27</v>
      </c>
      <c r="E254" t="s">
        <v>17</v>
      </c>
      <c r="F254" t="s">
        <v>23</v>
      </c>
      <c r="G254" t="s">
        <v>39</v>
      </c>
      <c r="H254" s="2"/>
    </row>
    <row r="255" spans="1:12" customFormat="1" ht="16" x14ac:dyDescent="0.2">
      <c r="H255" s="2"/>
    </row>
    <row r="256" spans="1:12" x14ac:dyDescent="0.2">
      <c r="A256" s="17" t="s">
        <v>2</v>
      </c>
      <c r="B256" s="17" t="s">
        <v>42</v>
      </c>
    </row>
    <row r="257" spans="1:12" customFormat="1" ht="16" x14ac:dyDescent="0.2">
      <c r="A257" s="2" t="s">
        <v>3</v>
      </c>
      <c r="B257" s="2" t="s">
        <v>18</v>
      </c>
      <c r="C257" s="2"/>
      <c r="D257" s="2"/>
      <c r="E257" s="2"/>
      <c r="F257" s="2"/>
      <c r="G257" s="2"/>
      <c r="H257" s="2"/>
      <c r="I257" s="2"/>
      <c r="J257" s="2"/>
      <c r="K257" s="2"/>
      <c r="L257" s="2"/>
    </row>
    <row r="258" spans="1:12" customFormat="1" ht="16" x14ac:dyDescent="0.2">
      <c r="A258" s="2" t="s">
        <v>4</v>
      </c>
      <c r="B258" s="2">
        <v>1</v>
      </c>
      <c r="C258" s="2"/>
      <c r="D258" s="2"/>
      <c r="E258" s="2"/>
      <c r="F258" s="2"/>
      <c r="G258" s="2"/>
      <c r="H258" s="2"/>
      <c r="I258" s="2"/>
      <c r="J258" s="2"/>
      <c r="K258" s="2"/>
      <c r="L258" s="2"/>
    </row>
    <row r="259" spans="1:12" customFormat="1" ht="16" x14ac:dyDescent="0.2">
      <c r="A259" s="2" t="s">
        <v>5</v>
      </c>
      <c r="B259" s="2" t="s">
        <v>1</v>
      </c>
      <c r="C259" s="2"/>
      <c r="D259" s="2"/>
      <c r="E259" s="2"/>
      <c r="F259" s="2"/>
      <c r="G259" s="2"/>
      <c r="H259" s="2"/>
      <c r="I259" s="2"/>
      <c r="J259" s="2"/>
    </row>
    <row r="260" spans="1:12" customFormat="1" ht="16" x14ac:dyDescent="0.2">
      <c r="A260" s="2" t="s">
        <v>6</v>
      </c>
      <c r="B260" s="2" t="s">
        <v>7</v>
      </c>
      <c r="C260" s="2"/>
      <c r="D260" s="2"/>
      <c r="E260" s="2"/>
      <c r="F260" s="2"/>
      <c r="G260" s="2"/>
      <c r="H260" s="2"/>
      <c r="I260" s="2"/>
      <c r="J260" s="2"/>
      <c r="K260" s="2"/>
      <c r="L260" s="2"/>
    </row>
    <row r="261" spans="1:12" customFormat="1" ht="16" x14ac:dyDescent="0.2">
      <c r="A261" s="2" t="s">
        <v>8</v>
      </c>
      <c r="B261" s="2" t="s">
        <v>17</v>
      </c>
      <c r="C261" s="2"/>
      <c r="D261" s="2"/>
      <c r="E261" s="2"/>
      <c r="F261" s="2"/>
      <c r="G261" s="2"/>
      <c r="H261" s="2"/>
      <c r="I261" s="2"/>
      <c r="J261" s="2"/>
      <c r="K261" s="2"/>
      <c r="L261" s="2"/>
    </row>
    <row r="262" spans="1:12" customFormat="1" ht="16" x14ac:dyDescent="0.2">
      <c r="A262" s="1" t="s">
        <v>10</v>
      </c>
      <c r="B262" s="2"/>
      <c r="C262" s="2"/>
      <c r="D262" s="2"/>
      <c r="E262" s="2"/>
      <c r="F262" s="2"/>
      <c r="G262" s="2"/>
      <c r="H262" s="2"/>
      <c r="I262" s="2"/>
      <c r="J262" s="2"/>
      <c r="K262" s="2"/>
      <c r="L262" s="2"/>
    </row>
    <row r="263" spans="1:12" x14ac:dyDescent="0.2">
      <c r="A263" s="17" t="s">
        <v>11</v>
      </c>
      <c r="B263" s="17" t="s">
        <v>12</v>
      </c>
      <c r="C263" s="17" t="s">
        <v>3</v>
      </c>
      <c r="D263" s="17" t="s">
        <v>13</v>
      </c>
      <c r="E263" s="17" t="s">
        <v>8</v>
      </c>
      <c r="F263" s="17" t="s">
        <v>6</v>
      </c>
      <c r="G263" s="17" t="s">
        <v>5</v>
      </c>
    </row>
    <row r="264" spans="1:12" customFormat="1" ht="16" x14ac:dyDescent="0.2">
      <c r="A264" s="2" t="str">
        <f>B256</f>
        <v>propane, burned in industrial furnace &gt;100kW</v>
      </c>
      <c r="B264" s="2">
        <v>1</v>
      </c>
      <c r="C264" s="2" t="str">
        <f>B257</f>
        <v>RER</v>
      </c>
      <c r="D264" s="2"/>
      <c r="E264" s="2" t="str">
        <f>B261</f>
        <v>megajoule</v>
      </c>
      <c r="F264" s="2" t="s">
        <v>19</v>
      </c>
      <c r="G264" s="2" t="str">
        <f>B259</f>
        <v>heat</v>
      </c>
      <c r="H264" s="2"/>
      <c r="I264" s="2"/>
      <c r="J264" s="2"/>
      <c r="K264" s="2"/>
      <c r="L264" s="2"/>
    </row>
    <row r="265" spans="1:12" customFormat="1" ht="16" x14ac:dyDescent="0.2">
      <c r="A265" s="2" t="s">
        <v>43</v>
      </c>
      <c r="B265">
        <f>1/(0.022657*46.4)</f>
        <v>0.95121702511060757</v>
      </c>
      <c r="C265" t="s">
        <v>127</v>
      </c>
      <c r="E265" t="s">
        <v>17</v>
      </c>
      <c r="F265" t="s">
        <v>23</v>
      </c>
      <c r="G265" t="s">
        <v>21</v>
      </c>
      <c r="H265" s="2"/>
    </row>
    <row r="266" spans="1:12" customFormat="1" ht="16" x14ac:dyDescent="0.2">
      <c r="H266" s="2"/>
    </row>
    <row r="267" spans="1:12" x14ac:dyDescent="0.2">
      <c r="A267" s="17" t="s">
        <v>2</v>
      </c>
      <c r="B267" s="17" t="s">
        <v>396</v>
      </c>
    </row>
    <row r="268" spans="1:12" customFormat="1" ht="16" x14ac:dyDescent="0.2">
      <c r="A268" s="2" t="s">
        <v>3</v>
      </c>
      <c r="B268" s="2" t="s">
        <v>18</v>
      </c>
      <c r="C268" s="2"/>
      <c r="D268" s="2"/>
      <c r="E268" s="2"/>
      <c r="F268" s="2"/>
      <c r="G268" s="2"/>
      <c r="H268" s="2"/>
      <c r="I268" s="2"/>
      <c r="J268" s="2"/>
      <c r="K268" s="2"/>
      <c r="L268" s="2"/>
    </row>
    <row r="269" spans="1:12" customFormat="1" ht="16" x14ac:dyDescent="0.2">
      <c r="A269" s="2" t="s">
        <v>4</v>
      </c>
      <c r="B269" s="2">
        <v>1</v>
      </c>
      <c r="C269" s="2"/>
      <c r="D269" s="2"/>
      <c r="E269" s="2"/>
      <c r="F269" s="2"/>
      <c r="G269" s="2"/>
      <c r="H269" s="2"/>
      <c r="I269" s="2"/>
      <c r="J269" s="2"/>
      <c r="K269" s="2"/>
      <c r="L269" s="2"/>
    </row>
    <row r="270" spans="1:12" customFormat="1" ht="16" x14ac:dyDescent="0.2">
      <c r="A270" s="2" t="s">
        <v>5</v>
      </c>
      <c r="B270" s="2" t="s">
        <v>1</v>
      </c>
      <c r="C270" s="2"/>
      <c r="D270" s="2"/>
      <c r="E270" s="2"/>
      <c r="F270" s="2"/>
      <c r="G270" s="2"/>
      <c r="H270" s="2"/>
      <c r="I270" s="2"/>
      <c r="J270" s="2"/>
    </row>
    <row r="271" spans="1:12" customFormat="1" ht="16" x14ac:dyDescent="0.2">
      <c r="A271" s="2" t="s">
        <v>6</v>
      </c>
      <c r="B271" s="2" t="s">
        <v>7</v>
      </c>
      <c r="C271" s="2"/>
      <c r="D271" s="2"/>
      <c r="E271" s="2"/>
      <c r="F271" s="2"/>
      <c r="G271" s="2"/>
      <c r="H271" s="2"/>
      <c r="I271" s="2"/>
      <c r="J271" s="2"/>
      <c r="K271" s="2"/>
      <c r="L271" s="2"/>
    </row>
    <row r="272" spans="1:12" customFormat="1" ht="16" x14ac:dyDescent="0.2">
      <c r="A272" s="2" t="s">
        <v>8</v>
      </c>
      <c r="B272" s="2" t="s">
        <v>17</v>
      </c>
      <c r="C272" s="2"/>
      <c r="D272" s="2"/>
      <c r="E272" s="2"/>
      <c r="F272" s="2"/>
      <c r="G272" s="2"/>
      <c r="H272" s="2"/>
      <c r="I272" s="2"/>
      <c r="J272" s="2"/>
      <c r="K272" s="2"/>
      <c r="L272" s="2"/>
    </row>
    <row r="273" spans="1:12" customFormat="1" ht="16" x14ac:dyDescent="0.2">
      <c r="A273" s="1" t="s">
        <v>10</v>
      </c>
      <c r="B273" s="2"/>
      <c r="C273" s="2"/>
      <c r="D273" s="2"/>
      <c r="E273" s="2"/>
      <c r="F273" s="2"/>
      <c r="G273" s="2"/>
      <c r="H273" s="2"/>
      <c r="I273" s="2"/>
      <c r="J273" s="2"/>
      <c r="K273" s="2"/>
      <c r="L273" s="2"/>
    </row>
    <row r="274" spans="1:12" x14ac:dyDescent="0.2">
      <c r="A274" s="17" t="s">
        <v>11</v>
      </c>
      <c r="B274" s="17" t="s">
        <v>12</v>
      </c>
      <c r="C274" s="17" t="s">
        <v>3</v>
      </c>
      <c r="D274" s="17" t="s">
        <v>13</v>
      </c>
      <c r="E274" s="17" t="s">
        <v>8</v>
      </c>
      <c r="F274" s="17" t="s">
        <v>6</v>
      </c>
      <c r="G274" s="17" t="s">
        <v>5</v>
      </c>
    </row>
    <row r="275" spans="1:12" customFormat="1" ht="16" x14ac:dyDescent="0.2">
      <c r="A275" s="2" t="str">
        <f>B267</f>
        <v>methanol, synthetic, burned in residential boiler</v>
      </c>
      <c r="B275" s="2">
        <v>1</v>
      </c>
      <c r="C275" s="2" t="str">
        <f>B268</f>
        <v>RER</v>
      </c>
      <c r="D275" s="2"/>
      <c r="E275" s="2" t="str">
        <f>B272</f>
        <v>megajoule</v>
      </c>
      <c r="F275" s="2" t="s">
        <v>19</v>
      </c>
      <c r="G275" s="2" t="str">
        <f>B270</f>
        <v>heat</v>
      </c>
      <c r="H275" s="2"/>
      <c r="I275" s="2"/>
      <c r="J275" s="2"/>
      <c r="K275" s="2"/>
      <c r="L275" s="2"/>
    </row>
    <row r="276" spans="1:12" customFormat="1" ht="16" x14ac:dyDescent="0.2">
      <c r="A276" s="2" t="s">
        <v>397</v>
      </c>
      <c r="B276">
        <f>1/(0.05556*20)</f>
        <v>0.89992800575953924</v>
      </c>
      <c r="C276" t="s">
        <v>18</v>
      </c>
      <c r="E276" t="s">
        <v>17</v>
      </c>
      <c r="F276" t="s">
        <v>23</v>
      </c>
      <c r="G276" t="s">
        <v>31</v>
      </c>
      <c r="H276" s="2"/>
    </row>
    <row r="277" spans="1:12" customFormat="1" ht="16" x14ac:dyDescent="0.2">
      <c r="H277" s="2"/>
    </row>
    <row r="278" spans="1:12" x14ac:dyDescent="0.2">
      <c r="A278" s="17" t="s">
        <v>2</v>
      </c>
      <c r="B278" s="17" t="s">
        <v>32</v>
      </c>
    </row>
    <row r="279" spans="1:12" customFormat="1" ht="16" x14ac:dyDescent="0.2">
      <c r="A279" s="2" t="s">
        <v>3</v>
      </c>
      <c r="B279" s="2" t="s">
        <v>18</v>
      </c>
      <c r="C279" s="2"/>
      <c r="D279" s="2"/>
      <c r="E279" s="2"/>
      <c r="F279" s="2"/>
      <c r="G279" s="2"/>
      <c r="H279" s="2"/>
      <c r="I279" s="2"/>
      <c r="J279" s="2"/>
      <c r="K279" s="2"/>
      <c r="L279" s="2"/>
    </row>
    <row r="280" spans="1:12" customFormat="1" ht="16" x14ac:dyDescent="0.2">
      <c r="A280" s="2" t="s">
        <v>4</v>
      </c>
      <c r="B280" s="2">
        <v>1</v>
      </c>
      <c r="C280" s="2"/>
      <c r="D280" s="2"/>
      <c r="E280" s="2"/>
      <c r="F280" s="2"/>
      <c r="G280" s="2"/>
      <c r="H280" s="2"/>
      <c r="I280" s="2"/>
      <c r="J280" s="2"/>
      <c r="K280" s="2"/>
      <c r="L280" s="2"/>
    </row>
    <row r="281" spans="1:12" customFormat="1" ht="16" x14ac:dyDescent="0.2">
      <c r="A281" s="2" t="s">
        <v>5</v>
      </c>
      <c r="B281" s="2" t="s">
        <v>1</v>
      </c>
      <c r="C281" s="2"/>
      <c r="D281" s="2"/>
      <c r="E281" s="2"/>
      <c r="F281" s="2"/>
      <c r="G281" s="2"/>
      <c r="H281" s="2"/>
      <c r="I281" s="2"/>
      <c r="J281" s="2"/>
    </row>
    <row r="282" spans="1:12" customFormat="1" ht="16" x14ac:dyDescent="0.2">
      <c r="A282" s="2" t="s">
        <v>6</v>
      </c>
      <c r="B282" s="2" t="s">
        <v>7</v>
      </c>
      <c r="C282" s="2"/>
      <c r="D282" s="2"/>
      <c r="E282" s="2"/>
      <c r="F282" s="2"/>
      <c r="G282" s="2"/>
      <c r="H282" s="2"/>
      <c r="I282" s="2"/>
      <c r="J282" s="2"/>
      <c r="K282" s="2"/>
      <c r="L282" s="2"/>
    </row>
    <row r="283" spans="1:12" customFormat="1" ht="16" x14ac:dyDescent="0.2">
      <c r="A283" s="2" t="s">
        <v>8</v>
      </c>
      <c r="B283" s="2" t="s">
        <v>17</v>
      </c>
      <c r="C283" s="2"/>
      <c r="D283" s="2"/>
      <c r="E283" s="2"/>
      <c r="F283" s="2"/>
      <c r="G283" s="2"/>
      <c r="H283" s="2"/>
      <c r="I283" s="2"/>
      <c r="J283" s="2"/>
      <c r="K283" s="2"/>
      <c r="L283" s="2"/>
    </row>
    <row r="284" spans="1:12" customFormat="1" ht="16" x14ac:dyDescent="0.2">
      <c r="A284" s="1" t="s">
        <v>10</v>
      </c>
      <c r="B284" s="2"/>
      <c r="C284" s="2"/>
      <c r="D284" s="2"/>
      <c r="E284" s="2"/>
      <c r="F284" s="2"/>
      <c r="G284" s="2"/>
      <c r="H284" s="2"/>
      <c r="I284" s="2"/>
      <c r="J284" s="2"/>
      <c r="K284" s="2"/>
      <c r="L284" s="2"/>
    </row>
    <row r="285" spans="1:12" x14ac:dyDescent="0.2">
      <c r="A285" s="17" t="s">
        <v>11</v>
      </c>
      <c r="B285" s="17" t="s">
        <v>12</v>
      </c>
      <c r="C285" s="17" t="s">
        <v>3</v>
      </c>
      <c r="D285" s="17" t="s">
        <v>13</v>
      </c>
      <c r="E285" s="17" t="s">
        <v>8</v>
      </c>
      <c r="F285" s="17" t="s">
        <v>6</v>
      </c>
      <c r="G285" s="17" t="s">
        <v>5</v>
      </c>
    </row>
    <row r="286" spans="1:12" customFormat="1" ht="16" x14ac:dyDescent="0.2">
      <c r="A286" s="2" t="str">
        <f>B278</f>
        <v>methanol from biomass, burned in residential boiler</v>
      </c>
      <c r="B286" s="2">
        <v>1</v>
      </c>
      <c r="C286" s="2" t="str">
        <f>B279</f>
        <v>RER</v>
      </c>
      <c r="D286" s="2"/>
      <c r="E286" s="2" t="str">
        <f>B283</f>
        <v>megajoule</v>
      </c>
      <c r="F286" s="2" t="s">
        <v>19</v>
      </c>
      <c r="G286" s="2" t="str">
        <f>B281</f>
        <v>heat</v>
      </c>
      <c r="H286" s="2"/>
      <c r="I286" s="2"/>
      <c r="J286" s="2"/>
      <c r="K286" s="2"/>
      <c r="L286" s="2"/>
    </row>
    <row r="287" spans="1:12" customFormat="1" ht="16" x14ac:dyDescent="0.2">
      <c r="A287" s="2" t="s">
        <v>30</v>
      </c>
      <c r="B287">
        <f>1/(0.05556*20)</f>
        <v>0.89992800575953924</v>
      </c>
      <c r="C287" t="s">
        <v>18</v>
      </c>
      <c r="E287" t="s">
        <v>17</v>
      </c>
      <c r="F287" t="s">
        <v>23</v>
      </c>
      <c r="G287" t="s">
        <v>31</v>
      </c>
      <c r="H287" s="2"/>
    </row>
    <row r="288" spans="1:12" customFormat="1" ht="16" x14ac:dyDescent="0.2">
      <c r="H288" s="2"/>
    </row>
    <row r="289" spans="1:20" s="4" customFormat="1" ht="16" x14ac:dyDescent="0.2">
      <c r="A289" s="38" t="s">
        <v>2</v>
      </c>
      <c r="B289" s="39" t="s">
        <v>441</v>
      </c>
    </row>
    <row r="290" spans="1:20" s="4" customFormat="1" ht="16" x14ac:dyDescent="0.2">
      <c r="A290" s="4" t="s">
        <v>151</v>
      </c>
      <c r="B290" s="40" t="s">
        <v>442</v>
      </c>
    </row>
    <row r="291" spans="1:20" s="4" customFormat="1" ht="16" x14ac:dyDescent="0.2">
      <c r="A291" s="4" t="s">
        <v>204</v>
      </c>
      <c r="B291" s="40" t="s">
        <v>419</v>
      </c>
    </row>
    <row r="292" spans="1:20" s="4" customFormat="1" ht="16" x14ac:dyDescent="0.2">
      <c r="A292" s="4" t="s">
        <v>3</v>
      </c>
      <c r="B292" s="40" t="s">
        <v>18</v>
      </c>
    </row>
    <row r="293" spans="1:20" s="4" customFormat="1" ht="16" x14ac:dyDescent="0.2">
      <c r="A293" s="4" t="s">
        <v>5</v>
      </c>
      <c r="B293" s="40" t="s">
        <v>31</v>
      </c>
    </row>
    <row r="294" spans="1:20" s="4" customFormat="1" ht="16" x14ac:dyDescent="0.2">
      <c r="A294" s="4" t="s">
        <v>8</v>
      </c>
      <c r="B294" s="40" t="s">
        <v>17</v>
      </c>
    </row>
    <row r="295" spans="1:20" s="4" customFormat="1" ht="16" x14ac:dyDescent="0.2">
      <c r="A295" s="41" t="s">
        <v>10</v>
      </c>
      <c r="B295" s="40"/>
    </row>
    <row r="296" spans="1:20" s="4" customFormat="1" ht="16" x14ac:dyDescent="0.2">
      <c r="A296" s="38" t="s">
        <v>11</v>
      </c>
      <c r="B296" s="39" t="s">
        <v>12</v>
      </c>
      <c r="C296" s="38" t="s">
        <v>8</v>
      </c>
      <c r="D296" s="38" t="s">
        <v>13</v>
      </c>
      <c r="E296" s="38" t="s">
        <v>3</v>
      </c>
      <c r="F296" s="38" t="s">
        <v>6</v>
      </c>
      <c r="G296" s="38" t="s">
        <v>5</v>
      </c>
      <c r="H296" s="38" t="s">
        <v>151</v>
      </c>
      <c r="I296" s="38" t="s">
        <v>179</v>
      </c>
      <c r="J296" s="38" t="s">
        <v>180</v>
      </c>
      <c r="K296" s="38" t="s">
        <v>420</v>
      </c>
      <c r="L296" s="38" t="s">
        <v>421</v>
      </c>
      <c r="M296" s="38" t="s">
        <v>422</v>
      </c>
      <c r="N296" s="38" t="s">
        <v>423</v>
      </c>
      <c r="O296" s="38" t="s">
        <v>424</v>
      </c>
      <c r="P296" s="38" t="s">
        <v>425</v>
      </c>
      <c r="Q296" s="38" t="s">
        <v>426</v>
      </c>
      <c r="R296" s="38" t="s">
        <v>427</v>
      </c>
      <c r="S296" s="38" t="s">
        <v>428</v>
      </c>
      <c r="T296" s="38"/>
    </row>
    <row r="297" spans="1:20" s="4" customFormat="1" ht="16" x14ac:dyDescent="0.2">
      <c r="A297" s="4" t="str">
        <f>B289</f>
        <v>heat, residential, by combustion of light fuel oil, from cellulosic non-residual biomass, using boiler</v>
      </c>
      <c r="B297" s="40">
        <v>1</v>
      </c>
      <c r="C297" s="4" t="s">
        <v>17</v>
      </c>
      <c r="E297" s="40" t="s">
        <v>18</v>
      </c>
      <c r="F297" s="4" t="s">
        <v>19</v>
      </c>
      <c r="G297" s="4" t="s">
        <v>31</v>
      </c>
    </row>
    <row r="298" spans="1:20" s="4" customFormat="1" ht="16" x14ac:dyDescent="0.2">
      <c r="A298" s="4" t="s">
        <v>402</v>
      </c>
      <c r="B298" s="42">
        <f>1/43/0.9</f>
        <v>2.5839793281653745E-2</v>
      </c>
      <c r="C298" s="4" t="s">
        <v>9</v>
      </c>
      <c r="E298" s="40" t="s">
        <v>18</v>
      </c>
      <c r="F298" s="4" t="s">
        <v>23</v>
      </c>
      <c r="G298" s="4" t="s">
        <v>404</v>
      </c>
      <c r="H298" s="43" t="s">
        <v>443</v>
      </c>
      <c r="I298" s="4">
        <v>2</v>
      </c>
      <c r="J298" s="4">
        <v>-2.8903717578961645</v>
      </c>
      <c r="K298" s="4">
        <v>1.05</v>
      </c>
      <c r="L298" s="5">
        <v>1.2</v>
      </c>
      <c r="M298" s="4">
        <v>1</v>
      </c>
      <c r="N298" s="4">
        <v>1.01</v>
      </c>
      <c r="O298" s="4">
        <v>1.2</v>
      </c>
      <c r="P298" s="4">
        <v>1.2</v>
      </c>
      <c r="Q298" s="4">
        <v>1.05</v>
      </c>
      <c r="R298" s="4">
        <v>0.16169679924070957</v>
      </c>
    </row>
    <row r="299" spans="1:20" s="4" customFormat="1" ht="16" x14ac:dyDescent="0.2">
      <c r="A299" s="4" t="s">
        <v>429</v>
      </c>
      <c r="B299" s="45">
        <v>7.3486184597295713E-7</v>
      </c>
      <c r="C299" s="4" t="s">
        <v>8</v>
      </c>
      <c r="E299" s="4" t="s">
        <v>114</v>
      </c>
      <c r="F299" s="4" t="s">
        <v>23</v>
      </c>
      <c r="G299" s="4" t="s">
        <v>430</v>
      </c>
      <c r="H299" s="4" t="s">
        <v>431</v>
      </c>
      <c r="I299" s="4">
        <v>2</v>
      </c>
      <c r="J299" s="4">
        <v>-14.123583320063789</v>
      </c>
      <c r="K299" s="4">
        <v>1.05</v>
      </c>
      <c r="L299" s="5">
        <v>1.2</v>
      </c>
      <c r="M299" s="4">
        <v>1</v>
      </c>
      <c r="N299" s="4">
        <v>1.01</v>
      </c>
      <c r="O299" s="4">
        <v>1.2</v>
      </c>
      <c r="P299" s="4">
        <v>1.2</v>
      </c>
      <c r="Q299" s="4">
        <v>3</v>
      </c>
      <c r="R299" s="4">
        <v>0.57209088006881903</v>
      </c>
    </row>
    <row r="300" spans="1:20" s="4" customFormat="1" ht="16" x14ac:dyDescent="0.2">
      <c r="A300" s="4" t="s">
        <v>432</v>
      </c>
      <c r="B300" s="45">
        <v>4.4092000000000001E-7</v>
      </c>
      <c r="C300" s="4" t="s">
        <v>8</v>
      </c>
      <c r="E300" s="4" t="s">
        <v>114</v>
      </c>
      <c r="F300" s="4" t="s">
        <v>23</v>
      </c>
      <c r="G300" s="4" t="s">
        <v>433</v>
      </c>
      <c r="I300" s="4">
        <v>2</v>
      </c>
      <c r="J300" s="4">
        <v>-14.634402383851297</v>
      </c>
      <c r="K300" s="4">
        <v>1.05</v>
      </c>
      <c r="L300" s="5">
        <v>1.2</v>
      </c>
      <c r="M300" s="4">
        <v>1</v>
      </c>
      <c r="N300" s="4">
        <v>1.01</v>
      </c>
      <c r="O300" s="4">
        <v>1.2</v>
      </c>
      <c r="P300" s="4">
        <v>1.2</v>
      </c>
      <c r="Q300" s="4">
        <v>3</v>
      </c>
      <c r="R300" s="4">
        <v>0.57209088006881903</v>
      </c>
    </row>
    <row r="301" spans="1:20" s="4" customFormat="1" ht="16" x14ac:dyDescent="0.2">
      <c r="A301" s="4" t="s">
        <v>154</v>
      </c>
      <c r="B301" s="44">
        <v>2.6454999999999999E-6</v>
      </c>
      <c r="C301" s="4" t="s">
        <v>155</v>
      </c>
      <c r="E301" s="4" t="s">
        <v>114</v>
      </c>
      <c r="F301" s="4" t="s">
        <v>23</v>
      </c>
      <c r="G301" s="4" t="s">
        <v>156</v>
      </c>
      <c r="I301" s="4">
        <v>2</v>
      </c>
      <c r="J301" s="4">
        <v>-12.842650474602225</v>
      </c>
      <c r="K301" s="4">
        <v>1.05</v>
      </c>
      <c r="L301" s="5">
        <v>1.2</v>
      </c>
      <c r="M301" s="4">
        <v>1</v>
      </c>
      <c r="N301" s="4">
        <v>1.01</v>
      </c>
      <c r="O301" s="4">
        <v>1.2</v>
      </c>
      <c r="P301" s="4">
        <v>1.2</v>
      </c>
      <c r="Q301" s="4">
        <v>3</v>
      </c>
      <c r="R301" s="4">
        <v>0.57209088006881903</v>
      </c>
    </row>
    <row r="302" spans="1:20" s="4" customFormat="1" ht="16" x14ac:dyDescent="0.2">
      <c r="A302" s="4" t="s">
        <v>434</v>
      </c>
      <c r="B302" s="44">
        <v>-9.8300000000000008E-6</v>
      </c>
      <c r="C302" s="4" t="s">
        <v>94</v>
      </c>
      <c r="E302" s="4" t="s">
        <v>127</v>
      </c>
      <c r="F302" s="4" t="s">
        <v>23</v>
      </c>
      <c r="G302" s="4" t="s">
        <v>435</v>
      </c>
      <c r="I302" s="4">
        <v>2</v>
      </c>
      <c r="J302" s="4">
        <v>-11.530071623805199</v>
      </c>
      <c r="K302" s="4">
        <v>1.05</v>
      </c>
      <c r="L302" s="5">
        <v>1.2</v>
      </c>
      <c r="M302" s="4">
        <v>1</v>
      </c>
      <c r="N302" s="4">
        <v>1.01</v>
      </c>
      <c r="O302" s="4">
        <v>1.2</v>
      </c>
      <c r="P302" s="4">
        <v>1.2</v>
      </c>
      <c r="Q302" s="4">
        <v>1.05</v>
      </c>
      <c r="R302" s="4">
        <v>0.16169679924070957</v>
      </c>
      <c r="S302" s="4" t="b">
        <v>1</v>
      </c>
    </row>
    <row r="303" spans="1:20" s="4" customFormat="1" ht="16" x14ac:dyDescent="0.2">
      <c r="A303" s="4" t="s">
        <v>436</v>
      </c>
      <c r="B303" s="44">
        <v>-4.1500000000000001E-6</v>
      </c>
      <c r="C303" s="4" t="s">
        <v>9</v>
      </c>
      <c r="E303" s="40" t="s">
        <v>27</v>
      </c>
      <c r="F303" s="4" t="s">
        <v>23</v>
      </c>
      <c r="G303" s="4" t="s">
        <v>437</v>
      </c>
      <c r="I303" s="4">
        <v>2</v>
      </c>
      <c r="J303" s="4">
        <v>-12.392402223721668</v>
      </c>
      <c r="K303" s="4">
        <v>1.05</v>
      </c>
      <c r="L303" s="5">
        <v>1.2</v>
      </c>
      <c r="M303" s="4">
        <v>1</v>
      </c>
      <c r="N303" s="4">
        <v>1.01</v>
      </c>
      <c r="O303" s="4">
        <v>1.2</v>
      </c>
      <c r="P303" s="4">
        <v>1.2</v>
      </c>
      <c r="Q303" s="4">
        <v>1.05</v>
      </c>
      <c r="R303" s="4">
        <v>0.16169679924070957</v>
      </c>
      <c r="S303" s="4" t="b">
        <v>1</v>
      </c>
    </row>
    <row r="304" spans="1:20" s="4" customFormat="1" ht="16" x14ac:dyDescent="0.2">
      <c r="A304" s="4" t="s">
        <v>140</v>
      </c>
      <c r="B304" s="44">
        <v>2.7274999999999999E-3</v>
      </c>
      <c r="C304" s="4" t="s">
        <v>141</v>
      </c>
      <c r="E304" s="40" t="s">
        <v>18</v>
      </c>
      <c r="F304" s="4" t="s">
        <v>23</v>
      </c>
      <c r="G304" s="4" t="s">
        <v>142</v>
      </c>
      <c r="H304" s="4" t="s">
        <v>438</v>
      </c>
      <c r="I304" s="4">
        <v>2</v>
      </c>
      <c r="J304" s="4">
        <v>-5.9043698402570479</v>
      </c>
      <c r="K304" s="4">
        <v>1.05</v>
      </c>
      <c r="L304" s="5">
        <v>1.2</v>
      </c>
      <c r="M304" s="4">
        <v>1</v>
      </c>
      <c r="N304" s="4">
        <v>1.01</v>
      </c>
      <c r="O304" s="4">
        <v>1.2</v>
      </c>
      <c r="P304" s="4">
        <v>1.2</v>
      </c>
      <c r="Q304" s="4">
        <v>1.05</v>
      </c>
      <c r="R304" s="4">
        <v>0.16169679924070957</v>
      </c>
    </row>
    <row r="305" spans="1:18" s="4" customFormat="1" ht="16" x14ac:dyDescent="0.2">
      <c r="A305" s="4" t="s">
        <v>98</v>
      </c>
      <c r="B305" s="44">
        <f>(1.24*B298)/1000</f>
        <v>3.2041343669250644E-5</v>
      </c>
      <c r="C305" s="4" t="s">
        <v>94</v>
      </c>
      <c r="D305" s="4" t="s">
        <v>116</v>
      </c>
      <c r="F305" s="4" t="s">
        <v>15</v>
      </c>
      <c r="H305" s="4" t="s">
        <v>444</v>
      </c>
      <c r="I305" s="4">
        <v>2</v>
      </c>
      <c r="J305" s="4">
        <v>-2.7725887222397811</v>
      </c>
      <c r="K305" s="4">
        <v>1.05</v>
      </c>
      <c r="L305" s="5">
        <v>1.2</v>
      </c>
      <c r="M305" s="4">
        <v>1</v>
      </c>
      <c r="N305" s="4">
        <v>1.01</v>
      </c>
      <c r="O305" s="4">
        <v>1.2</v>
      </c>
      <c r="P305" s="4">
        <v>1.2</v>
      </c>
      <c r="Q305" s="4">
        <v>1.5</v>
      </c>
      <c r="R305" s="4">
        <v>0.25816898211842121</v>
      </c>
    </row>
    <row r="306" spans="1:18" s="4" customFormat="1" ht="16" x14ac:dyDescent="0.2">
      <c r="A306" s="4" t="s">
        <v>122</v>
      </c>
      <c r="B306" s="44">
        <f>3.16*B298</f>
        <v>8.1653746770025834E-2</v>
      </c>
      <c r="C306" s="4" t="s">
        <v>9</v>
      </c>
      <c r="D306" s="4" t="s">
        <v>14</v>
      </c>
      <c r="F306" s="4" t="s">
        <v>15</v>
      </c>
      <c r="H306" s="4" t="s">
        <v>439</v>
      </c>
      <c r="I306" s="4">
        <v>2</v>
      </c>
      <c r="J306" s="4">
        <v>-2.5741022285924711</v>
      </c>
      <c r="K306" s="4">
        <v>1.05</v>
      </c>
      <c r="L306" s="5">
        <v>1.2</v>
      </c>
      <c r="M306" s="4">
        <v>1</v>
      </c>
      <c r="N306" s="4">
        <v>1.01</v>
      </c>
      <c r="O306" s="4">
        <v>1.2</v>
      </c>
      <c r="P306" s="4">
        <v>1.2</v>
      </c>
      <c r="Q306" s="4">
        <v>1.05</v>
      </c>
      <c r="R306" s="4">
        <v>0.16169679924070957</v>
      </c>
    </row>
    <row r="307" spans="1:18" s="4" customFormat="1" ht="16" x14ac:dyDescent="0.2">
      <c r="A307" s="4" t="s">
        <v>123</v>
      </c>
      <c r="B307" s="44">
        <v>9.0000000000000002E-6</v>
      </c>
      <c r="C307" s="4" t="s">
        <v>9</v>
      </c>
      <c r="D307" s="4" t="s">
        <v>14</v>
      </c>
      <c r="F307" s="4" t="s">
        <v>15</v>
      </c>
      <c r="H307" s="4" t="s">
        <v>439</v>
      </c>
      <c r="I307" s="4">
        <v>2</v>
      </c>
      <c r="J307" s="4">
        <v>-11.618285980628055</v>
      </c>
      <c r="K307" s="4">
        <v>1.5</v>
      </c>
      <c r="L307" s="4">
        <v>1.2</v>
      </c>
      <c r="M307" s="4">
        <v>1.5</v>
      </c>
      <c r="N307" s="4">
        <v>1.1000000000000001</v>
      </c>
      <c r="O307" s="4">
        <v>2</v>
      </c>
      <c r="P307" s="4">
        <v>1.2</v>
      </c>
      <c r="Q307" s="4">
        <v>5</v>
      </c>
      <c r="R307" s="4">
        <v>0.93208283513358414</v>
      </c>
    </row>
    <row r="308" spans="1:18" s="4" customFormat="1" ht="16" x14ac:dyDescent="0.2">
      <c r="A308" s="4" t="s">
        <v>69</v>
      </c>
      <c r="B308" s="44">
        <f>0.000006875/0.75</f>
        <v>9.1666666666666664E-6</v>
      </c>
      <c r="C308" s="4" t="s">
        <v>9</v>
      </c>
      <c r="D308" s="4" t="s">
        <v>14</v>
      </c>
      <c r="F308" s="4" t="s">
        <v>15</v>
      </c>
      <c r="H308" s="4" t="s">
        <v>440</v>
      </c>
      <c r="I308" s="4">
        <v>2</v>
      </c>
      <c r="J308" s="4">
        <v>-11.88761891441164</v>
      </c>
      <c r="K308" s="4">
        <v>1.05</v>
      </c>
      <c r="L308" s="5">
        <v>1.2</v>
      </c>
      <c r="M308" s="4">
        <v>1</v>
      </c>
      <c r="N308" s="4">
        <v>1.01</v>
      </c>
      <c r="O308" s="4">
        <v>1.2</v>
      </c>
      <c r="P308" s="4">
        <v>1.2</v>
      </c>
      <c r="Q308" s="4">
        <v>1.5</v>
      </c>
      <c r="R308" s="4">
        <v>0.25816898211842121</v>
      </c>
    </row>
    <row r="309" spans="1:18" s="4" customFormat="1" ht="16" x14ac:dyDescent="0.2">
      <c r="A309" s="4" t="s">
        <v>71</v>
      </c>
      <c r="B309" s="44">
        <v>1.2499999999999999E-7</v>
      </c>
      <c r="C309" s="4" t="s">
        <v>9</v>
      </c>
      <c r="D309" s="4" t="s">
        <v>14</v>
      </c>
      <c r="F309" s="4" t="s">
        <v>15</v>
      </c>
      <c r="H309" s="4" t="s">
        <v>439</v>
      </c>
      <c r="I309" s="4">
        <v>2</v>
      </c>
      <c r="J309" s="4">
        <v>-15.89495209964411</v>
      </c>
      <c r="K309" s="4">
        <v>1.05</v>
      </c>
      <c r="L309" s="5">
        <v>1.2</v>
      </c>
      <c r="M309" s="4">
        <v>1</v>
      </c>
      <c r="N309" s="4">
        <v>1.01</v>
      </c>
      <c r="O309" s="4">
        <v>1.2</v>
      </c>
      <c r="P309" s="4">
        <v>1.2</v>
      </c>
      <c r="Q309" s="4">
        <v>3</v>
      </c>
      <c r="R309" s="4">
        <v>0.57209088006881903</v>
      </c>
    </row>
    <row r="310" spans="1:18" s="4" customFormat="1" ht="16" x14ac:dyDescent="0.2">
      <c r="B310" s="44"/>
    </row>
    <row r="311" spans="1:18" x14ac:dyDescent="0.2">
      <c r="A311" s="17" t="s">
        <v>2</v>
      </c>
      <c r="B311" s="17" t="s">
        <v>447</v>
      </c>
    </row>
    <row r="312" spans="1:18" customFormat="1" ht="16" x14ac:dyDescent="0.2">
      <c r="A312" s="2" t="s">
        <v>3</v>
      </c>
      <c r="B312" s="2" t="s">
        <v>18</v>
      </c>
      <c r="C312" s="2"/>
      <c r="D312" s="2"/>
      <c r="E312" s="2"/>
      <c r="F312" s="2"/>
      <c r="G312" s="2"/>
      <c r="H312" s="2"/>
      <c r="I312" s="2"/>
      <c r="J312" s="2"/>
      <c r="K312" s="2"/>
      <c r="L312" s="2"/>
    </row>
    <row r="313" spans="1:18" customFormat="1" ht="16" x14ac:dyDescent="0.2">
      <c r="A313" s="2" t="s">
        <v>4</v>
      </c>
      <c r="B313" s="2">
        <v>1</v>
      </c>
      <c r="C313" s="2"/>
      <c r="D313" s="2"/>
      <c r="E313" s="2"/>
      <c r="F313" s="2"/>
      <c r="G313" s="2"/>
      <c r="H313" s="2"/>
      <c r="I313" s="2"/>
      <c r="J313" s="2"/>
      <c r="K313" s="2"/>
      <c r="L313" s="2"/>
    </row>
    <row r="314" spans="1:18" customFormat="1" ht="16" x14ac:dyDescent="0.2">
      <c r="A314" s="2" t="s">
        <v>5</v>
      </c>
      <c r="B314" s="2" t="s">
        <v>1</v>
      </c>
      <c r="C314" s="2"/>
      <c r="D314" s="2"/>
      <c r="E314" s="2"/>
      <c r="F314" s="2"/>
      <c r="G314" s="2"/>
      <c r="H314" s="2"/>
      <c r="I314" s="2"/>
      <c r="J314" s="2"/>
    </row>
    <row r="315" spans="1:18" customFormat="1" ht="16" x14ac:dyDescent="0.2">
      <c r="A315" s="2" t="s">
        <v>6</v>
      </c>
      <c r="B315" s="2" t="s">
        <v>7</v>
      </c>
      <c r="C315" s="2"/>
      <c r="D315" s="2"/>
      <c r="E315" s="2"/>
      <c r="F315" s="2"/>
      <c r="G315" s="2"/>
      <c r="H315" s="2"/>
      <c r="I315" s="2"/>
      <c r="J315" s="2"/>
      <c r="K315" s="2"/>
      <c r="L315" s="2"/>
    </row>
    <row r="316" spans="1:18" customFormat="1" ht="16" x14ac:dyDescent="0.2">
      <c r="A316" s="2" t="s">
        <v>8</v>
      </c>
      <c r="B316" s="2" t="s">
        <v>17</v>
      </c>
      <c r="C316" s="2"/>
      <c r="D316" s="2"/>
      <c r="E316" s="2"/>
      <c r="F316" s="2"/>
      <c r="G316" s="2"/>
      <c r="H316" s="2"/>
      <c r="I316" s="2"/>
      <c r="J316" s="2"/>
      <c r="K316" s="2"/>
      <c r="L316" s="2"/>
    </row>
    <row r="317" spans="1:18" customFormat="1" ht="16" x14ac:dyDescent="0.2">
      <c r="A317" s="1" t="s">
        <v>10</v>
      </c>
      <c r="B317" s="2"/>
      <c r="C317" s="2"/>
      <c r="D317" s="2"/>
      <c r="E317" s="2"/>
      <c r="F317" s="2"/>
      <c r="G317" s="2"/>
      <c r="H317" s="2"/>
      <c r="I317" s="2"/>
      <c r="J317" s="2"/>
      <c r="K317" s="2"/>
      <c r="L317" s="2"/>
    </row>
    <row r="318" spans="1:18" x14ac:dyDescent="0.2">
      <c r="A318" s="17" t="s">
        <v>11</v>
      </c>
      <c r="B318" s="17" t="s">
        <v>12</v>
      </c>
      <c r="C318" s="17" t="s">
        <v>3</v>
      </c>
      <c r="D318" s="17" t="s">
        <v>13</v>
      </c>
      <c r="E318" s="17" t="s">
        <v>8</v>
      </c>
      <c r="F318" s="17" t="s">
        <v>6</v>
      </c>
      <c r="G318" s="17" t="s">
        <v>5</v>
      </c>
    </row>
    <row r="319" spans="1:18" customFormat="1" ht="16" x14ac:dyDescent="0.2">
      <c r="A319" s="2" t="str">
        <f>B311</f>
        <v>light fuel oil, from non-residual cellulosic biomass, burned in residential boiler</v>
      </c>
      <c r="B319" s="2">
        <v>1</v>
      </c>
      <c r="C319" s="2" t="str">
        <f>B312</f>
        <v>RER</v>
      </c>
      <c r="D319" s="2"/>
      <c r="E319" s="2" t="str">
        <f>B316</f>
        <v>megajoule</v>
      </c>
      <c r="F319" s="2" t="s">
        <v>19</v>
      </c>
      <c r="G319" s="2" t="str">
        <f>B314</f>
        <v>heat</v>
      </c>
      <c r="H319" s="2"/>
      <c r="I319" s="2"/>
      <c r="J319" s="2"/>
      <c r="K319" s="2"/>
      <c r="L319" s="2"/>
    </row>
    <row r="320" spans="1:18" customFormat="1" ht="16" x14ac:dyDescent="0.2">
      <c r="A320" s="2" t="str">
        <f>B289</f>
        <v>heat, residential, by combustion of light fuel oil, from cellulosic non-residual biomass, using boiler</v>
      </c>
      <c r="B320">
        <f>1/1.1</f>
        <v>0.90909090909090906</v>
      </c>
      <c r="C320" t="s">
        <v>18</v>
      </c>
      <c r="E320" t="s">
        <v>17</v>
      </c>
      <c r="F320" t="s">
        <v>23</v>
      </c>
      <c r="G320" t="s">
        <v>31</v>
      </c>
      <c r="H320" s="2"/>
    </row>
    <row r="321" spans="1:20" customFormat="1" ht="16" x14ac:dyDescent="0.2">
      <c r="H321" s="2"/>
    </row>
    <row r="322" spans="1:20" s="4" customFormat="1" ht="16" x14ac:dyDescent="0.2">
      <c r="A322" s="38" t="s">
        <v>2</v>
      </c>
      <c r="B322" s="39" t="s">
        <v>445</v>
      </c>
    </row>
    <row r="323" spans="1:20" s="4" customFormat="1" ht="16" x14ac:dyDescent="0.2">
      <c r="A323" s="4" t="s">
        <v>151</v>
      </c>
      <c r="B323" s="40" t="s">
        <v>442</v>
      </c>
    </row>
    <row r="324" spans="1:20" s="4" customFormat="1" ht="16" x14ac:dyDescent="0.2">
      <c r="A324" s="4" t="s">
        <v>204</v>
      </c>
      <c r="B324" s="40" t="s">
        <v>419</v>
      </c>
    </row>
    <row r="325" spans="1:20" s="4" customFormat="1" ht="16" x14ac:dyDescent="0.2">
      <c r="A325" s="4" t="s">
        <v>3</v>
      </c>
      <c r="B325" s="40" t="s">
        <v>18</v>
      </c>
    </row>
    <row r="326" spans="1:20" s="4" customFormat="1" ht="16" x14ac:dyDescent="0.2">
      <c r="A326" s="4" t="s">
        <v>5</v>
      </c>
      <c r="B326" s="40" t="s">
        <v>31</v>
      </c>
    </row>
    <row r="327" spans="1:20" s="4" customFormat="1" ht="16" x14ac:dyDescent="0.2">
      <c r="A327" s="4" t="s">
        <v>8</v>
      </c>
      <c r="B327" s="40" t="s">
        <v>17</v>
      </c>
    </row>
    <row r="328" spans="1:20" s="4" customFormat="1" ht="16" x14ac:dyDescent="0.2">
      <c r="A328" s="41" t="s">
        <v>10</v>
      </c>
      <c r="B328" s="40"/>
    </row>
    <row r="329" spans="1:20" s="4" customFormat="1" ht="16" x14ac:dyDescent="0.2">
      <c r="A329" s="38" t="s">
        <v>11</v>
      </c>
      <c r="B329" s="39" t="s">
        <v>12</v>
      </c>
      <c r="C329" s="38" t="s">
        <v>8</v>
      </c>
      <c r="D329" s="38" t="s">
        <v>13</v>
      </c>
      <c r="E329" s="38" t="s">
        <v>3</v>
      </c>
      <c r="F329" s="38" t="s">
        <v>6</v>
      </c>
      <c r="G329" s="38" t="s">
        <v>5</v>
      </c>
      <c r="H329" s="38" t="s">
        <v>151</v>
      </c>
      <c r="I329" s="38" t="s">
        <v>179</v>
      </c>
      <c r="J329" s="38" t="s">
        <v>180</v>
      </c>
      <c r="K329" s="38" t="s">
        <v>420</v>
      </c>
      <c r="L329" s="38" t="s">
        <v>421</v>
      </c>
      <c r="M329" s="38" t="s">
        <v>422</v>
      </c>
      <c r="N329" s="38" t="s">
        <v>423</v>
      </c>
      <c r="O329" s="38" t="s">
        <v>424</v>
      </c>
      <c r="P329" s="38" t="s">
        <v>425</v>
      </c>
      <c r="Q329" s="38" t="s">
        <v>426</v>
      </c>
      <c r="R329" s="38" t="s">
        <v>427</v>
      </c>
      <c r="S329" s="38" t="s">
        <v>428</v>
      </c>
      <c r="T329" s="38"/>
    </row>
    <row r="330" spans="1:20" s="4" customFormat="1" ht="16" x14ac:dyDescent="0.2">
      <c r="A330" s="4" t="str">
        <f>B322</f>
        <v>heat, residential, by combustion of light fuel oil, from cellulosic residual biomass, using boiler</v>
      </c>
      <c r="B330" s="40">
        <v>1</v>
      </c>
      <c r="C330" s="4" t="s">
        <v>17</v>
      </c>
      <c r="E330" s="40" t="s">
        <v>18</v>
      </c>
      <c r="F330" s="4" t="s">
        <v>19</v>
      </c>
      <c r="G330" s="4" t="s">
        <v>31</v>
      </c>
    </row>
    <row r="331" spans="1:20" s="4" customFormat="1" ht="16" x14ac:dyDescent="0.2">
      <c r="A331" s="4" t="s">
        <v>412</v>
      </c>
      <c r="B331" s="42">
        <f>1/43/0.9</f>
        <v>2.5839793281653745E-2</v>
      </c>
      <c r="C331" s="4" t="s">
        <v>9</v>
      </c>
      <c r="E331" s="40" t="s">
        <v>18</v>
      </c>
      <c r="F331" s="4" t="s">
        <v>23</v>
      </c>
      <c r="G331" s="4" t="s">
        <v>404</v>
      </c>
      <c r="H331" s="43" t="s">
        <v>443</v>
      </c>
      <c r="I331" s="4">
        <v>2</v>
      </c>
      <c r="J331" s="4">
        <v>-2.8903717578961645</v>
      </c>
      <c r="K331" s="4">
        <v>1.05</v>
      </c>
      <c r="L331" s="5">
        <v>1.2</v>
      </c>
      <c r="M331" s="4">
        <v>1</v>
      </c>
      <c r="N331" s="4">
        <v>1.01</v>
      </c>
      <c r="O331" s="4">
        <v>1.2</v>
      </c>
      <c r="P331" s="4">
        <v>1.2</v>
      </c>
      <c r="Q331" s="4">
        <v>1.05</v>
      </c>
      <c r="R331" s="4">
        <v>0.16169679924070957</v>
      </c>
    </row>
    <row r="332" spans="1:20" s="4" customFormat="1" ht="16" x14ac:dyDescent="0.2">
      <c r="A332" s="4" t="s">
        <v>429</v>
      </c>
      <c r="B332" s="45">
        <v>7.3486184597295713E-7</v>
      </c>
      <c r="C332" s="4" t="s">
        <v>8</v>
      </c>
      <c r="E332" s="4" t="s">
        <v>114</v>
      </c>
      <c r="F332" s="4" t="s">
        <v>23</v>
      </c>
      <c r="G332" s="4" t="s">
        <v>430</v>
      </c>
      <c r="H332" s="4" t="s">
        <v>431</v>
      </c>
      <c r="I332" s="4">
        <v>2</v>
      </c>
      <c r="J332" s="4">
        <v>-14.123583320063789</v>
      </c>
      <c r="K332" s="4">
        <v>1.05</v>
      </c>
      <c r="L332" s="5">
        <v>1.2</v>
      </c>
      <c r="M332" s="4">
        <v>1</v>
      </c>
      <c r="N332" s="4">
        <v>1.01</v>
      </c>
      <c r="O332" s="4">
        <v>1.2</v>
      </c>
      <c r="P332" s="4">
        <v>1.2</v>
      </c>
      <c r="Q332" s="4">
        <v>3</v>
      </c>
      <c r="R332" s="4">
        <v>0.57209088006881903</v>
      </c>
    </row>
    <row r="333" spans="1:20" s="4" customFormat="1" ht="16" x14ac:dyDescent="0.2">
      <c r="A333" s="4" t="s">
        <v>432</v>
      </c>
      <c r="B333" s="45">
        <v>4.4092000000000001E-7</v>
      </c>
      <c r="C333" s="4" t="s">
        <v>8</v>
      </c>
      <c r="E333" s="4" t="s">
        <v>114</v>
      </c>
      <c r="F333" s="4" t="s">
        <v>23</v>
      </c>
      <c r="G333" s="4" t="s">
        <v>433</v>
      </c>
      <c r="I333" s="4">
        <v>2</v>
      </c>
      <c r="J333" s="4">
        <v>-14.634402383851297</v>
      </c>
      <c r="K333" s="4">
        <v>1.05</v>
      </c>
      <c r="L333" s="5">
        <v>1.2</v>
      </c>
      <c r="M333" s="4">
        <v>1</v>
      </c>
      <c r="N333" s="4">
        <v>1.01</v>
      </c>
      <c r="O333" s="4">
        <v>1.2</v>
      </c>
      <c r="P333" s="4">
        <v>1.2</v>
      </c>
      <c r="Q333" s="4">
        <v>3</v>
      </c>
      <c r="R333" s="4">
        <v>0.57209088006881903</v>
      </c>
    </row>
    <row r="334" spans="1:20" s="4" customFormat="1" ht="16" x14ac:dyDescent="0.2">
      <c r="A334" s="4" t="s">
        <v>154</v>
      </c>
      <c r="B334" s="44">
        <v>2.6454999999999999E-6</v>
      </c>
      <c r="C334" s="4" t="s">
        <v>155</v>
      </c>
      <c r="E334" s="4" t="s">
        <v>114</v>
      </c>
      <c r="F334" s="4" t="s">
        <v>23</v>
      </c>
      <c r="G334" s="4" t="s">
        <v>156</v>
      </c>
      <c r="I334" s="4">
        <v>2</v>
      </c>
      <c r="J334" s="4">
        <v>-12.842650474602225</v>
      </c>
      <c r="K334" s="4">
        <v>1.05</v>
      </c>
      <c r="L334" s="5">
        <v>1.2</v>
      </c>
      <c r="M334" s="4">
        <v>1</v>
      </c>
      <c r="N334" s="4">
        <v>1.01</v>
      </c>
      <c r="O334" s="4">
        <v>1.2</v>
      </c>
      <c r="P334" s="4">
        <v>1.2</v>
      </c>
      <c r="Q334" s="4">
        <v>3</v>
      </c>
      <c r="R334" s="4">
        <v>0.57209088006881903</v>
      </c>
    </row>
    <row r="335" spans="1:20" s="4" customFormat="1" ht="16" x14ac:dyDescent="0.2">
      <c r="A335" s="4" t="s">
        <v>434</v>
      </c>
      <c r="B335" s="44">
        <v>-9.8300000000000008E-6</v>
      </c>
      <c r="C335" s="4" t="s">
        <v>94</v>
      </c>
      <c r="E335" s="4" t="s">
        <v>127</v>
      </c>
      <c r="F335" s="4" t="s">
        <v>23</v>
      </c>
      <c r="G335" s="4" t="s">
        <v>435</v>
      </c>
      <c r="I335" s="4">
        <v>2</v>
      </c>
      <c r="J335" s="4">
        <v>-11.530071623805199</v>
      </c>
      <c r="K335" s="4">
        <v>1.05</v>
      </c>
      <c r="L335" s="5">
        <v>1.2</v>
      </c>
      <c r="M335" s="4">
        <v>1</v>
      </c>
      <c r="N335" s="4">
        <v>1.01</v>
      </c>
      <c r="O335" s="4">
        <v>1.2</v>
      </c>
      <c r="P335" s="4">
        <v>1.2</v>
      </c>
      <c r="Q335" s="4">
        <v>1.05</v>
      </c>
      <c r="R335" s="4">
        <v>0.16169679924070957</v>
      </c>
      <c r="S335" s="4" t="b">
        <v>1</v>
      </c>
    </row>
    <row r="336" spans="1:20" s="4" customFormat="1" ht="16" x14ac:dyDescent="0.2">
      <c r="A336" s="4" t="s">
        <v>436</v>
      </c>
      <c r="B336" s="44">
        <v>-4.1500000000000001E-6</v>
      </c>
      <c r="C336" s="4" t="s">
        <v>9</v>
      </c>
      <c r="E336" s="40" t="s">
        <v>27</v>
      </c>
      <c r="F336" s="4" t="s">
        <v>23</v>
      </c>
      <c r="G336" s="4" t="s">
        <v>437</v>
      </c>
      <c r="I336" s="4">
        <v>2</v>
      </c>
      <c r="J336" s="4">
        <v>-12.392402223721668</v>
      </c>
      <c r="K336" s="4">
        <v>1.05</v>
      </c>
      <c r="L336" s="5">
        <v>1.2</v>
      </c>
      <c r="M336" s="4">
        <v>1</v>
      </c>
      <c r="N336" s="4">
        <v>1.01</v>
      </c>
      <c r="O336" s="4">
        <v>1.2</v>
      </c>
      <c r="P336" s="4">
        <v>1.2</v>
      </c>
      <c r="Q336" s="4">
        <v>1.05</v>
      </c>
      <c r="R336" s="4">
        <v>0.16169679924070957</v>
      </c>
      <c r="S336" s="4" t="b">
        <v>1</v>
      </c>
    </row>
    <row r="337" spans="1:18" s="4" customFormat="1" ht="16" x14ac:dyDescent="0.2">
      <c r="A337" s="4" t="s">
        <v>140</v>
      </c>
      <c r="B337" s="44">
        <v>2.7274999999999999E-3</v>
      </c>
      <c r="C337" s="4" t="s">
        <v>141</v>
      </c>
      <c r="E337" s="40" t="s">
        <v>18</v>
      </c>
      <c r="F337" s="4" t="s">
        <v>23</v>
      </c>
      <c r="G337" s="4" t="s">
        <v>142</v>
      </c>
      <c r="H337" s="4" t="s">
        <v>438</v>
      </c>
      <c r="I337" s="4">
        <v>2</v>
      </c>
      <c r="J337" s="4">
        <v>-5.9043698402570479</v>
      </c>
      <c r="K337" s="4">
        <v>1.05</v>
      </c>
      <c r="L337" s="5">
        <v>1.2</v>
      </c>
      <c r="M337" s="4">
        <v>1</v>
      </c>
      <c r="N337" s="4">
        <v>1.01</v>
      </c>
      <c r="O337" s="4">
        <v>1.2</v>
      </c>
      <c r="P337" s="4">
        <v>1.2</v>
      </c>
      <c r="Q337" s="4">
        <v>1.05</v>
      </c>
      <c r="R337" s="4">
        <v>0.16169679924070957</v>
      </c>
    </row>
    <row r="338" spans="1:18" s="4" customFormat="1" ht="16" x14ac:dyDescent="0.2">
      <c r="A338" s="4" t="s">
        <v>98</v>
      </c>
      <c r="B338" s="44">
        <f>(1.24*B331)/1000</f>
        <v>3.2041343669250644E-5</v>
      </c>
      <c r="C338" s="4" t="s">
        <v>94</v>
      </c>
      <c r="D338" s="4" t="s">
        <v>116</v>
      </c>
      <c r="F338" s="4" t="s">
        <v>15</v>
      </c>
      <c r="H338" s="4" t="s">
        <v>444</v>
      </c>
      <c r="I338" s="4">
        <v>2</v>
      </c>
      <c r="J338" s="4">
        <v>-2.7725887222397811</v>
      </c>
      <c r="K338" s="4">
        <v>1.05</v>
      </c>
      <c r="L338" s="5">
        <v>1.2</v>
      </c>
      <c r="M338" s="4">
        <v>1</v>
      </c>
      <c r="N338" s="4">
        <v>1.01</v>
      </c>
      <c r="O338" s="4">
        <v>1.2</v>
      </c>
      <c r="P338" s="4">
        <v>1.2</v>
      </c>
      <c r="Q338" s="4">
        <v>1.5</v>
      </c>
      <c r="R338" s="4">
        <v>0.25816898211842121</v>
      </c>
    </row>
    <row r="339" spans="1:18" s="4" customFormat="1" ht="16" x14ac:dyDescent="0.2">
      <c r="A339" s="4" t="s">
        <v>122</v>
      </c>
      <c r="B339" s="44">
        <f>3.16*B331</f>
        <v>8.1653746770025834E-2</v>
      </c>
      <c r="C339" s="4" t="s">
        <v>9</v>
      </c>
      <c r="D339" s="4" t="s">
        <v>14</v>
      </c>
      <c r="F339" s="4" t="s">
        <v>15</v>
      </c>
      <c r="H339" s="4" t="s">
        <v>439</v>
      </c>
      <c r="I339" s="4">
        <v>2</v>
      </c>
      <c r="J339" s="4">
        <v>-2.5741022285924711</v>
      </c>
      <c r="K339" s="4">
        <v>1.05</v>
      </c>
      <c r="L339" s="5">
        <v>1.2</v>
      </c>
      <c r="M339" s="4">
        <v>1</v>
      </c>
      <c r="N339" s="4">
        <v>1.01</v>
      </c>
      <c r="O339" s="4">
        <v>1.2</v>
      </c>
      <c r="P339" s="4">
        <v>1.2</v>
      </c>
      <c r="Q339" s="4">
        <v>1.05</v>
      </c>
      <c r="R339" s="4">
        <v>0.16169679924070957</v>
      </c>
    </row>
    <row r="340" spans="1:18" s="4" customFormat="1" ht="16" x14ac:dyDescent="0.2">
      <c r="A340" s="4" t="s">
        <v>123</v>
      </c>
      <c r="B340" s="44">
        <v>9.0000000000000002E-6</v>
      </c>
      <c r="C340" s="4" t="s">
        <v>9</v>
      </c>
      <c r="D340" s="4" t="s">
        <v>14</v>
      </c>
      <c r="F340" s="4" t="s">
        <v>15</v>
      </c>
      <c r="H340" s="4" t="s">
        <v>439</v>
      </c>
      <c r="I340" s="4">
        <v>2</v>
      </c>
      <c r="J340" s="4">
        <v>-11.618285980628055</v>
      </c>
      <c r="K340" s="4">
        <v>1.5</v>
      </c>
      <c r="L340" s="4">
        <v>1.2</v>
      </c>
      <c r="M340" s="4">
        <v>1.5</v>
      </c>
      <c r="N340" s="4">
        <v>1.1000000000000001</v>
      </c>
      <c r="O340" s="4">
        <v>2</v>
      </c>
      <c r="P340" s="4">
        <v>1.2</v>
      </c>
      <c r="Q340" s="4">
        <v>5</v>
      </c>
      <c r="R340" s="4">
        <v>0.93208283513358414</v>
      </c>
    </row>
    <row r="341" spans="1:18" s="4" customFormat="1" ht="16" x14ac:dyDescent="0.2">
      <c r="A341" s="4" t="s">
        <v>69</v>
      </c>
      <c r="B341" s="44">
        <f>0.000006875/0.75</f>
        <v>9.1666666666666664E-6</v>
      </c>
      <c r="C341" s="4" t="s">
        <v>9</v>
      </c>
      <c r="D341" s="4" t="s">
        <v>14</v>
      </c>
      <c r="F341" s="4" t="s">
        <v>15</v>
      </c>
      <c r="H341" s="4" t="s">
        <v>440</v>
      </c>
      <c r="I341" s="4">
        <v>2</v>
      </c>
      <c r="J341" s="4">
        <v>-11.88761891441164</v>
      </c>
      <c r="K341" s="4">
        <v>1.05</v>
      </c>
      <c r="L341" s="5">
        <v>1.2</v>
      </c>
      <c r="M341" s="4">
        <v>1</v>
      </c>
      <c r="N341" s="4">
        <v>1.01</v>
      </c>
      <c r="O341" s="4">
        <v>1.2</v>
      </c>
      <c r="P341" s="4">
        <v>1.2</v>
      </c>
      <c r="Q341" s="4">
        <v>1.5</v>
      </c>
      <c r="R341" s="4">
        <v>0.25816898211842121</v>
      </c>
    </row>
    <row r="342" spans="1:18" s="4" customFormat="1" ht="16" x14ac:dyDescent="0.2">
      <c r="A342" s="4" t="s">
        <v>71</v>
      </c>
      <c r="B342" s="44">
        <v>1.2499999999999999E-7</v>
      </c>
      <c r="C342" s="4" t="s">
        <v>9</v>
      </c>
      <c r="D342" s="4" t="s">
        <v>14</v>
      </c>
      <c r="F342" s="4" t="s">
        <v>15</v>
      </c>
      <c r="H342" s="4" t="s">
        <v>439</v>
      </c>
      <c r="I342" s="4">
        <v>2</v>
      </c>
      <c r="J342" s="4">
        <v>-15.89495209964411</v>
      </c>
      <c r="K342" s="4">
        <v>1.05</v>
      </c>
      <c r="L342" s="5">
        <v>1.2</v>
      </c>
      <c r="M342" s="4">
        <v>1</v>
      </c>
      <c r="N342" s="4">
        <v>1.01</v>
      </c>
      <c r="O342" s="4">
        <v>1.2</v>
      </c>
      <c r="P342" s="4">
        <v>1.2</v>
      </c>
      <c r="Q342" s="4">
        <v>3</v>
      </c>
      <c r="R342" s="4">
        <v>0.57209088006881903</v>
      </c>
    </row>
    <row r="343" spans="1:18" s="4" customFormat="1" ht="16" x14ac:dyDescent="0.2">
      <c r="B343" s="44"/>
    </row>
    <row r="344" spans="1:18" x14ac:dyDescent="0.2">
      <c r="A344" s="17" t="s">
        <v>2</v>
      </c>
      <c r="B344" s="17" t="s">
        <v>448</v>
      </c>
    </row>
    <row r="345" spans="1:18" customFormat="1" ht="16" x14ac:dyDescent="0.2">
      <c r="A345" s="2" t="s">
        <v>3</v>
      </c>
      <c r="B345" s="2" t="s">
        <v>18</v>
      </c>
      <c r="C345" s="2"/>
      <c r="D345" s="2"/>
      <c r="E345" s="2"/>
      <c r="F345" s="2"/>
      <c r="G345" s="2"/>
      <c r="H345" s="2"/>
      <c r="I345" s="2"/>
      <c r="J345" s="2"/>
      <c r="K345" s="2"/>
      <c r="L345" s="2"/>
    </row>
    <row r="346" spans="1:18" customFormat="1" ht="16" x14ac:dyDescent="0.2">
      <c r="A346" s="2" t="s">
        <v>4</v>
      </c>
      <c r="B346" s="2">
        <v>1</v>
      </c>
      <c r="C346" s="2"/>
      <c r="D346" s="2"/>
      <c r="E346" s="2"/>
      <c r="F346" s="2"/>
      <c r="G346" s="2"/>
      <c r="H346" s="2"/>
      <c r="I346" s="2"/>
      <c r="J346" s="2"/>
      <c r="K346" s="2"/>
      <c r="L346" s="2"/>
    </row>
    <row r="347" spans="1:18" customFormat="1" ht="16" x14ac:dyDescent="0.2">
      <c r="A347" s="2" t="s">
        <v>5</v>
      </c>
      <c r="B347" s="2" t="s">
        <v>1</v>
      </c>
      <c r="C347" s="2"/>
      <c r="D347" s="2"/>
      <c r="E347" s="2"/>
      <c r="F347" s="2"/>
      <c r="G347" s="2"/>
      <c r="H347" s="2"/>
      <c r="I347" s="2"/>
      <c r="J347" s="2"/>
    </row>
    <row r="348" spans="1:18" customFormat="1" ht="16" x14ac:dyDescent="0.2">
      <c r="A348" s="2" t="s">
        <v>6</v>
      </c>
      <c r="B348" s="2" t="s">
        <v>7</v>
      </c>
      <c r="C348" s="2"/>
      <c r="D348" s="2"/>
      <c r="E348" s="2"/>
      <c r="F348" s="2"/>
      <c r="G348" s="2"/>
      <c r="H348" s="2"/>
      <c r="I348" s="2"/>
      <c r="J348" s="2"/>
      <c r="K348" s="2"/>
      <c r="L348" s="2"/>
    </row>
    <row r="349" spans="1:18" customFormat="1" ht="16" x14ac:dyDescent="0.2">
      <c r="A349" s="2" t="s">
        <v>8</v>
      </c>
      <c r="B349" s="2" t="s">
        <v>17</v>
      </c>
      <c r="C349" s="2"/>
      <c r="D349" s="2"/>
      <c r="E349" s="2"/>
      <c r="F349" s="2"/>
      <c r="G349" s="2"/>
      <c r="H349" s="2"/>
      <c r="I349" s="2"/>
      <c r="J349" s="2"/>
      <c r="K349" s="2"/>
      <c r="L349" s="2"/>
    </row>
    <row r="350" spans="1:18" customFormat="1" ht="16" x14ac:dyDescent="0.2">
      <c r="A350" s="1" t="s">
        <v>10</v>
      </c>
      <c r="B350" s="2"/>
      <c r="C350" s="2"/>
      <c r="D350" s="2"/>
      <c r="E350" s="2"/>
      <c r="F350" s="2"/>
      <c r="G350" s="2"/>
      <c r="H350" s="2"/>
      <c r="I350" s="2"/>
      <c r="J350" s="2"/>
      <c r="K350" s="2"/>
      <c r="L350" s="2"/>
    </row>
    <row r="351" spans="1:18" x14ac:dyDescent="0.2">
      <c r="A351" s="17" t="s">
        <v>11</v>
      </c>
      <c r="B351" s="17" t="s">
        <v>12</v>
      </c>
      <c r="C351" s="17" t="s">
        <v>3</v>
      </c>
      <c r="D351" s="17" t="s">
        <v>13</v>
      </c>
      <c r="E351" s="17" t="s">
        <v>8</v>
      </c>
      <c r="F351" s="17" t="s">
        <v>6</v>
      </c>
      <c r="G351" s="17" t="s">
        <v>5</v>
      </c>
    </row>
    <row r="352" spans="1:18" customFormat="1" ht="16" x14ac:dyDescent="0.2">
      <c r="A352" s="2" t="str">
        <f>B344</f>
        <v>light fuel oil, from residual cellulosic biomass, burned in residential boiler</v>
      </c>
      <c r="B352" s="2">
        <v>1</v>
      </c>
      <c r="C352" s="2" t="str">
        <f>B345</f>
        <v>RER</v>
      </c>
      <c r="D352" s="2"/>
      <c r="E352" s="2" t="str">
        <f>B349</f>
        <v>megajoule</v>
      </c>
      <c r="F352" s="2" t="s">
        <v>19</v>
      </c>
      <c r="G352" s="2" t="str">
        <f>B347</f>
        <v>heat</v>
      </c>
      <c r="H352" s="2"/>
      <c r="I352" s="2"/>
      <c r="J352" s="2"/>
      <c r="K352" s="2"/>
      <c r="L352" s="2"/>
    </row>
    <row r="353" spans="1:20" customFormat="1" ht="16" x14ac:dyDescent="0.2">
      <c r="A353" s="2" t="str">
        <f>B322</f>
        <v>heat, residential, by combustion of light fuel oil, from cellulosic residual biomass, using boiler</v>
      </c>
      <c r="B353">
        <f>1/1.1</f>
        <v>0.90909090909090906</v>
      </c>
      <c r="C353" t="s">
        <v>18</v>
      </c>
      <c r="E353" t="s">
        <v>17</v>
      </c>
      <c r="F353" t="s">
        <v>23</v>
      </c>
      <c r="G353" t="s">
        <v>31</v>
      </c>
      <c r="H353" s="2"/>
    </row>
    <row r="354" spans="1:20" customFormat="1" ht="16" x14ac:dyDescent="0.2">
      <c r="H354" s="2"/>
    </row>
    <row r="355" spans="1:20" s="4" customFormat="1" ht="16" x14ac:dyDescent="0.2">
      <c r="A355" s="38" t="s">
        <v>2</v>
      </c>
      <c r="B355" s="39" t="s">
        <v>446</v>
      </c>
    </row>
    <row r="356" spans="1:20" s="4" customFormat="1" ht="16" x14ac:dyDescent="0.2">
      <c r="A356" s="4" t="s">
        <v>151</v>
      </c>
      <c r="B356" s="40" t="s">
        <v>442</v>
      </c>
    </row>
    <row r="357" spans="1:20" s="4" customFormat="1" ht="16" x14ac:dyDescent="0.2">
      <c r="A357" s="4" t="s">
        <v>204</v>
      </c>
      <c r="B357" s="40" t="s">
        <v>419</v>
      </c>
    </row>
    <row r="358" spans="1:20" s="4" customFormat="1" ht="16" x14ac:dyDescent="0.2">
      <c r="A358" s="4" t="s">
        <v>3</v>
      </c>
      <c r="B358" s="40" t="s">
        <v>18</v>
      </c>
    </row>
    <row r="359" spans="1:20" s="4" customFormat="1" ht="16" x14ac:dyDescent="0.2">
      <c r="A359" s="4" t="s">
        <v>5</v>
      </c>
      <c r="B359" s="40" t="s">
        <v>31</v>
      </c>
    </row>
    <row r="360" spans="1:20" s="4" customFormat="1" ht="16" x14ac:dyDescent="0.2">
      <c r="A360" s="4" t="s">
        <v>8</v>
      </c>
      <c r="B360" s="40" t="s">
        <v>17</v>
      </c>
    </row>
    <row r="361" spans="1:20" s="4" customFormat="1" ht="16" x14ac:dyDescent="0.2">
      <c r="A361" s="41" t="s">
        <v>10</v>
      </c>
      <c r="B361" s="40"/>
    </row>
    <row r="362" spans="1:20" s="4" customFormat="1" ht="16" x14ac:dyDescent="0.2">
      <c r="A362" s="38" t="s">
        <v>11</v>
      </c>
      <c r="B362" s="39" t="s">
        <v>12</v>
      </c>
      <c r="C362" s="38" t="s">
        <v>8</v>
      </c>
      <c r="D362" s="38" t="s">
        <v>13</v>
      </c>
      <c r="E362" s="38" t="s">
        <v>3</v>
      </c>
      <c r="F362" s="38" t="s">
        <v>6</v>
      </c>
      <c r="G362" s="38" t="s">
        <v>5</v>
      </c>
      <c r="H362" s="38" t="s">
        <v>151</v>
      </c>
      <c r="I362" s="38" t="s">
        <v>179</v>
      </c>
      <c r="J362" s="38" t="s">
        <v>180</v>
      </c>
      <c r="K362" s="38" t="s">
        <v>420</v>
      </c>
      <c r="L362" s="38" t="s">
        <v>421</v>
      </c>
      <c r="M362" s="38" t="s">
        <v>422</v>
      </c>
      <c r="N362" s="38" t="s">
        <v>423</v>
      </c>
      <c r="O362" s="38" t="s">
        <v>424</v>
      </c>
      <c r="P362" s="38" t="s">
        <v>425</v>
      </c>
      <c r="Q362" s="38" t="s">
        <v>426</v>
      </c>
      <c r="R362" s="38" t="s">
        <v>427</v>
      </c>
      <c r="S362" s="38" t="s">
        <v>428</v>
      </c>
      <c r="T362" s="38"/>
    </row>
    <row r="363" spans="1:20" s="4" customFormat="1" ht="16" x14ac:dyDescent="0.2">
      <c r="A363" s="4" t="str">
        <f>B355</f>
        <v>heat, residential, by combustion of light fuel oil, from oily biomass, using boiler</v>
      </c>
      <c r="B363" s="40">
        <v>1</v>
      </c>
      <c r="C363" s="4" t="s">
        <v>17</v>
      </c>
      <c r="E363" s="40" t="s">
        <v>18</v>
      </c>
      <c r="F363" s="4" t="s">
        <v>19</v>
      </c>
      <c r="G363" s="4" t="s">
        <v>31</v>
      </c>
    </row>
    <row r="364" spans="1:20" s="4" customFormat="1" ht="16" x14ac:dyDescent="0.2">
      <c r="A364" s="4" t="s">
        <v>417</v>
      </c>
      <c r="B364" s="42">
        <f>1/43/0.9</f>
        <v>2.5839793281653745E-2</v>
      </c>
      <c r="C364" s="4" t="s">
        <v>9</v>
      </c>
      <c r="E364" s="40" t="s">
        <v>18</v>
      </c>
      <c r="F364" s="4" t="s">
        <v>23</v>
      </c>
      <c r="G364" s="4" t="s">
        <v>418</v>
      </c>
      <c r="H364" s="43" t="s">
        <v>443</v>
      </c>
      <c r="I364" s="4">
        <v>2</v>
      </c>
      <c r="J364" s="4">
        <v>-2.8903717578961645</v>
      </c>
      <c r="K364" s="4">
        <v>1.05</v>
      </c>
      <c r="L364" s="5">
        <v>1.2</v>
      </c>
      <c r="M364" s="4">
        <v>1</v>
      </c>
      <c r="N364" s="4">
        <v>1.01</v>
      </c>
      <c r="O364" s="4">
        <v>1.2</v>
      </c>
      <c r="P364" s="4">
        <v>1.2</v>
      </c>
      <c r="Q364" s="4">
        <v>1.05</v>
      </c>
      <c r="R364" s="4">
        <v>0.16169679924070957</v>
      </c>
    </row>
    <row r="365" spans="1:20" s="4" customFormat="1" ht="16" x14ac:dyDescent="0.2">
      <c r="A365" s="4" t="s">
        <v>429</v>
      </c>
      <c r="B365" s="45">
        <v>7.3486184597295713E-7</v>
      </c>
      <c r="C365" s="4" t="s">
        <v>8</v>
      </c>
      <c r="E365" s="4" t="s">
        <v>114</v>
      </c>
      <c r="F365" s="4" t="s">
        <v>23</v>
      </c>
      <c r="G365" s="4" t="s">
        <v>430</v>
      </c>
      <c r="H365" s="4" t="s">
        <v>431</v>
      </c>
      <c r="I365" s="4">
        <v>2</v>
      </c>
      <c r="J365" s="4">
        <v>-14.123583320063789</v>
      </c>
      <c r="K365" s="4">
        <v>1.05</v>
      </c>
      <c r="L365" s="5">
        <v>1.2</v>
      </c>
      <c r="M365" s="4">
        <v>1</v>
      </c>
      <c r="N365" s="4">
        <v>1.01</v>
      </c>
      <c r="O365" s="4">
        <v>1.2</v>
      </c>
      <c r="P365" s="4">
        <v>1.2</v>
      </c>
      <c r="Q365" s="4">
        <v>3</v>
      </c>
      <c r="R365" s="4">
        <v>0.57209088006881903</v>
      </c>
    </row>
    <row r="366" spans="1:20" s="4" customFormat="1" ht="16" x14ac:dyDescent="0.2">
      <c r="A366" s="4" t="s">
        <v>432</v>
      </c>
      <c r="B366" s="45">
        <v>4.4092000000000001E-7</v>
      </c>
      <c r="C366" s="4" t="s">
        <v>8</v>
      </c>
      <c r="E366" s="4" t="s">
        <v>114</v>
      </c>
      <c r="F366" s="4" t="s">
        <v>23</v>
      </c>
      <c r="G366" s="4" t="s">
        <v>433</v>
      </c>
      <c r="I366" s="4">
        <v>2</v>
      </c>
      <c r="J366" s="4">
        <v>-14.634402383851297</v>
      </c>
      <c r="K366" s="4">
        <v>1.05</v>
      </c>
      <c r="L366" s="5">
        <v>1.2</v>
      </c>
      <c r="M366" s="4">
        <v>1</v>
      </c>
      <c r="N366" s="4">
        <v>1.01</v>
      </c>
      <c r="O366" s="4">
        <v>1.2</v>
      </c>
      <c r="P366" s="4">
        <v>1.2</v>
      </c>
      <c r="Q366" s="4">
        <v>3</v>
      </c>
      <c r="R366" s="4">
        <v>0.57209088006881903</v>
      </c>
    </row>
    <row r="367" spans="1:20" s="4" customFormat="1" ht="16" x14ac:dyDescent="0.2">
      <c r="A367" s="4" t="s">
        <v>154</v>
      </c>
      <c r="B367" s="44">
        <v>2.6454999999999999E-6</v>
      </c>
      <c r="C367" s="4" t="s">
        <v>155</v>
      </c>
      <c r="E367" s="4" t="s">
        <v>114</v>
      </c>
      <c r="F367" s="4" t="s">
        <v>23</v>
      </c>
      <c r="G367" s="4" t="s">
        <v>156</v>
      </c>
      <c r="I367" s="4">
        <v>2</v>
      </c>
      <c r="J367" s="4">
        <v>-12.842650474602225</v>
      </c>
      <c r="K367" s="4">
        <v>1.05</v>
      </c>
      <c r="L367" s="5">
        <v>1.2</v>
      </c>
      <c r="M367" s="4">
        <v>1</v>
      </c>
      <c r="N367" s="4">
        <v>1.01</v>
      </c>
      <c r="O367" s="4">
        <v>1.2</v>
      </c>
      <c r="P367" s="4">
        <v>1.2</v>
      </c>
      <c r="Q367" s="4">
        <v>3</v>
      </c>
      <c r="R367" s="4">
        <v>0.57209088006881903</v>
      </c>
    </row>
    <row r="368" spans="1:20" s="4" customFormat="1" ht="16" x14ac:dyDescent="0.2">
      <c r="A368" s="4" t="s">
        <v>434</v>
      </c>
      <c r="B368" s="44">
        <v>-9.8300000000000008E-6</v>
      </c>
      <c r="C368" s="4" t="s">
        <v>94</v>
      </c>
      <c r="E368" s="4" t="s">
        <v>127</v>
      </c>
      <c r="F368" s="4" t="s">
        <v>23</v>
      </c>
      <c r="G368" s="4" t="s">
        <v>435</v>
      </c>
      <c r="I368" s="4">
        <v>2</v>
      </c>
      <c r="J368" s="4">
        <v>-11.530071623805199</v>
      </c>
      <c r="K368" s="4">
        <v>1.05</v>
      </c>
      <c r="L368" s="5">
        <v>1.2</v>
      </c>
      <c r="M368" s="4">
        <v>1</v>
      </c>
      <c r="N368" s="4">
        <v>1.01</v>
      </c>
      <c r="O368" s="4">
        <v>1.2</v>
      </c>
      <c r="P368" s="4">
        <v>1.2</v>
      </c>
      <c r="Q368" s="4">
        <v>1.05</v>
      </c>
      <c r="R368" s="4">
        <v>0.16169679924070957</v>
      </c>
      <c r="S368" s="4" t="b">
        <v>1</v>
      </c>
    </row>
    <row r="369" spans="1:19" s="4" customFormat="1" ht="16" x14ac:dyDescent="0.2">
      <c r="A369" s="4" t="s">
        <v>436</v>
      </c>
      <c r="B369" s="44">
        <v>-4.1500000000000001E-6</v>
      </c>
      <c r="C369" s="4" t="s">
        <v>9</v>
      </c>
      <c r="E369" s="40" t="s">
        <v>27</v>
      </c>
      <c r="F369" s="4" t="s">
        <v>23</v>
      </c>
      <c r="G369" s="4" t="s">
        <v>437</v>
      </c>
      <c r="I369" s="4">
        <v>2</v>
      </c>
      <c r="J369" s="4">
        <v>-12.392402223721668</v>
      </c>
      <c r="K369" s="4">
        <v>1.05</v>
      </c>
      <c r="L369" s="5">
        <v>1.2</v>
      </c>
      <c r="M369" s="4">
        <v>1</v>
      </c>
      <c r="N369" s="4">
        <v>1.01</v>
      </c>
      <c r="O369" s="4">
        <v>1.2</v>
      </c>
      <c r="P369" s="4">
        <v>1.2</v>
      </c>
      <c r="Q369" s="4">
        <v>1.05</v>
      </c>
      <c r="R369" s="4">
        <v>0.16169679924070957</v>
      </c>
      <c r="S369" s="4" t="b">
        <v>1</v>
      </c>
    </row>
    <row r="370" spans="1:19" s="4" customFormat="1" ht="16" x14ac:dyDescent="0.2">
      <c r="A370" s="4" t="s">
        <v>140</v>
      </c>
      <c r="B370" s="44">
        <v>2.7274999999999999E-3</v>
      </c>
      <c r="C370" s="4" t="s">
        <v>141</v>
      </c>
      <c r="E370" s="40" t="s">
        <v>18</v>
      </c>
      <c r="F370" s="4" t="s">
        <v>23</v>
      </c>
      <c r="G370" s="4" t="s">
        <v>142</v>
      </c>
      <c r="H370" s="4" t="s">
        <v>438</v>
      </c>
      <c r="I370" s="4">
        <v>2</v>
      </c>
      <c r="J370" s="4">
        <v>-5.9043698402570479</v>
      </c>
      <c r="K370" s="4">
        <v>1.05</v>
      </c>
      <c r="L370" s="5">
        <v>1.2</v>
      </c>
      <c r="M370" s="4">
        <v>1</v>
      </c>
      <c r="N370" s="4">
        <v>1.01</v>
      </c>
      <c r="O370" s="4">
        <v>1.2</v>
      </c>
      <c r="P370" s="4">
        <v>1.2</v>
      </c>
      <c r="Q370" s="4">
        <v>1.05</v>
      </c>
      <c r="R370" s="4">
        <v>0.16169679924070957</v>
      </c>
    </row>
    <row r="371" spans="1:19" s="4" customFormat="1" ht="16" x14ac:dyDescent="0.2">
      <c r="A371" s="4" t="s">
        <v>98</v>
      </c>
      <c r="B371" s="44">
        <f>(1.24*B364)/1000</f>
        <v>3.2041343669250644E-5</v>
      </c>
      <c r="C371" s="4" t="s">
        <v>94</v>
      </c>
      <c r="D371" s="4" t="s">
        <v>116</v>
      </c>
      <c r="F371" s="4" t="s">
        <v>15</v>
      </c>
      <c r="H371" s="4" t="s">
        <v>444</v>
      </c>
      <c r="I371" s="4">
        <v>2</v>
      </c>
      <c r="J371" s="4">
        <v>-2.7725887222397811</v>
      </c>
      <c r="K371" s="4">
        <v>1.05</v>
      </c>
      <c r="L371" s="5">
        <v>1.2</v>
      </c>
      <c r="M371" s="4">
        <v>1</v>
      </c>
      <c r="N371" s="4">
        <v>1.01</v>
      </c>
      <c r="O371" s="4">
        <v>1.2</v>
      </c>
      <c r="P371" s="4">
        <v>1.2</v>
      </c>
      <c r="Q371" s="4">
        <v>1.5</v>
      </c>
      <c r="R371" s="4">
        <v>0.25816898211842121</v>
      </c>
    </row>
    <row r="372" spans="1:19" s="4" customFormat="1" ht="16" x14ac:dyDescent="0.2">
      <c r="A372" s="4" t="s">
        <v>122</v>
      </c>
      <c r="B372" s="44">
        <f>3.16*B364</f>
        <v>8.1653746770025834E-2</v>
      </c>
      <c r="C372" s="4" t="s">
        <v>9</v>
      </c>
      <c r="D372" s="4" t="s">
        <v>14</v>
      </c>
      <c r="F372" s="4" t="s">
        <v>15</v>
      </c>
      <c r="H372" s="4" t="s">
        <v>439</v>
      </c>
      <c r="I372" s="4">
        <v>2</v>
      </c>
      <c r="J372" s="4">
        <v>-2.5741022285924711</v>
      </c>
      <c r="K372" s="4">
        <v>1.05</v>
      </c>
      <c r="L372" s="5">
        <v>1.2</v>
      </c>
      <c r="M372" s="4">
        <v>1</v>
      </c>
      <c r="N372" s="4">
        <v>1.01</v>
      </c>
      <c r="O372" s="4">
        <v>1.2</v>
      </c>
      <c r="P372" s="4">
        <v>1.2</v>
      </c>
      <c r="Q372" s="4">
        <v>1.05</v>
      </c>
      <c r="R372" s="4">
        <v>0.16169679924070957</v>
      </c>
    </row>
    <row r="373" spans="1:19" s="4" customFormat="1" ht="16" x14ac:dyDescent="0.2">
      <c r="A373" s="4" t="s">
        <v>123</v>
      </c>
      <c r="B373" s="44">
        <v>9.0000000000000002E-6</v>
      </c>
      <c r="C373" s="4" t="s">
        <v>9</v>
      </c>
      <c r="D373" s="4" t="s">
        <v>14</v>
      </c>
      <c r="F373" s="4" t="s">
        <v>15</v>
      </c>
      <c r="H373" s="4" t="s">
        <v>439</v>
      </c>
      <c r="I373" s="4">
        <v>2</v>
      </c>
      <c r="J373" s="4">
        <v>-11.618285980628055</v>
      </c>
      <c r="K373" s="4">
        <v>1.5</v>
      </c>
      <c r="L373" s="4">
        <v>1.2</v>
      </c>
      <c r="M373" s="4">
        <v>1.5</v>
      </c>
      <c r="N373" s="4">
        <v>1.1000000000000001</v>
      </c>
      <c r="O373" s="4">
        <v>2</v>
      </c>
      <c r="P373" s="4">
        <v>1.2</v>
      </c>
      <c r="Q373" s="4">
        <v>5</v>
      </c>
      <c r="R373" s="4">
        <v>0.93208283513358414</v>
      </c>
    </row>
    <row r="374" spans="1:19" s="4" customFormat="1" ht="16" x14ac:dyDescent="0.2">
      <c r="A374" s="4" t="s">
        <v>69</v>
      </c>
      <c r="B374" s="44">
        <f>0.000006875/0.75</f>
        <v>9.1666666666666664E-6</v>
      </c>
      <c r="C374" s="4" t="s">
        <v>9</v>
      </c>
      <c r="D374" s="4" t="s">
        <v>14</v>
      </c>
      <c r="F374" s="4" t="s">
        <v>15</v>
      </c>
      <c r="H374" s="4" t="s">
        <v>440</v>
      </c>
      <c r="I374" s="4">
        <v>2</v>
      </c>
      <c r="J374" s="4">
        <v>-11.88761891441164</v>
      </c>
      <c r="K374" s="4">
        <v>1.05</v>
      </c>
      <c r="L374" s="5">
        <v>1.2</v>
      </c>
      <c r="M374" s="4">
        <v>1</v>
      </c>
      <c r="N374" s="4">
        <v>1.01</v>
      </c>
      <c r="O374" s="4">
        <v>1.2</v>
      </c>
      <c r="P374" s="4">
        <v>1.2</v>
      </c>
      <c r="Q374" s="4">
        <v>1.5</v>
      </c>
      <c r="R374" s="4">
        <v>0.25816898211842121</v>
      </c>
    </row>
    <row r="375" spans="1:19" s="4" customFormat="1" ht="16" x14ac:dyDescent="0.2">
      <c r="A375" s="4" t="s">
        <v>71</v>
      </c>
      <c r="B375" s="44">
        <v>1.2499999999999999E-7</v>
      </c>
      <c r="C375" s="4" t="s">
        <v>9</v>
      </c>
      <c r="D375" s="4" t="s">
        <v>14</v>
      </c>
      <c r="F375" s="4" t="s">
        <v>15</v>
      </c>
      <c r="H375" s="4" t="s">
        <v>439</v>
      </c>
      <c r="I375" s="4">
        <v>2</v>
      </c>
      <c r="J375" s="4">
        <v>-15.89495209964411</v>
      </c>
      <c r="K375" s="4">
        <v>1.05</v>
      </c>
      <c r="L375" s="5">
        <v>1.2</v>
      </c>
      <c r="M375" s="4">
        <v>1</v>
      </c>
      <c r="N375" s="4">
        <v>1.01</v>
      </c>
      <c r="O375" s="4">
        <v>1.2</v>
      </c>
      <c r="P375" s="4">
        <v>1.2</v>
      </c>
      <c r="Q375" s="4">
        <v>3</v>
      </c>
      <c r="R375" s="4">
        <v>0.57209088006881903</v>
      </c>
    </row>
    <row r="376" spans="1:19" s="4" customFormat="1" ht="16" x14ac:dyDescent="0.2">
      <c r="B376" s="44"/>
    </row>
    <row r="377" spans="1:19" x14ac:dyDescent="0.2">
      <c r="A377" s="17" t="s">
        <v>2</v>
      </c>
      <c r="B377" s="17" t="s">
        <v>449</v>
      </c>
    </row>
    <row r="378" spans="1:19" customFormat="1" ht="16" x14ac:dyDescent="0.2">
      <c r="A378" s="2" t="s">
        <v>3</v>
      </c>
      <c r="B378" s="2" t="s">
        <v>18</v>
      </c>
      <c r="C378" s="2"/>
      <c r="D378" s="2"/>
      <c r="E378" s="2"/>
      <c r="F378" s="2"/>
      <c r="G378" s="2"/>
      <c r="H378" s="2"/>
      <c r="I378" s="2"/>
      <c r="J378" s="2"/>
      <c r="K378" s="2"/>
      <c r="L378" s="2"/>
    </row>
    <row r="379" spans="1:19" customFormat="1" ht="16" x14ac:dyDescent="0.2">
      <c r="A379" s="2" t="s">
        <v>4</v>
      </c>
      <c r="B379" s="2">
        <v>1</v>
      </c>
      <c r="C379" s="2"/>
      <c r="D379" s="2"/>
      <c r="E379" s="2"/>
      <c r="F379" s="2"/>
      <c r="G379" s="2"/>
      <c r="H379" s="2"/>
      <c r="I379" s="2"/>
      <c r="J379" s="2"/>
      <c r="K379" s="2"/>
      <c r="L379" s="2"/>
    </row>
    <row r="380" spans="1:19" customFormat="1" ht="16" x14ac:dyDescent="0.2">
      <c r="A380" s="2" t="s">
        <v>5</v>
      </c>
      <c r="B380" s="2" t="s">
        <v>1</v>
      </c>
      <c r="C380" s="2"/>
      <c r="D380" s="2"/>
      <c r="E380" s="2"/>
      <c r="F380" s="2"/>
      <c r="G380" s="2"/>
      <c r="H380" s="2"/>
      <c r="I380" s="2"/>
      <c r="J380" s="2"/>
    </row>
    <row r="381" spans="1:19" customFormat="1" ht="16" x14ac:dyDescent="0.2">
      <c r="A381" s="2" t="s">
        <v>6</v>
      </c>
      <c r="B381" s="2" t="s">
        <v>7</v>
      </c>
      <c r="C381" s="2"/>
      <c r="D381" s="2"/>
      <c r="E381" s="2"/>
      <c r="F381" s="2"/>
      <c r="G381" s="2"/>
      <c r="H381" s="2"/>
      <c r="I381" s="2"/>
      <c r="J381" s="2"/>
      <c r="K381" s="2"/>
      <c r="L381" s="2"/>
    </row>
    <row r="382" spans="1:19" customFormat="1" ht="16" x14ac:dyDescent="0.2">
      <c r="A382" s="2" t="s">
        <v>8</v>
      </c>
      <c r="B382" s="2" t="s">
        <v>17</v>
      </c>
      <c r="C382" s="2"/>
      <c r="D382" s="2"/>
      <c r="E382" s="2"/>
      <c r="F382" s="2"/>
      <c r="G382" s="2"/>
      <c r="H382" s="2"/>
      <c r="I382" s="2"/>
      <c r="J382" s="2"/>
      <c r="K382" s="2"/>
      <c r="L382" s="2"/>
    </row>
    <row r="383" spans="1:19" customFormat="1" ht="16" x14ac:dyDescent="0.2">
      <c r="A383" s="1" t="s">
        <v>10</v>
      </c>
      <c r="B383" s="2"/>
      <c r="C383" s="2"/>
      <c r="D383" s="2"/>
      <c r="E383" s="2"/>
      <c r="F383" s="2"/>
      <c r="G383" s="2"/>
      <c r="H383" s="2"/>
      <c r="I383" s="2"/>
      <c r="J383" s="2"/>
      <c r="K383" s="2"/>
      <c r="L383" s="2"/>
    </row>
    <row r="384" spans="1:19" x14ac:dyDescent="0.2">
      <c r="A384" s="17" t="s">
        <v>11</v>
      </c>
      <c r="B384" s="17" t="s">
        <v>12</v>
      </c>
      <c r="C384" s="17" t="s">
        <v>3</v>
      </c>
      <c r="D384" s="17" t="s">
        <v>13</v>
      </c>
      <c r="E384" s="17" t="s">
        <v>8</v>
      </c>
      <c r="F384" s="17" t="s">
        <v>6</v>
      </c>
      <c r="G384" s="17" t="s">
        <v>5</v>
      </c>
    </row>
    <row r="385" spans="1:12" customFormat="1" ht="16" x14ac:dyDescent="0.2">
      <c r="A385" s="2" t="str">
        <f>B377</f>
        <v>light fuel oil, from oily biomass, burned in residential boiler</v>
      </c>
      <c r="B385" s="2">
        <v>1</v>
      </c>
      <c r="C385" s="2" t="str">
        <f>B378</f>
        <v>RER</v>
      </c>
      <c r="D385" s="2"/>
      <c r="E385" s="2" t="str">
        <f>B382</f>
        <v>megajoule</v>
      </c>
      <c r="F385" s="2" t="s">
        <v>19</v>
      </c>
      <c r="G385" s="2" t="str">
        <f>B380</f>
        <v>heat</v>
      </c>
      <c r="H385" s="2"/>
      <c r="I385" s="2"/>
      <c r="J385" s="2"/>
      <c r="K385" s="2"/>
      <c r="L385" s="2"/>
    </row>
    <row r="386" spans="1:12" customFormat="1" ht="16" x14ac:dyDescent="0.2">
      <c r="A386" s="2" t="str">
        <f>B355</f>
        <v>heat, residential, by combustion of light fuel oil, from oily biomass, using boiler</v>
      </c>
      <c r="B386">
        <f>1/1.1</f>
        <v>0.90909090909090906</v>
      </c>
      <c r="C386" t="s">
        <v>18</v>
      </c>
      <c r="E386" t="s">
        <v>17</v>
      </c>
      <c r="F386" t="s">
        <v>23</v>
      </c>
      <c r="G386" t="s">
        <v>31</v>
      </c>
      <c r="H386" s="2"/>
    </row>
    <row r="387" spans="1:12" customFormat="1" ht="16" x14ac:dyDescent="0.2">
      <c r="H387" s="2"/>
    </row>
    <row r="388" spans="1:12" x14ac:dyDescent="0.2">
      <c r="A388" s="17" t="s">
        <v>2</v>
      </c>
      <c r="B388" s="17" t="s">
        <v>35</v>
      </c>
    </row>
    <row r="389" spans="1:12" customFormat="1" ht="16" x14ac:dyDescent="0.2">
      <c r="A389" s="2" t="s">
        <v>3</v>
      </c>
      <c r="B389" s="2" t="s">
        <v>18</v>
      </c>
      <c r="C389" s="2"/>
      <c r="D389" s="2"/>
      <c r="E389" s="2"/>
      <c r="F389" s="2"/>
      <c r="G389" s="2"/>
      <c r="H389" s="2"/>
      <c r="I389" s="2"/>
      <c r="J389" s="2"/>
      <c r="K389" s="2"/>
      <c r="L389" s="2"/>
    </row>
    <row r="390" spans="1:12" customFormat="1" ht="16" x14ac:dyDescent="0.2">
      <c r="A390" s="2" t="s">
        <v>4</v>
      </c>
      <c r="B390" s="2">
        <v>1</v>
      </c>
      <c r="C390" s="2"/>
      <c r="D390" s="2"/>
      <c r="E390" s="2"/>
      <c r="F390" s="2"/>
      <c r="G390" s="2"/>
      <c r="H390" s="2"/>
      <c r="I390" s="2"/>
      <c r="J390" s="2"/>
      <c r="K390" s="2"/>
      <c r="L390" s="2"/>
    </row>
    <row r="391" spans="1:12" customFormat="1" ht="16" x14ac:dyDescent="0.2">
      <c r="A391" s="2" t="s">
        <v>5</v>
      </c>
      <c r="B391" s="2" t="s">
        <v>1</v>
      </c>
      <c r="C391" s="2"/>
      <c r="D391" s="2"/>
      <c r="E391" s="2"/>
      <c r="F391" s="2"/>
      <c r="G391" s="2"/>
      <c r="H391" s="2"/>
      <c r="I391" s="2"/>
      <c r="J391" s="2"/>
    </row>
    <row r="392" spans="1:12" customFormat="1" ht="16" x14ac:dyDescent="0.2">
      <c r="A392" s="2" t="s">
        <v>6</v>
      </c>
      <c r="B392" s="2" t="s">
        <v>7</v>
      </c>
      <c r="C392" s="2"/>
      <c r="D392" s="2"/>
      <c r="E392" s="2"/>
      <c r="F392" s="2"/>
      <c r="G392" s="2"/>
      <c r="H392" s="2"/>
      <c r="I392" s="2"/>
      <c r="J392" s="2"/>
      <c r="K392" s="2"/>
      <c r="L392" s="2"/>
    </row>
    <row r="393" spans="1:12" customFormat="1" ht="16" x14ac:dyDescent="0.2">
      <c r="A393" s="2" t="s">
        <v>8</v>
      </c>
      <c r="B393" s="2" t="s">
        <v>17</v>
      </c>
      <c r="C393" s="2"/>
      <c r="D393" s="2"/>
      <c r="E393" s="2"/>
      <c r="F393" s="2"/>
      <c r="G393" s="2"/>
      <c r="H393" s="2"/>
      <c r="I393" s="2"/>
      <c r="J393" s="2"/>
      <c r="K393" s="2"/>
      <c r="L393" s="2"/>
    </row>
    <row r="394" spans="1:12" customFormat="1" ht="16" x14ac:dyDescent="0.2">
      <c r="A394" s="1" t="s">
        <v>10</v>
      </c>
      <c r="B394" s="2"/>
      <c r="C394" s="2"/>
      <c r="D394" s="2"/>
      <c r="E394" s="2"/>
      <c r="F394" s="2"/>
      <c r="G394" s="2"/>
      <c r="H394" s="2"/>
      <c r="I394" s="2"/>
      <c r="J394" s="2"/>
      <c r="K394" s="2"/>
      <c r="L394" s="2"/>
    </row>
    <row r="395" spans="1:12" x14ac:dyDescent="0.2">
      <c r="A395" s="17" t="s">
        <v>11</v>
      </c>
      <c r="B395" s="17" t="s">
        <v>12</v>
      </c>
      <c r="C395" s="17" t="s">
        <v>3</v>
      </c>
      <c r="D395" s="17" t="s">
        <v>13</v>
      </c>
      <c r="E395" s="17" t="s">
        <v>8</v>
      </c>
      <c r="F395" s="17" t="s">
        <v>6</v>
      </c>
      <c r="G395" s="17" t="s">
        <v>5</v>
      </c>
    </row>
    <row r="396" spans="1:12" customFormat="1" ht="16" x14ac:dyDescent="0.2">
      <c r="A396" s="2" t="str">
        <f>B388</f>
        <v>methanol from coal, burned in residential boiler</v>
      </c>
      <c r="B396" s="2">
        <v>1</v>
      </c>
      <c r="C396" s="2" t="str">
        <f>B389</f>
        <v>RER</v>
      </c>
      <c r="D396" s="2"/>
      <c r="E396" s="2" t="str">
        <f>B393</f>
        <v>megajoule</v>
      </c>
      <c r="F396" s="2" t="s">
        <v>19</v>
      </c>
      <c r="G396" s="2" t="str">
        <f>B391</f>
        <v>heat</v>
      </c>
      <c r="H396" s="2"/>
      <c r="I396" s="2"/>
      <c r="J396" s="2"/>
      <c r="K396" s="2"/>
      <c r="L396" s="2"/>
    </row>
    <row r="397" spans="1:12" customFormat="1" ht="16" x14ac:dyDescent="0.2">
      <c r="A397" s="2" t="s">
        <v>36</v>
      </c>
      <c r="B397">
        <f>1/(0.05556*20)</f>
        <v>0.89992800575953924</v>
      </c>
      <c r="C397" t="s">
        <v>18</v>
      </c>
      <c r="E397" t="s">
        <v>17</v>
      </c>
      <c r="F397" t="s">
        <v>23</v>
      </c>
      <c r="G397" t="s">
        <v>31</v>
      </c>
      <c r="H397" s="2"/>
    </row>
    <row r="398" spans="1:12" customFormat="1" ht="16" x14ac:dyDescent="0.2">
      <c r="F398" s="2"/>
    </row>
    <row r="399" spans="1:12" x14ac:dyDescent="0.2">
      <c r="A399" s="17" t="s">
        <v>2</v>
      </c>
      <c r="B399" s="17" t="s">
        <v>261</v>
      </c>
    </row>
    <row r="400" spans="1:12" customFormat="1" ht="16" x14ac:dyDescent="0.2">
      <c r="A400" s="2" t="s">
        <v>3</v>
      </c>
      <c r="B400" s="2" t="s">
        <v>18</v>
      </c>
      <c r="C400" s="2"/>
      <c r="D400" s="2"/>
      <c r="E400" s="2"/>
      <c r="F400" s="2"/>
      <c r="G400" s="2"/>
      <c r="H400" s="2"/>
      <c r="I400" s="2"/>
      <c r="J400" s="2"/>
      <c r="K400" s="2"/>
      <c r="L400" s="2"/>
    </row>
    <row r="401" spans="1:12" customFormat="1" ht="16" x14ac:dyDescent="0.2">
      <c r="A401" s="2" t="s">
        <v>4</v>
      </c>
      <c r="B401" s="2">
        <v>1</v>
      </c>
      <c r="C401" s="2"/>
      <c r="D401" s="2"/>
      <c r="E401" s="2"/>
      <c r="F401" s="2"/>
      <c r="G401" s="2"/>
      <c r="H401" s="2"/>
      <c r="I401" s="2"/>
      <c r="J401" s="2"/>
      <c r="K401" s="2"/>
      <c r="L401" s="2"/>
    </row>
    <row r="402" spans="1:12" customFormat="1" ht="16" x14ac:dyDescent="0.2">
      <c r="A402" s="2" t="s">
        <v>5</v>
      </c>
      <c r="B402" s="2" t="s">
        <v>1</v>
      </c>
      <c r="C402" s="2"/>
      <c r="D402" s="2"/>
      <c r="E402" s="2"/>
      <c r="F402" s="2"/>
      <c r="G402" s="2"/>
      <c r="H402" s="2"/>
      <c r="I402" s="2"/>
      <c r="J402" s="2"/>
    </row>
    <row r="403" spans="1:12" customFormat="1" ht="16" x14ac:dyDescent="0.2">
      <c r="A403" s="2" t="s">
        <v>6</v>
      </c>
      <c r="B403" s="2" t="s">
        <v>7</v>
      </c>
      <c r="C403" s="2"/>
      <c r="D403" s="2"/>
      <c r="E403" s="2"/>
      <c r="F403" s="2"/>
      <c r="G403" s="2"/>
      <c r="H403" s="2"/>
      <c r="I403" s="2"/>
      <c r="J403" s="2"/>
      <c r="K403" s="2"/>
      <c r="L403" s="2"/>
    </row>
    <row r="404" spans="1:12" customFormat="1" ht="16" x14ac:dyDescent="0.2">
      <c r="A404" s="2" t="s">
        <v>8</v>
      </c>
      <c r="B404" s="2" t="s">
        <v>17</v>
      </c>
      <c r="C404" s="2"/>
      <c r="D404" s="2"/>
      <c r="E404" s="2"/>
      <c r="F404" s="2"/>
      <c r="G404" s="2"/>
      <c r="H404" s="2"/>
      <c r="I404" s="2"/>
      <c r="J404" s="2"/>
      <c r="K404" s="2"/>
      <c r="L404" s="2"/>
    </row>
    <row r="405" spans="1:12" customFormat="1" ht="16" x14ac:dyDescent="0.2">
      <c r="A405" s="1" t="s">
        <v>10</v>
      </c>
      <c r="B405" s="2"/>
      <c r="C405" s="2"/>
      <c r="D405" s="2"/>
      <c r="E405" s="2"/>
      <c r="F405" s="2"/>
      <c r="G405" s="2"/>
      <c r="H405" s="2"/>
      <c r="I405" s="2"/>
      <c r="J405" s="2"/>
      <c r="K405" s="2"/>
      <c r="L405" s="2"/>
    </row>
    <row r="406" spans="1:12" x14ac:dyDescent="0.2">
      <c r="A406" s="17" t="s">
        <v>11</v>
      </c>
      <c r="B406" s="17" t="s">
        <v>12</v>
      </c>
      <c r="C406" s="17" t="s">
        <v>3</v>
      </c>
      <c r="D406" s="17" t="s">
        <v>13</v>
      </c>
      <c r="E406" s="17" t="s">
        <v>8</v>
      </c>
      <c r="F406" s="17" t="s">
        <v>6</v>
      </c>
      <c r="G406" s="17" t="s">
        <v>5</v>
      </c>
      <c r="H406" s="17" t="s">
        <v>151</v>
      </c>
    </row>
    <row r="407" spans="1:12" customFormat="1" ht="16" x14ac:dyDescent="0.2">
      <c r="A407" s="2" t="str">
        <f>B399</f>
        <v>natural gas, synthetic, burned in gas turbine</v>
      </c>
      <c r="B407" s="2">
        <v>1</v>
      </c>
      <c r="C407" s="2" t="str">
        <f>B400</f>
        <v>RER</v>
      </c>
      <c r="D407" s="2"/>
      <c r="E407" s="2" t="str">
        <f>B404</f>
        <v>megajoule</v>
      </c>
      <c r="F407" s="2" t="s">
        <v>19</v>
      </c>
      <c r="G407" s="2"/>
      <c r="H407" s="2"/>
      <c r="I407" s="2"/>
      <c r="J407" s="2"/>
      <c r="K407" s="2"/>
      <c r="L407" s="2"/>
    </row>
    <row r="408" spans="1:12" customFormat="1" ht="16" x14ac:dyDescent="0.2">
      <c r="A408" t="s">
        <v>263</v>
      </c>
      <c r="B408" s="12">
        <v>1.15E-10</v>
      </c>
      <c r="C408" t="s">
        <v>18</v>
      </c>
      <c r="E408" t="s">
        <v>8</v>
      </c>
      <c r="F408" t="s">
        <v>23</v>
      </c>
      <c r="G408" s="2" t="s">
        <v>262</v>
      </c>
      <c r="J408" s="2"/>
    </row>
    <row r="409" spans="1:12" customFormat="1" ht="16" x14ac:dyDescent="0.2">
      <c r="A409" t="s">
        <v>305</v>
      </c>
      <c r="B409" s="2">
        <f>1/47.5</f>
        <v>2.1052631578947368E-2</v>
      </c>
      <c r="C409" t="s">
        <v>18</v>
      </c>
      <c r="E409" t="s">
        <v>9</v>
      </c>
      <c r="F409" t="s">
        <v>23</v>
      </c>
      <c r="G409" t="s">
        <v>267</v>
      </c>
      <c r="J409" s="2"/>
    </row>
    <row r="410" spans="1:12" customFormat="1" ht="16" x14ac:dyDescent="0.2">
      <c r="A410" t="s">
        <v>122</v>
      </c>
      <c r="B410">
        <f>B409*2.74</f>
        <v>5.7684210526315789E-2</v>
      </c>
      <c r="D410" t="s">
        <v>14</v>
      </c>
      <c r="E410" t="s">
        <v>9</v>
      </c>
      <c r="F410" s="2" t="s">
        <v>15</v>
      </c>
      <c r="G410" s="2"/>
      <c r="H410" t="s">
        <v>291</v>
      </c>
      <c r="J410" s="2"/>
    </row>
    <row r="411" spans="1:12" customFormat="1" ht="16" x14ac:dyDescent="0.2">
      <c r="A411" t="s">
        <v>123</v>
      </c>
      <c r="B411" s="3">
        <v>4.0000000000000003E-5</v>
      </c>
      <c r="D411" t="s">
        <v>14</v>
      </c>
      <c r="E411" t="s">
        <v>9</v>
      </c>
      <c r="F411" s="2" t="s">
        <v>15</v>
      </c>
      <c r="G411" s="2"/>
      <c r="J411" s="2"/>
    </row>
    <row r="412" spans="1:12" customFormat="1" ht="16" x14ac:dyDescent="0.2">
      <c r="A412" t="s">
        <v>58</v>
      </c>
      <c r="B412" s="3">
        <v>9.9999999999999995E-7</v>
      </c>
      <c r="D412" t="s">
        <v>14</v>
      </c>
      <c r="E412" t="s">
        <v>9</v>
      </c>
      <c r="F412" s="2" t="s">
        <v>15</v>
      </c>
      <c r="J412" s="2"/>
    </row>
    <row r="413" spans="1:12" customFormat="1" ht="16" x14ac:dyDescent="0.2">
      <c r="A413" t="s">
        <v>103</v>
      </c>
      <c r="B413" s="3">
        <v>2.9000000000000003E-17</v>
      </c>
      <c r="D413" t="s">
        <v>14</v>
      </c>
      <c r="E413" t="s">
        <v>9</v>
      </c>
      <c r="F413" s="2" t="s">
        <v>15</v>
      </c>
      <c r="J413" s="2"/>
    </row>
    <row r="414" spans="1:12" customFormat="1" ht="16" x14ac:dyDescent="0.2">
      <c r="A414" t="s">
        <v>264</v>
      </c>
      <c r="B414">
        <v>1.1000000000000001</v>
      </c>
      <c r="D414" t="s">
        <v>14</v>
      </c>
      <c r="E414" t="s">
        <v>17</v>
      </c>
      <c r="F414" s="2" t="s">
        <v>15</v>
      </c>
      <c r="J414" s="2"/>
    </row>
    <row r="415" spans="1:12" customFormat="1" ht="16" x14ac:dyDescent="0.2">
      <c r="A415" t="s">
        <v>64</v>
      </c>
      <c r="B415" s="3">
        <v>3E-11</v>
      </c>
      <c r="D415" t="s">
        <v>14</v>
      </c>
      <c r="E415" t="s">
        <v>9</v>
      </c>
      <c r="F415" s="2" t="s">
        <v>15</v>
      </c>
      <c r="J415" s="2"/>
    </row>
    <row r="416" spans="1:12" customFormat="1" ht="16" x14ac:dyDescent="0.2">
      <c r="A416" t="s">
        <v>177</v>
      </c>
      <c r="B416" s="3">
        <v>4.40134279210326E-6</v>
      </c>
      <c r="D416" t="s">
        <v>14</v>
      </c>
      <c r="E416" t="s">
        <v>9</v>
      </c>
      <c r="F416" s="2" t="s">
        <v>15</v>
      </c>
      <c r="J416" s="2"/>
    </row>
    <row r="417" spans="1:12" customFormat="1" ht="16" x14ac:dyDescent="0.2">
      <c r="A417" t="s">
        <v>67</v>
      </c>
      <c r="B417" s="3">
        <v>9.9999999999999995E-7</v>
      </c>
      <c r="D417" t="s">
        <v>14</v>
      </c>
      <c r="E417" t="s">
        <v>9</v>
      </c>
      <c r="F417" s="2" t="s">
        <v>15</v>
      </c>
      <c r="J417" s="2"/>
    </row>
    <row r="418" spans="1:12" customFormat="1" ht="16" x14ac:dyDescent="0.2">
      <c r="A418" t="s">
        <v>69</v>
      </c>
      <c r="B418">
        <v>1.27058370604326E-4</v>
      </c>
      <c r="D418" t="s">
        <v>14</v>
      </c>
      <c r="E418" t="s">
        <v>9</v>
      </c>
      <c r="F418" s="2" t="s">
        <v>15</v>
      </c>
      <c r="J418" s="2"/>
    </row>
    <row r="419" spans="1:12" customFormat="1" ht="16" x14ac:dyDescent="0.2">
      <c r="A419" t="s">
        <v>77</v>
      </c>
      <c r="B419" s="3">
        <v>5.5000000000000003E-7</v>
      </c>
      <c r="D419" t="s">
        <v>14</v>
      </c>
      <c r="E419" t="s">
        <v>9</v>
      </c>
      <c r="F419" s="2" t="s">
        <v>15</v>
      </c>
      <c r="J419" s="2"/>
    </row>
    <row r="420" spans="1:12" customFormat="1" ht="16" x14ac:dyDescent="0.2">
      <c r="A420" t="s">
        <v>265</v>
      </c>
      <c r="B420">
        <v>4.0821972963304497E-2</v>
      </c>
      <c r="D420" t="s">
        <v>266</v>
      </c>
      <c r="E420" t="s">
        <v>9</v>
      </c>
      <c r="F420" s="2" t="s">
        <v>15</v>
      </c>
      <c r="J420" s="2"/>
    </row>
    <row r="421" spans="1:12" customFormat="1" ht="16" x14ac:dyDescent="0.2">
      <c r="A421" t="s">
        <v>122</v>
      </c>
      <c r="B421" s="3">
        <v>3.1941563011577698E-5</v>
      </c>
      <c r="D421" t="s">
        <v>116</v>
      </c>
      <c r="E421" t="s">
        <v>9</v>
      </c>
      <c r="F421" s="2" t="s">
        <v>15</v>
      </c>
      <c r="J421" s="2"/>
    </row>
    <row r="422" spans="1:12" customFormat="1" ht="16" x14ac:dyDescent="0.2">
      <c r="J422" s="2"/>
    </row>
    <row r="423" spans="1:12" x14ac:dyDescent="0.2">
      <c r="A423" s="17" t="s">
        <v>2</v>
      </c>
      <c r="B423" s="17" t="s">
        <v>407</v>
      </c>
    </row>
    <row r="424" spans="1:12" customFormat="1" ht="16" x14ac:dyDescent="0.2">
      <c r="A424" s="2" t="s">
        <v>3</v>
      </c>
      <c r="B424" s="2" t="s">
        <v>18</v>
      </c>
      <c r="C424" s="2"/>
      <c r="D424" s="2"/>
      <c r="E424" s="2"/>
      <c r="F424" s="2"/>
      <c r="G424" s="2"/>
      <c r="H424" s="2"/>
      <c r="I424" s="2"/>
      <c r="J424" s="2"/>
      <c r="K424" s="2"/>
      <c r="L424" s="2"/>
    </row>
    <row r="425" spans="1:12" customFormat="1" ht="16" x14ac:dyDescent="0.2">
      <c r="A425" s="2" t="s">
        <v>4</v>
      </c>
      <c r="B425" s="2">
        <v>1</v>
      </c>
      <c r="C425" s="2"/>
      <c r="D425" s="2"/>
      <c r="E425" s="2"/>
      <c r="F425" s="2"/>
      <c r="G425" s="2"/>
      <c r="H425" s="2"/>
      <c r="I425" s="2"/>
      <c r="J425" s="2"/>
      <c r="K425" s="2"/>
      <c r="L425" s="2"/>
    </row>
    <row r="426" spans="1:12" customFormat="1" ht="16" x14ac:dyDescent="0.2">
      <c r="A426" s="2" t="s">
        <v>5</v>
      </c>
      <c r="B426" s="2" t="s">
        <v>1</v>
      </c>
      <c r="C426" s="2"/>
      <c r="D426" s="2"/>
      <c r="E426" s="2"/>
      <c r="F426" s="2"/>
      <c r="G426" s="2"/>
      <c r="H426" s="2"/>
      <c r="I426" s="2"/>
      <c r="J426" s="2"/>
    </row>
    <row r="427" spans="1:12" customFormat="1" ht="16" x14ac:dyDescent="0.2">
      <c r="A427" s="2" t="s">
        <v>6</v>
      </c>
      <c r="B427" s="2" t="s">
        <v>7</v>
      </c>
      <c r="C427" s="2"/>
      <c r="D427" s="2"/>
      <c r="E427" s="2"/>
      <c r="F427" s="2"/>
      <c r="G427" s="2"/>
      <c r="H427" s="2"/>
      <c r="I427" s="2"/>
      <c r="J427" s="2"/>
      <c r="K427" s="2"/>
      <c r="L427" s="2"/>
    </row>
    <row r="428" spans="1:12" customFormat="1" ht="16" x14ac:dyDescent="0.2">
      <c r="A428" s="2" t="s">
        <v>8</v>
      </c>
      <c r="B428" s="2" t="s">
        <v>17</v>
      </c>
      <c r="C428" s="2"/>
      <c r="D428" s="2"/>
      <c r="E428" s="2"/>
      <c r="F428" s="2"/>
      <c r="G428" s="2"/>
      <c r="H428" s="2"/>
      <c r="I428" s="2"/>
      <c r="J428" s="2"/>
      <c r="K428" s="2"/>
      <c r="L428" s="2"/>
    </row>
    <row r="429" spans="1:12" customFormat="1" ht="16" x14ac:dyDescent="0.2">
      <c r="A429" s="1" t="s">
        <v>10</v>
      </c>
      <c r="B429" s="2"/>
      <c r="C429" s="2"/>
      <c r="D429" s="2"/>
      <c r="E429" s="2"/>
      <c r="F429" s="2"/>
      <c r="G429" s="2"/>
      <c r="H429" s="2"/>
      <c r="I429" s="2"/>
      <c r="J429" s="2"/>
      <c r="K429" s="2"/>
      <c r="L429" s="2"/>
    </row>
    <row r="430" spans="1:12" x14ac:dyDescent="0.2">
      <c r="A430" s="17" t="s">
        <v>11</v>
      </c>
      <c r="B430" s="17" t="s">
        <v>12</v>
      </c>
      <c r="C430" s="17" t="s">
        <v>3</v>
      </c>
      <c r="D430" s="17" t="s">
        <v>13</v>
      </c>
      <c r="E430" s="17" t="s">
        <v>8</v>
      </c>
      <c r="F430" s="17" t="s">
        <v>6</v>
      </c>
      <c r="G430" s="17" t="s">
        <v>5</v>
      </c>
      <c r="H430" s="17" t="s">
        <v>151</v>
      </c>
    </row>
    <row r="431" spans="1:12" customFormat="1" ht="16" x14ac:dyDescent="0.2">
      <c r="A431" s="2" t="str">
        <f>B423</f>
        <v>biodiesel, from residual oily biomass, burned in heavy-duty vehicle</v>
      </c>
      <c r="B431" s="2">
        <v>1</v>
      </c>
      <c r="C431" s="2" t="str">
        <f>B424</f>
        <v>RER</v>
      </c>
      <c r="D431" s="2"/>
      <c r="E431" s="2" t="str">
        <f>B428</f>
        <v>megajoule</v>
      </c>
      <c r="F431" s="2" t="s">
        <v>19</v>
      </c>
      <c r="G431" s="2"/>
      <c r="H431" s="2"/>
      <c r="I431" s="2"/>
      <c r="J431" s="2"/>
      <c r="K431" s="2"/>
      <c r="L431" s="2"/>
    </row>
    <row r="432" spans="1:12" customFormat="1" ht="16" x14ac:dyDescent="0.2">
      <c r="A432" s="2" t="s">
        <v>175</v>
      </c>
      <c r="B432">
        <f>1/38</f>
        <v>2.6315789473684209E-2</v>
      </c>
      <c r="C432" t="s">
        <v>18</v>
      </c>
      <c r="E432" t="s">
        <v>9</v>
      </c>
      <c r="F432" t="s">
        <v>23</v>
      </c>
      <c r="G432" t="s">
        <v>176</v>
      </c>
      <c r="H432" t="s">
        <v>290</v>
      </c>
      <c r="J432" s="2"/>
    </row>
    <row r="433" spans="1:10" customFormat="1" ht="16" x14ac:dyDescent="0.2">
      <c r="A433" s="2" t="s">
        <v>145</v>
      </c>
      <c r="B433">
        <f>1000/1000000/8.57</f>
        <v>1.1668611435239206E-4</v>
      </c>
      <c r="C433" t="s">
        <v>18</v>
      </c>
      <c r="E433" t="s">
        <v>9</v>
      </c>
      <c r="F433" t="s">
        <v>23</v>
      </c>
      <c r="G433" t="s">
        <v>145</v>
      </c>
      <c r="J433" s="2"/>
    </row>
    <row r="434" spans="1:10" customFormat="1" ht="16" x14ac:dyDescent="0.2">
      <c r="A434" t="s">
        <v>45</v>
      </c>
      <c r="B434" s="3">
        <v>9.0891902402005496E-8</v>
      </c>
      <c r="D434" t="s">
        <v>14</v>
      </c>
      <c r="E434" t="s">
        <v>9</v>
      </c>
      <c r="F434" s="2" t="s">
        <v>15</v>
      </c>
      <c r="G434" s="3"/>
      <c r="I434" s="3"/>
      <c r="J434" s="2"/>
    </row>
    <row r="435" spans="1:10" customFormat="1" ht="16" x14ac:dyDescent="0.2">
      <c r="A435" t="s">
        <v>47</v>
      </c>
      <c r="B435" s="3">
        <v>3.5203209464194309E-8</v>
      </c>
      <c r="D435" t="s">
        <v>14</v>
      </c>
      <c r="E435" t="s">
        <v>9</v>
      </c>
      <c r="F435" s="2" t="s">
        <v>15</v>
      </c>
      <c r="G435" s="3"/>
      <c r="J435" s="2"/>
    </row>
    <row r="436" spans="1:10" customFormat="1" ht="16" x14ac:dyDescent="0.2">
      <c r="A436" t="s">
        <v>48</v>
      </c>
      <c r="B436" s="3">
        <v>2.2775546498939349E-7</v>
      </c>
      <c r="D436" t="s">
        <v>14</v>
      </c>
      <c r="E436" t="s">
        <v>9</v>
      </c>
      <c r="F436" s="2" t="s">
        <v>15</v>
      </c>
      <c r="G436" s="3"/>
      <c r="J436" s="2"/>
    </row>
    <row r="437" spans="1:10" customFormat="1" ht="16" x14ac:dyDescent="0.2">
      <c r="A437" t="s">
        <v>90</v>
      </c>
      <c r="B437" s="3">
        <v>2.3255813953488445E-12</v>
      </c>
      <c r="D437" t="s">
        <v>14</v>
      </c>
      <c r="E437" t="s">
        <v>9</v>
      </c>
      <c r="F437" s="2" t="s">
        <v>15</v>
      </c>
      <c r="G437" s="3"/>
      <c r="J437" s="2"/>
    </row>
    <row r="438" spans="1:10" customFormat="1" ht="16" x14ac:dyDescent="0.2">
      <c r="A438" t="s">
        <v>49</v>
      </c>
      <c r="B438" s="3">
        <v>2.7247681901736397E-8</v>
      </c>
      <c r="D438" t="s">
        <v>14</v>
      </c>
      <c r="E438" t="s">
        <v>9</v>
      </c>
      <c r="F438" s="2" t="s">
        <v>15</v>
      </c>
      <c r="G438" s="3"/>
      <c r="J438" s="2"/>
    </row>
    <row r="439" spans="1:10" customFormat="1" ht="16" x14ac:dyDescent="0.2">
      <c r="A439" t="s">
        <v>50</v>
      </c>
      <c r="B439" s="3">
        <v>1.3922173234392214E-9</v>
      </c>
      <c r="D439" t="s">
        <v>14</v>
      </c>
      <c r="E439" t="s">
        <v>9</v>
      </c>
      <c r="F439" s="2" t="s">
        <v>15</v>
      </c>
      <c r="G439" s="3"/>
      <c r="J439" s="2"/>
    </row>
    <row r="440" spans="1:10" customFormat="1" ht="16" x14ac:dyDescent="0.2">
      <c r="A440" t="s">
        <v>51</v>
      </c>
      <c r="B440" s="3">
        <v>2.9833228359550366E-9</v>
      </c>
      <c r="D440" t="s">
        <v>14</v>
      </c>
      <c r="E440" t="s">
        <v>9</v>
      </c>
      <c r="F440" s="2" t="s">
        <v>15</v>
      </c>
      <c r="G440" s="3"/>
      <c r="J440" s="2"/>
    </row>
    <row r="441" spans="1:10" customFormat="1" ht="16" x14ac:dyDescent="0.2">
      <c r="A441" t="s">
        <v>52</v>
      </c>
      <c r="B441" s="3">
        <v>2.0232558139597954E-10</v>
      </c>
      <c r="D441" t="s">
        <v>14</v>
      </c>
      <c r="E441" t="s">
        <v>9</v>
      </c>
      <c r="F441" s="2" t="s">
        <v>15</v>
      </c>
      <c r="G441" s="3"/>
      <c r="J441" s="2"/>
    </row>
    <row r="442" spans="1:10" customFormat="1" ht="16" x14ac:dyDescent="0.2">
      <c r="A442" t="s">
        <v>122</v>
      </c>
      <c r="B442">
        <f>B432*3.15</f>
        <v>8.2894736842105257E-2</v>
      </c>
      <c r="D442" t="s">
        <v>14</v>
      </c>
      <c r="E442" t="s">
        <v>9</v>
      </c>
      <c r="F442" s="2" t="s">
        <v>15</v>
      </c>
      <c r="G442" s="3"/>
      <c r="H442" s="3"/>
      <c r="J442" s="2"/>
    </row>
    <row r="443" spans="1:10" customFormat="1" ht="16" x14ac:dyDescent="0.2">
      <c r="A443" t="s">
        <v>123</v>
      </c>
      <c r="B443" s="3">
        <v>6.3521092350262397E-5</v>
      </c>
      <c r="D443" t="s">
        <v>14</v>
      </c>
      <c r="E443" t="s">
        <v>9</v>
      </c>
      <c r="F443" s="2" t="s">
        <v>15</v>
      </c>
      <c r="G443" s="3"/>
      <c r="J443" s="2"/>
    </row>
    <row r="444" spans="1:10" customFormat="1" ht="16" x14ac:dyDescent="0.2">
      <c r="A444" t="s">
        <v>55</v>
      </c>
      <c r="B444" s="3">
        <v>6.9767441860586501E-10</v>
      </c>
      <c r="D444" t="s">
        <v>14</v>
      </c>
      <c r="E444" t="s">
        <v>9</v>
      </c>
      <c r="F444" s="2" t="s">
        <v>15</v>
      </c>
      <c r="G444" s="3"/>
      <c r="J444" s="2"/>
    </row>
    <row r="445" spans="1:10" customFormat="1" ht="16" x14ac:dyDescent="0.2">
      <c r="A445" t="s">
        <v>56</v>
      </c>
      <c r="B445" s="3">
        <v>1.3953488372165768E-12</v>
      </c>
      <c r="D445" t="s">
        <v>14</v>
      </c>
      <c r="E445" t="s">
        <v>9</v>
      </c>
      <c r="F445" s="2" t="s">
        <v>15</v>
      </c>
      <c r="G445" s="3"/>
      <c r="J445" s="2"/>
    </row>
    <row r="446" spans="1:10" customFormat="1" ht="16" x14ac:dyDescent="0.2">
      <c r="A446" t="s">
        <v>57</v>
      </c>
      <c r="B446" s="3">
        <v>4.9302325581458507E-10</v>
      </c>
      <c r="D446" t="s">
        <v>14</v>
      </c>
      <c r="E446" t="s">
        <v>9</v>
      </c>
      <c r="F446" s="2" t="s">
        <v>15</v>
      </c>
      <c r="G446" s="3"/>
      <c r="J446" s="2"/>
    </row>
    <row r="447" spans="1:10" customFormat="1" ht="16" x14ac:dyDescent="0.2">
      <c r="A447" t="s">
        <v>58</v>
      </c>
      <c r="B447" s="3">
        <v>3.7969387682723317E-6</v>
      </c>
      <c r="D447" t="s">
        <v>14</v>
      </c>
      <c r="E447" t="s">
        <v>9</v>
      </c>
      <c r="F447" s="2" t="s">
        <v>15</v>
      </c>
      <c r="G447" s="3"/>
      <c r="J447" s="2"/>
    </row>
    <row r="448" spans="1:10" customFormat="1" ht="16" x14ac:dyDescent="0.2">
      <c r="A448" t="s">
        <v>59</v>
      </c>
      <c r="B448" s="3">
        <v>5.966645671897956E-10</v>
      </c>
      <c r="D448" t="s">
        <v>14</v>
      </c>
      <c r="E448" t="s">
        <v>9</v>
      </c>
      <c r="F448" s="2" t="s">
        <v>15</v>
      </c>
      <c r="G448" s="3"/>
      <c r="J448" s="2"/>
    </row>
    <row r="449" spans="1:10" customFormat="1" ht="16" x14ac:dyDescent="0.2">
      <c r="A449" t="s">
        <v>61</v>
      </c>
      <c r="B449" s="3">
        <v>1.6706607881343357E-7</v>
      </c>
      <c r="D449" t="s">
        <v>14</v>
      </c>
      <c r="E449" t="s">
        <v>9</v>
      </c>
      <c r="F449" s="2" t="s">
        <v>15</v>
      </c>
      <c r="G449" s="3"/>
      <c r="J449" s="2"/>
    </row>
    <row r="450" spans="1:10" customFormat="1" ht="16" x14ac:dyDescent="0.2">
      <c r="A450" t="s">
        <v>62</v>
      </c>
      <c r="B450" s="3">
        <v>5.9666456718979566E-9</v>
      </c>
      <c r="D450" t="s">
        <v>14</v>
      </c>
      <c r="E450" t="s">
        <v>9</v>
      </c>
      <c r="F450" s="2" t="s">
        <v>15</v>
      </c>
      <c r="G450" s="3"/>
      <c r="J450" s="2"/>
    </row>
    <row r="451" spans="1:10" customFormat="1" ht="16" x14ac:dyDescent="0.2">
      <c r="A451" t="s">
        <v>63</v>
      </c>
      <c r="B451" s="3">
        <v>1.2116279069793652E-9</v>
      </c>
      <c r="D451" t="s">
        <v>14</v>
      </c>
      <c r="E451" t="s">
        <v>9</v>
      </c>
      <c r="F451" s="2" t="s">
        <v>15</v>
      </c>
      <c r="G451" s="3"/>
      <c r="J451" s="2"/>
    </row>
    <row r="452" spans="1:10" customFormat="1" ht="16" x14ac:dyDescent="0.2">
      <c r="A452" t="s">
        <v>64</v>
      </c>
      <c r="B452" s="3">
        <v>1.2325581395334337E-10</v>
      </c>
      <c r="D452" t="s">
        <v>14</v>
      </c>
      <c r="E452" t="s">
        <v>9</v>
      </c>
      <c r="F452" s="2" t="s">
        <v>15</v>
      </c>
      <c r="G452" s="3"/>
      <c r="J452" s="2"/>
    </row>
    <row r="453" spans="1:10" customFormat="1" ht="16" x14ac:dyDescent="0.2">
      <c r="A453" t="s">
        <v>65</v>
      </c>
      <c r="B453" s="3">
        <v>4.890693292186907E-8</v>
      </c>
      <c r="D453" t="s">
        <v>14</v>
      </c>
      <c r="E453" t="s">
        <v>9</v>
      </c>
      <c r="F453" s="2" t="s">
        <v>15</v>
      </c>
      <c r="G453" s="3"/>
      <c r="J453" s="2"/>
    </row>
    <row r="454" spans="1:10" customFormat="1" ht="16" x14ac:dyDescent="0.2">
      <c r="A454" t="s">
        <v>67</v>
      </c>
      <c r="B454" s="3">
        <v>1.6155687597619975E-6</v>
      </c>
      <c r="D454" t="s">
        <v>14</v>
      </c>
      <c r="E454" t="s">
        <v>9</v>
      </c>
      <c r="F454" s="2" t="s">
        <v>15</v>
      </c>
      <c r="G454" s="3"/>
      <c r="J454" s="2"/>
    </row>
    <row r="455" spans="1:10" customFormat="1" ht="16" x14ac:dyDescent="0.2">
      <c r="A455" t="s">
        <v>68</v>
      </c>
      <c r="B455" s="3">
        <v>2.0465116279127991E-10</v>
      </c>
      <c r="D455" t="s">
        <v>14</v>
      </c>
      <c r="E455" t="s">
        <v>9</v>
      </c>
      <c r="F455" s="2" t="s">
        <v>15</v>
      </c>
      <c r="G455" s="3"/>
      <c r="J455" s="2"/>
    </row>
    <row r="456" spans="1:10" customFormat="1" ht="16" x14ac:dyDescent="0.2">
      <c r="A456" t="s">
        <v>69</v>
      </c>
      <c r="B456" s="3">
        <v>3.1855518160413698E-5</v>
      </c>
      <c r="D456" t="s">
        <v>14</v>
      </c>
      <c r="E456" t="s">
        <v>9</v>
      </c>
      <c r="F456" s="2" t="s">
        <v>15</v>
      </c>
      <c r="G456" s="3"/>
      <c r="J456" s="2"/>
    </row>
    <row r="457" spans="1:10" customFormat="1" ht="16" x14ac:dyDescent="0.2">
      <c r="A457" t="s">
        <v>70</v>
      </c>
      <c r="B457" s="3">
        <v>1.8186046511685154E-9</v>
      </c>
      <c r="D457" t="s">
        <v>14</v>
      </c>
      <c r="E457" t="s">
        <v>9</v>
      </c>
      <c r="F457" s="2" t="s">
        <v>15</v>
      </c>
      <c r="G457" s="3"/>
      <c r="J457" s="2"/>
    </row>
    <row r="458" spans="1:10" customFormat="1" ht="16" x14ac:dyDescent="0.2">
      <c r="A458" t="s">
        <v>71</v>
      </c>
      <c r="B458" s="3">
        <v>2.8746541895445575E-7</v>
      </c>
      <c r="D458" t="s">
        <v>14</v>
      </c>
      <c r="E458" t="s">
        <v>9</v>
      </c>
      <c r="F458" s="2" t="s">
        <v>15</v>
      </c>
      <c r="G458" s="3"/>
      <c r="J458" s="2"/>
    </row>
    <row r="459" spans="1:10" customFormat="1" ht="16" x14ac:dyDescent="0.2">
      <c r="A459" t="s">
        <v>72</v>
      </c>
      <c r="B459" s="3">
        <v>1.193329134380803E-9</v>
      </c>
      <c r="D459" t="s">
        <v>14</v>
      </c>
      <c r="E459" t="s">
        <v>9</v>
      </c>
      <c r="F459" s="2" t="s">
        <v>15</v>
      </c>
      <c r="G459" s="3"/>
      <c r="J459" s="2"/>
    </row>
    <row r="460" spans="1:10" customFormat="1" ht="16" x14ac:dyDescent="0.2">
      <c r="A460" t="s">
        <v>73</v>
      </c>
      <c r="B460" s="3">
        <v>1.9888818906326523E-9</v>
      </c>
      <c r="D460" t="s">
        <v>14</v>
      </c>
      <c r="E460" t="s">
        <v>9</v>
      </c>
      <c r="F460" s="2" t="s">
        <v>15</v>
      </c>
      <c r="G460" s="3"/>
      <c r="J460" s="2"/>
    </row>
    <row r="461" spans="1:10" customFormat="1" ht="16" x14ac:dyDescent="0.2">
      <c r="A461" t="s">
        <v>75</v>
      </c>
      <c r="B461" s="3">
        <v>2.3255813953488445E-12</v>
      </c>
      <c r="D461" t="s">
        <v>14</v>
      </c>
      <c r="E461" t="s">
        <v>9</v>
      </c>
      <c r="F461" s="2" t="s">
        <v>15</v>
      </c>
      <c r="G461" s="3"/>
      <c r="J461" s="2"/>
    </row>
    <row r="462" spans="1:10" customFormat="1" ht="16" x14ac:dyDescent="0.2">
      <c r="A462" t="s">
        <v>76</v>
      </c>
      <c r="B462" s="3">
        <v>1.1137738587550121E-8</v>
      </c>
      <c r="D462" t="s">
        <v>14</v>
      </c>
      <c r="E462" t="s">
        <v>9</v>
      </c>
      <c r="F462" s="2" t="s">
        <v>15</v>
      </c>
      <c r="G462" s="3"/>
      <c r="J462" s="2"/>
    </row>
    <row r="463" spans="1:10" customFormat="1" ht="16" x14ac:dyDescent="0.2">
      <c r="A463" t="s">
        <v>77</v>
      </c>
      <c r="B463" s="3">
        <v>3.7893614887488559E-7</v>
      </c>
      <c r="D463" t="s">
        <v>14</v>
      </c>
      <c r="E463" t="s">
        <v>9</v>
      </c>
      <c r="F463" s="2" t="s">
        <v>15</v>
      </c>
      <c r="G463" s="3"/>
      <c r="J463" s="2"/>
    </row>
    <row r="464" spans="1:10" customFormat="1" ht="16" x14ac:dyDescent="0.2">
      <c r="A464" t="s">
        <v>78</v>
      </c>
      <c r="B464" s="3">
        <v>1.9888818906326521E-10</v>
      </c>
      <c r="D464" t="s">
        <v>14</v>
      </c>
      <c r="E464" t="s">
        <v>9</v>
      </c>
      <c r="F464" s="2" t="s">
        <v>15</v>
      </c>
      <c r="G464" s="3"/>
      <c r="J464" s="2"/>
    </row>
    <row r="465" spans="1:12" customFormat="1" ht="16" x14ac:dyDescent="0.2">
      <c r="A465" t="s">
        <v>79</v>
      </c>
      <c r="B465" s="3">
        <v>4.04186046512172E-8</v>
      </c>
      <c r="D465" t="s">
        <v>14</v>
      </c>
      <c r="E465" t="s">
        <v>9</v>
      </c>
      <c r="F465" s="2" t="s">
        <v>15</v>
      </c>
      <c r="G465" s="3"/>
      <c r="J465" s="2"/>
    </row>
    <row r="466" spans="1:12" customFormat="1" ht="16" x14ac:dyDescent="0.2">
      <c r="A466" t="s">
        <v>80</v>
      </c>
      <c r="B466" s="3">
        <v>1.9491042528173333E-8</v>
      </c>
      <c r="D466" t="s">
        <v>14</v>
      </c>
      <c r="E466" t="s">
        <v>9</v>
      </c>
      <c r="F466" s="2" t="s">
        <v>15</v>
      </c>
      <c r="G466" s="3"/>
      <c r="J466" s="2"/>
    </row>
    <row r="467" spans="1:12" customFormat="1" ht="16" x14ac:dyDescent="0.2">
      <c r="A467" t="s">
        <v>81</v>
      </c>
      <c r="B467" s="3">
        <v>7.9555275625427259E-9</v>
      </c>
      <c r="D467" t="s">
        <v>14</v>
      </c>
      <c r="E467" t="s">
        <v>9</v>
      </c>
      <c r="F467" s="2" t="s">
        <v>15</v>
      </c>
      <c r="G467" s="3"/>
      <c r="J467" s="2"/>
    </row>
    <row r="468" spans="1:12" customFormat="1" ht="16" x14ac:dyDescent="0.2">
      <c r="J468" s="2"/>
    </row>
    <row r="469" spans="1:12" x14ac:dyDescent="0.2">
      <c r="A469" s="17" t="s">
        <v>2</v>
      </c>
      <c r="B469" s="17" t="s">
        <v>494</v>
      </c>
    </row>
    <row r="470" spans="1:12" customFormat="1" ht="16" x14ac:dyDescent="0.2">
      <c r="A470" s="2" t="s">
        <v>3</v>
      </c>
      <c r="B470" s="2" t="s">
        <v>18</v>
      </c>
      <c r="C470" s="2"/>
      <c r="D470" s="2"/>
      <c r="E470" s="2"/>
      <c r="F470" s="2"/>
      <c r="G470" s="2"/>
      <c r="H470" s="2"/>
      <c r="I470" s="2"/>
      <c r="J470" s="2"/>
      <c r="K470" s="2"/>
      <c r="L470" s="2"/>
    </row>
    <row r="471" spans="1:12" customFormat="1" ht="16" x14ac:dyDescent="0.2">
      <c r="A471" s="2" t="s">
        <v>4</v>
      </c>
      <c r="B471" s="2">
        <v>1</v>
      </c>
      <c r="C471" s="2"/>
      <c r="D471" s="2"/>
      <c r="E471" s="2"/>
      <c r="F471" s="2"/>
      <c r="G471" s="2"/>
      <c r="H471" s="2"/>
      <c r="I471" s="2"/>
      <c r="J471" s="2"/>
      <c r="K471" s="2"/>
      <c r="L471" s="2"/>
    </row>
    <row r="472" spans="1:12" customFormat="1" ht="16" x14ac:dyDescent="0.2">
      <c r="A472" s="2" t="s">
        <v>5</v>
      </c>
      <c r="B472" s="2" t="s">
        <v>1</v>
      </c>
      <c r="C472" s="2"/>
      <c r="D472" s="2"/>
      <c r="E472" s="2"/>
      <c r="F472" s="2"/>
      <c r="G472" s="2"/>
      <c r="H472" s="2"/>
      <c r="I472" s="2"/>
      <c r="J472" s="2"/>
    </row>
    <row r="473" spans="1:12" customFormat="1" ht="16" x14ac:dyDescent="0.2">
      <c r="A473" s="2" t="s">
        <v>6</v>
      </c>
      <c r="B473" s="2" t="s">
        <v>7</v>
      </c>
      <c r="C473" s="2"/>
      <c r="D473" s="2"/>
      <c r="E473" s="2"/>
      <c r="F473" s="2"/>
      <c r="G473" s="2"/>
      <c r="H473" s="2"/>
      <c r="I473" s="2"/>
      <c r="J473" s="2"/>
      <c r="K473" s="2"/>
      <c r="L473" s="2"/>
    </row>
    <row r="474" spans="1:12" customFormat="1" ht="16" x14ac:dyDescent="0.2">
      <c r="A474" s="2" t="s">
        <v>8</v>
      </c>
      <c r="B474" s="2" t="s">
        <v>17</v>
      </c>
      <c r="C474" s="2"/>
      <c r="D474" s="2"/>
      <c r="E474" s="2"/>
      <c r="F474" s="2"/>
      <c r="G474" s="2"/>
      <c r="H474" s="2"/>
      <c r="I474" s="2"/>
      <c r="J474" s="2"/>
      <c r="K474" s="2"/>
      <c r="L474" s="2"/>
    </row>
    <row r="475" spans="1:12" customFormat="1" ht="16" x14ac:dyDescent="0.2">
      <c r="A475" s="1" t="s">
        <v>10</v>
      </c>
      <c r="B475" s="2"/>
      <c r="C475" s="2"/>
      <c r="D475" s="2"/>
      <c r="E475" s="2"/>
      <c r="F475" s="2"/>
      <c r="G475" s="2"/>
      <c r="H475" s="2"/>
      <c r="I475" s="2"/>
      <c r="J475" s="2"/>
      <c r="K475" s="2"/>
      <c r="L475" s="2"/>
    </row>
    <row r="476" spans="1:12" x14ac:dyDescent="0.2">
      <c r="A476" s="17" t="s">
        <v>11</v>
      </c>
      <c r="B476" s="17" t="s">
        <v>12</v>
      </c>
      <c r="C476" s="17" t="s">
        <v>3</v>
      </c>
      <c r="D476" s="17" t="s">
        <v>13</v>
      </c>
      <c r="E476" s="17" t="s">
        <v>8</v>
      </c>
      <c r="F476" s="17" t="s">
        <v>6</v>
      </c>
      <c r="G476" s="17" t="s">
        <v>5</v>
      </c>
      <c r="H476" s="17" t="s">
        <v>151</v>
      </c>
    </row>
    <row r="477" spans="1:12" customFormat="1" ht="16" x14ac:dyDescent="0.2">
      <c r="A477" s="2" t="str">
        <f>B469</f>
        <v>biodiesel, from non-residual oily biomass, burned in heavy-duty vehicle</v>
      </c>
      <c r="B477" s="2">
        <v>1</v>
      </c>
      <c r="C477" s="2" t="str">
        <f>B470</f>
        <v>RER</v>
      </c>
      <c r="D477" s="2"/>
      <c r="E477" s="2" t="str">
        <f>B474</f>
        <v>megajoule</v>
      </c>
      <c r="F477" s="2" t="s">
        <v>19</v>
      </c>
      <c r="G477" s="2"/>
      <c r="H477" s="2"/>
      <c r="I477" s="2"/>
      <c r="J477" s="2"/>
      <c r="K477" s="2"/>
      <c r="L477" s="2"/>
    </row>
    <row r="478" spans="1:12" customFormat="1" ht="16" x14ac:dyDescent="0.2">
      <c r="A478" s="2" t="s">
        <v>417</v>
      </c>
      <c r="B478" s="9">
        <f>1/43</f>
        <v>2.3255813953488372E-2</v>
      </c>
      <c r="C478" t="s">
        <v>18</v>
      </c>
      <c r="E478" t="s">
        <v>9</v>
      </c>
      <c r="F478" t="s">
        <v>23</v>
      </c>
      <c r="G478" t="s">
        <v>418</v>
      </c>
      <c r="I478" s="2"/>
    </row>
    <row r="479" spans="1:12" customFormat="1" ht="16" x14ac:dyDescent="0.2">
      <c r="A479" s="2" t="s">
        <v>145</v>
      </c>
      <c r="B479">
        <f>1000/1000000/8.57</f>
        <v>1.1668611435239206E-4</v>
      </c>
      <c r="C479" t="s">
        <v>18</v>
      </c>
      <c r="E479" t="s">
        <v>9</v>
      </c>
      <c r="F479" t="s">
        <v>23</v>
      </c>
      <c r="G479" t="s">
        <v>145</v>
      </c>
      <c r="J479" s="2"/>
    </row>
    <row r="480" spans="1:12" customFormat="1" ht="16" x14ac:dyDescent="0.2">
      <c r="A480" t="s">
        <v>45</v>
      </c>
      <c r="B480" s="3">
        <v>9.0891902402005496E-8</v>
      </c>
      <c r="D480" t="s">
        <v>14</v>
      </c>
      <c r="E480" t="s">
        <v>9</v>
      </c>
      <c r="F480" s="2" t="s">
        <v>15</v>
      </c>
      <c r="G480" s="3"/>
      <c r="I480" s="3"/>
      <c r="J480" s="2"/>
    </row>
    <row r="481" spans="1:10" customFormat="1" ht="16" x14ac:dyDescent="0.2">
      <c r="A481" t="s">
        <v>47</v>
      </c>
      <c r="B481" s="3">
        <v>3.5203209464194309E-8</v>
      </c>
      <c r="D481" t="s">
        <v>14</v>
      </c>
      <c r="E481" t="s">
        <v>9</v>
      </c>
      <c r="F481" s="2" t="s">
        <v>15</v>
      </c>
      <c r="G481" s="3"/>
      <c r="J481" s="2"/>
    </row>
    <row r="482" spans="1:10" customFormat="1" ht="16" x14ac:dyDescent="0.2">
      <c r="A482" t="s">
        <v>48</v>
      </c>
      <c r="B482" s="3">
        <v>2.2775546498939349E-7</v>
      </c>
      <c r="D482" t="s">
        <v>14</v>
      </c>
      <c r="E482" t="s">
        <v>9</v>
      </c>
      <c r="F482" s="2" t="s">
        <v>15</v>
      </c>
      <c r="G482" s="3"/>
      <c r="J482" s="2"/>
    </row>
    <row r="483" spans="1:10" customFormat="1" ht="16" x14ac:dyDescent="0.2">
      <c r="A483" t="s">
        <v>90</v>
      </c>
      <c r="B483" s="3">
        <v>2.3255813953488445E-12</v>
      </c>
      <c r="D483" t="s">
        <v>14</v>
      </c>
      <c r="E483" t="s">
        <v>9</v>
      </c>
      <c r="F483" s="2" t="s">
        <v>15</v>
      </c>
      <c r="G483" s="3"/>
      <c r="J483" s="2"/>
    </row>
    <row r="484" spans="1:10" customFormat="1" ht="16" x14ac:dyDescent="0.2">
      <c r="A484" t="s">
        <v>49</v>
      </c>
      <c r="B484" s="3">
        <v>2.7247681901736397E-8</v>
      </c>
      <c r="D484" t="s">
        <v>14</v>
      </c>
      <c r="E484" t="s">
        <v>9</v>
      </c>
      <c r="F484" s="2" t="s">
        <v>15</v>
      </c>
      <c r="G484" s="3"/>
      <c r="J484" s="2"/>
    </row>
    <row r="485" spans="1:10" customFormat="1" ht="16" x14ac:dyDescent="0.2">
      <c r="A485" t="s">
        <v>50</v>
      </c>
      <c r="B485" s="3">
        <v>1.3922173234392214E-9</v>
      </c>
      <c r="D485" t="s">
        <v>14</v>
      </c>
      <c r="E485" t="s">
        <v>9</v>
      </c>
      <c r="F485" s="2" t="s">
        <v>15</v>
      </c>
      <c r="G485" s="3"/>
      <c r="J485" s="2"/>
    </row>
    <row r="486" spans="1:10" customFormat="1" ht="16" x14ac:dyDescent="0.2">
      <c r="A486" t="s">
        <v>51</v>
      </c>
      <c r="B486" s="3">
        <v>2.9833228359550366E-9</v>
      </c>
      <c r="D486" t="s">
        <v>14</v>
      </c>
      <c r="E486" t="s">
        <v>9</v>
      </c>
      <c r="F486" s="2" t="s">
        <v>15</v>
      </c>
      <c r="G486" s="3"/>
      <c r="J486" s="2"/>
    </row>
    <row r="487" spans="1:10" customFormat="1" ht="16" x14ac:dyDescent="0.2">
      <c r="A487" t="s">
        <v>52</v>
      </c>
      <c r="B487" s="3">
        <v>2.0232558139597954E-10</v>
      </c>
      <c r="D487" t="s">
        <v>14</v>
      </c>
      <c r="E487" t="s">
        <v>9</v>
      </c>
      <c r="F487" s="2" t="s">
        <v>15</v>
      </c>
      <c r="G487" s="3"/>
      <c r="J487" s="2"/>
    </row>
    <row r="488" spans="1:10" customFormat="1" ht="16" x14ac:dyDescent="0.2">
      <c r="A488" t="s">
        <v>122</v>
      </c>
      <c r="B488">
        <f>B478*3.15</f>
        <v>7.3255813953488375E-2</v>
      </c>
      <c r="D488" t="s">
        <v>14</v>
      </c>
      <c r="E488" t="s">
        <v>9</v>
      </c>
      <c r="F488" s="2" t="s">
        <v>15</v>
      </c>
      <c r="G488" s="3"/>
      <c r="H488" s="3"/>
      <c r="J488" s="2"/>
    </row>
    <row r="489" spans="1:10" customFormat="1" ht="16" x14ac:dyDescent="0.2">
      <c r="A489" t="s">
        <v>123</v>
      </c>
      <c r="B489" s="3">
        <v>6.3521092350262397E-5</v>
      </c>
      <c r="D489" t="s">
        <v>14</v>
      </c>
      <c r="E489" t="s">
        <v>9</v>
      </c>
      <c r="F489" s="2" t="s">
        <v>15</v>
      </c>
      <c r="G489" s="3"/>
      <c r="J489" s="2"/>
    </row>
    <row r="490" spans="1:10" customFormat="1" ht="16" x14ac:dyDescent="0.2">
      <c r="A490" t="s">
        <v>55</v>
      </c>
      <c r="B490" s="3">
        <v>6.9767441860586501E-10</v>
      </c>
      <c r="D490" t="s">
        <v>14</v>
      </c>
      <c r="E490" t="s">
        <v>9</v>
      </c>
      <c r="F490" s="2" t="s">
        <v>15</v>
      </c>
      <c r="G490" s="3"/>
      <c r="J490" s="2"/>
    </row>
    <row r="491" spans="1:10" customFormat="1" ht="16" x14ac:dyDescent="0.2">
      <c r="A491" t="s">
        <v>56</v>
      </c>
      <c r="B491" s="3">
        <v>1.3953488372165768E-12</v>
      </c>
      <c r="D491" t="s">
        <v>14</v>
      </c>
      <c r="E491" t="s">
        <v>9</v>
      </c>
      <c r="F491" s="2" t="s">
        <v>15</v>
      </c>
      <c r="G491" s="3"/>
      <c r="J491" s="2"/>
    </row>
    <row r="492" spans="1:10" customFormat="1" ht="16" x14ac:dyDescent="0.2">
      <c r="A492" t="s">
        <v>57</v>
      </c>
      <c r="B492" s="3">
        <v>4.9302325581458507E-10</v>
      </c>
      <c r="D492" t="s">
        <v>14</v>
      </c>
      <c r="E492" t="s">
        <v>9</v>
      </c>
      <c r="F492" s="2" t="s">
        <v>15</v>
      </c>
      <c r="G492" s="3"/>
      <c r="J492" s="2"/>
    </row>
    <row r="493" spans="1:10" customFormat="1" ht="16" x14ac:dyDescent="0.2">
      <c r="A493" t="s">
        <v>58</v>
      </c>
      <c r="B493" s="3">
        <v>3.7969387682723317E-6</v>
      </c>
      <c r="D493" t="s">
        <v>14</v>
      </c>
      <c r="E493" t="s">
        <v>9</v>
      </c>
      <c r="F493" s="2" t="s">
        <v>15</v>
      </c>
      <c r="G493" s="3"/>
      <c r="J493" s="2"/>
    </row>
    <row r="494" spans="1:10" customFormat="1" ht="16" x14ac:dyDescent="0.2">
      <c r="A494" t="s">
        <v>59</v>
      </c>
      <c r="B494" s="3">
        <v>5.966645671897956E-10</v>
      </c>
      <c r="D494" t="s">
        <v>14</v>
      </c>
      <c r="E494" t="s">
        <v>9</v>
      </c>
      <c r="F494" s="2" t="s">
        <v>15</v>
      </c>
      <c r="G494" s="3"/>
      <c r="J494" s="2"/>
    </row>
    <row r="495" spans="1:10" customFormat="1" ht="16" x14ac:dyDescent="0.2">
      <c r="A495" t="s">
        <v>61</v>
      </c>
      <c r="B495" s="3">
        <v>1.6706607881343357E-7</v>
      </c>
      <c r="D495" t="s">
        <v>14</v>
      </c>
      <c r="E495" t="s">
        <v>9</v>
      </c>
      <c r="F495" s="2" t="s">
        <v>15</v>
      </c>
      <c r="G495" s="3"/>
      <c r="J495" s="2"/>
    </row>
    <row r="496" spans="1:10" customFormat="1" ht="16" x14ac:dyDescent="0.2">
      <c r="A496" t="s">
        <v>62</v>
      </c>
      <c r="B496" s="3">
        <v>5.9666456718979566E-9</v>
      </c>
      <c r="D496" t="s">
        <v>14</v>
      </c>
      <c r="E496" t="s">
        <v>9</v>
      </c>
      <c r="F496" s="2" t="s">
        <v>15</v>
      </c>
      <c r="G496" s="3"/>
      <c r="J496" s="2"/>
    </row>
    <row r="497" spans="1:10" customFormat="1" ht="16" x14ac:dyDescent="0.2">
      <c r="A497" t="s">
        <v>63</v>
      </c>
      <c r="B497" s="3">
        <v>1.2116279069793652E-9</v>
      </c>
      <c r="D497" t="s">
        <v>14</v>
      </c>
      <c r="E497" t="s">
        <v>9</v>
      </c>
      <c r="F497" s="2" t="s">
        <v>15</v>
      </c>
      <c r="G497" s="3"/>
      <c r="J497" s="2"/>
    </row>
    <row r="498" spans="1:10" customFormat="1" ht="16" x14ac:dyDescent="0.2">
      <c r="A498" t="s">
        <v>64</v>
      </c>
      <c r="B498" s="3">
        <v>1.2325581395334337E-10</v>
      </c>
      <c r="D498" t="s">
        <v>14</v>
      </c>
      <c r="E498" t="s">
        <v>9</v>
      </c>
      <c r="F498" s="2" t="s">
        <v>15</v>
      </c>
      <c r="G498" s="3"/>
      <c r="J498" s="2"/>
    </row>
    <row r="499" spans="1:10" customFormat="1" ht="16" x14ac:dyDescent="0.2">
      <c r="A499" t="s">
        <v>65</v>
      </c>
      <c r="B499" s="3">
        <v>4.890693292186907E-8</v>
      </c>
      <c r="D499" t="s">
        <v>14</v>
      </c>
      <c r="E499" t="s">
        <v>9</v>
      </c>
      <c r="F499" s="2" t="s">
        <v>15</v>
      </c>
      <c r="G499" s="3"/>
      <c r="J499" s="2"/>
    </row>
    <row r="500" spans="1:10" customFormat="1" ht="16" x14ac:dyDescent="0.2">
      <c r="A500" t="s">
        <v>67</v>
      </c>
      <c r="B500" s="3">
        <v>1.6155687597619975E-6</v>
      </c>
      <c r="D500" t="s">
        <v>14</v>
      </c>
      <c r="E500" t="s">
        <v>9</v>
      </c>
      <c r="F500" s="2" t="s">
        <v>15</v>
      </c>
      <c r="G500" s="3"/>
      <c r="J500" s="2"/>
    </row>
    <row r="501" spans="1:10" customFormat="1" ht="16" x14ac:dyDescent="0.2">
      <c r="A501" t="s">
        <v>68</v>
      </c>
      <c r="B501" s="3">
        <v>2.0465116279127991E-10</v>
      </c>
      <c r="D501" t="s">
        <v>14</v>
      </c>
      <c r="E501" t="s">
        <v>9</v>
      </c>
      <c r="F501" s="2" t="s">
        <v>15</v>
      </c>
      <c r="G501" s="3"/>
      <c r="J501" s="2"/>
    </row>
    <row r="502" spans="1:10" customFormat="1" ht="16" x14ac:dyDescent="0.2">
      <c r="A502" t="s">
        <v>69</v>
      </c>
      <c r="B502" s="3">
        <v>3.1855518160413698E-5</v>
      </c>
      <c r="D502" t="s">
        <v>14</v>
      </c>
      <c r="E502" t="s">
        <v>9</v>
      </c>
      <c r="F502" s="2" t="s">
        <v>15</v>
      </c>
      <c r="G502" s="3"/>
      <c r="J502" s="2"/>
    </row>
    <row r="503" spans="1:10" customFormat="1" ht="16" x14ac:dyDescent="0.2">
      <c r="A503" t="s">
        <v>70</v>
      </c>
      <c r="B503" s="3">
        <v>1.8186046511685154E-9</v>
      </c>
      <c r="D503" t="s">
        <v>14</v>
      </c>
      <c r="E503" t="s">
        <v>9</v>
      </c>
      <c r="F503" s="2" t="s">
        <v>15</v>
      </c>
      <c r="G503" s="3"/>
      <c r="J503" s="2"/>
    </row>
    <row r="504" spans="1:10" customFormat="1" ht="16" x14ac:dyDescent="0.2">
      <c r="A504" t="s">
        <v>71</v>
      </c>
      <c r="B504" s="3">
        <v>2.8746541895445575E-7</v>
      </c>
      <c r="D504" t="s">
        <v>14</v>
      </c>
      <c r="E504" t="s">
        <v>9</v>
      </c>
      <c r="F504" s="2" t="s">
        <v>15</v>
      </c>
      <c r="G504" s="3"/>
      <c r="J504" s="2"/>
    </row>
    <row r="505" spans="1:10" customFormat="1" ht="16" x14ac:dyDescent="0.2">
      <c r="A505" t="s">
        <v>72</v>
      </c>
      <c r="B505" s="3">
        <v>1.193329134380803E-9</v>
      </c>
      <c r="D505" t="s">
        <v>14</v>
      </c>
      <c r="E505" t="s">
        <v>9</v>
      </c>
      <c r="F505" s="2" t="s">
        <v>15</v>
      </c>
      <c r="G505" s="3"/>
      <c r="J505" s="2"/>
    </row>
    <row r="506" spans="1:10" customFormat="1" ht="16" x14ac:dyDescent="0.2">
      <c r="A506" t="s">
        <v>73</v>
      </c>
      <c r="B506" s="3">
        <v>1.9888818906326523E-9</v>
      </c>
      <c r="D506" t="s">
        <v>14</v>
      </c>
      <c r="E506" t="s">
        <v>9</v>
      </c>
      <c r="F506" s="2" t="s">
        <v>15</v>
      </c>
      <c r="G506" s="3"/>
      <c r="J506" s="2"/>
    </row>
    <row r="507" spans="1:10" customFormat="1" ht="16" x14ac:dyDescent="0.2">
      <c r="A507" t="s">
        <v>75</v>
      </c>
      <c r="B507" s="3">
        <v>2.3255813953488445E-12</v>
      </c>
      <c r="D507" t="s">
        <v>14</v>
      </c>
      <c r="E507" t="s">
        <v>9</v>
      </c>
      <c r="F507" s="2" t="s">
        <v>15</v>
      </c>
      <c r="G507" s="3"/>
      <c r="J507" s="2"/>
    </row>
    <row r="508" spans="1:10" customFormat="1" ht="16" x14ac:dyDescent="0.2">
      <c r="A508" t="s">
        <v>76</v>
      </c>
      <c r="B508" s="3">
        <v>1.1137738587550121E-8</v>
      </c>
      <c r="D508" t="s">
        <v>14</v>
      </c>
      <c r="E508" t="s">
        <v>9</v>
      </c>
      <c r="F508" s="2" t="s">
        <v>15</v>
      </c>
      <c r="G508" s="3"/>
      <c r="J508" s="2"/>
    </row>
    <row r="509" spans="1:10" customFormat="1" ht="16" x14ac:dyDescent="0.2">
      <c r="A509" t="s">
        <v>77</v>
      </c>
      <c r="B509" s="3">
        <v>3.7893614887488559E-7</v>
      </c>
      <c r="D509" t="s">
        <v>14</v>
      </c>
      <c r="E509" t="s">
        <v>9</v>
      </c>
      <c r="F509" s="2" t="s">
        <v>15</v>
      </c>
      <c r="G509" s="3"/>
      <c r="J509" s="2"/>
    </row>
    <row r="510" spans="1:10" customFormat="1" ht="16" x14ac:dyDescent="0.2">
      <c r="A510" t="s">
        <v>78</v>
      </c>
      <c r="B510" s="3">
        <v>1.9888818906326521E-10</v>
      </c>
      <c r="D510" t="s">
        <v>14</v>
      </c>
      <c r="E510" t="s">
        <v>9</v>
      </c>
      <c r="F510" s="2" t="s">
        <v>15</v>
      </c>
      <c r="G510" s="3"/>
      <c r="J510" s="2"/>
    </row>
    <row r="511" spans="1:10" customFormat="1" ht="16" x14ac:dyDescent="0.2">
      <c r="A511" t="s">
        <v>79</v>
      </c>
      <c r="B511" s="3">
        <v>4.04186046512172E-8</v>
      </c>
      <c r="D511" t="s">
        <v>14</v>
      </c>
      <c r="E511" t="s">
        <v>9</v>
      </c>
      <c r="F511" s="2" t="s">
        <v>15</v>
      </c>
      <c r="G511" s="3"/>
      <c r="J511" s="2"/>
    </row>
    <row r="512" spans="1:10" customFormat="1" ht="16" x14ac:dyDescent="0.2">
      <c r="A512" t="s">
        <v>80</v>
      </c>
      <c r="B512" s="3">
        <v>1.9491042528173333E-8</v>
      </c>
      <c r="D512" t="s">
        <v>14</v>
      </c>
      <c r="E512" t="s">
        <v>9</v>
      </c>
      <c r="F512" s="2" t="s">
        <v>15</v>
      </c>
      <c r="G512" s="3"/>
      <c r="J512" s="2"/>
    </row>
    <row r="513" spans="1:12" customFormat="1" ht="16" x14ac:dyDescent="0.2">
      <c r="A513" t="s">
        <v>81</v>
      </c>
      <c r="B513" s="3">
        <v>7.9555275625427259E-9</v>
      </c>
      <c r="D513" t="s">
        <v>14</v>
      </c>
      <c r="E513" t="s">
        <v>9</v>
      </c>
      <c r="F513" s="2" t="s">
        <v>15</v>
      </c>
      <c r="G513" s="3"/>
      <c r="J513" s="2"/>
    </row>
    <row r="514" spans="1:12" customFormat="1" ht="16" x14ac:dyDescent="0.2">
      <c r="J514" s="2"/>
    </row>
    <row r="515" spans="1:12" x14ac:dyDescent="0.2">
      <c r="A515" s="17" t="s">
        <v>2</v>
      </c>
      <c r="B515" s="17" t="s">
        <v>401</v>
      </c>
    </row>
    <row r="516" spans="1:12" customFormat="1" ht="16" x14ac:dyDescent="0.2">
      <c r="A516" s="2" t="s">
        <v>3</v>
      </c>
      <c r="B516" s="2" t="s">
        <v>18</v>
      </c>
      <c r="C516" s="2"/>
      <c r="D516" s="2"/>
      <c r="E516" s="2"/>
      <c r="F516" s="2"/>
      <c r="G516" s="2"/>
      <c r="H516" s="2"/>
      <c r="I516" s="2"/>
      <c r="J516" s="2"/>
      <c r="K516" s="2"/>
      <c r="L516" s="2"/>
    </row>
    <row r="517" spans="1:12" customFormat="1" ht="16" x14ac:dyDescent="0.2">
      <c r="A517" s="2" t="s">
        <v>4</v>
      </c>
      <c r="B517" s="2">
        <v>1</v>
      </c>
      <c r="C517" s="2"/>
      <c r="D517" s="2"/>
      <c r="E517" s="2"/>
      <c r="F517" s="2"/>
      <c r="G517" s="2"/>
      <c r="H517" s="2"/>
      <c r="I517" s="2"/>
      <c r="J517" s="2"/>
      <c r="K517" s="2"/>
      <c r="L517" s="2"/>
    </row>
    <row r="518" spans="1:12" customFormat="1" ht="16" x14ac:dyDescent="0.2">
      <c r="A518" s="2" t="s">
        <v>5</v>
      </c>
      <c r="B518" s="2" t="s">
        <v>1</v>
      </c>
      <c r="C518" s="2"/>
      <c r="D518" s="2"/>
      <c r="E518" s="2"/>
      <c r="F518" s="2"/>
      <c r="G518" s="2"/>
      <c r="H518" s="2"/>
      <c r="I518" s="2"/>
      <c r="J518" s="2"/>
    </row>
    <row r="519" spans="1:12" customFormat="1" ht="16" x14ac:dyDescent="0.2">
      <c r="A519" s="2" t="s">
        <v>6</v>
      </c>
      <c r="B519" s="2" t="s">
        <v>7</v>
      </c>
      <c r="C519" s="2"/>
      <c r="D519" s="2"/>
      <c r="E519" s="2"/>
      <c r="F519" s="2"/>
      <c r="G519" s="2"/>
      <c r="H519" s="2"/>
      <c r="I519" s="2"/>
      <c r="J519" s="2"/>
      <c r="K519" s="2"/>
      <c r="L519" s="2"/>
    </row>
    <row r="520" spans="1:12" customFormat="1" ht="16" x14ac:dyDescent="0.2">
      <c r="A520" s="2" t="s">
        <v>8</v>
      </c>
      <c r="B520" s="2" t="s">
        <v>17</v>
      </c>
      <c r="C520" s="2"/>
      <c r="D520" s="2"/>
      <c r="E520" s="2"/>
      <c r="F520" s="2"/>
      <c r="G520" s="2"/>
      <c r="H520" s="2"/>
      <c r="I520" s="2"/>
      <c r="J520" s="2"/>
      <c r="K520" s="2"/>
      <c r="L520" s="2"/>
    </row>
    <row r="521" spans="1:12" customFormat="1" ht="16" x14ac:dyDescent="0.2">
      <c r="A521" s="1" t="s">
        <v>10</v>
      </c>
      <c r="B521" s="2"/>
      <c r="C521" s="2"/>
      <c r="D521" s="2"/>
      <c r="E521" s="2"/>
      <c r="F521" s="2"/>
      <c r="G521" s="2"/>
      <c r="H521" s="2"/>
      <c r="I521" s="2"/>
      <c r="J521" s="2"/>
      <c r="K521" s="2"/>
      <c r="L521" s="2"/>
    </row>
    <row r="522" spans="1:12" x14ac:dyDescent="0.2">
      <c r="A522" s="17" t="s">
        <v>11</v>
      </c>
      <c r="B522" s="17" t="s">
        <v>12</v>
      </c>
      <c r="C522" s="17" t="s">
        <v>3</v>
      </c>
      <c r="D522" s="17" t="s">
        <v>13</v>
      </c>
      <c r="E522" s="17" t="s">
        <v>8</v>
      </c>
      <c r="F522" s="17" t="s">
        <v>6</v>
      </c>
      <c r="G522" s="17" t="s">
        <v>5</v>
      </c>
      <c r="H522" s="17" t="s">
        <v>151</v>
      </c>
    </row>
    <row r="523" spans="1:12" customFormat="1" ht="16" x14ac:dyDescent="0.2">
      <c r="A523" s="2" t="str">
        <f>B515</f>
        <v>biodiesel, from non-residual cellulosic biomass, burned in heavy-duty vehicle</v>
      </c>
      <c r="B523" s="2">
        <v>1</v>
      </c>
      <c r="C523" s="2" t="str">
        <f>B516</f>
        <v>RER</v>
      </c>
      <c r="D523" s="2"/>
      <c r="E523" s="2" t="str">
        <f>B520</f>
        <v>megajoule</v>
      </c>
      <c r="F523" s="2" t="s">
        <v>19</v>
      </c>
      <c r="G523" s="2"/>
      <c r="H523" s="2"/>
      <c r="I523" s="2"/>
      <c r="J523" s="2"/>
      <c r="K523" s="2"/>
      <c r="L523" s="2"/>
    </row>
    <row r="524" spans="1:12" customFormat="1" ht="16" x14ac:dyDescent="0.2">
      <c r="A524" s="2" t="s">
        <v>402</v>
      </c>
      <c r="B524">
        <f>1/38</f>
        <v>2.6315789473684209E-2</v>
      </c>
      <c r="C524" t="s">
        <v>18</v>
      </c>
      <c r="E524" t="s">
        <v>9</v>
      </c>
      <c r="F524" t="s">
        <v>23</v>
      </c>
      <c r="G524" t="s">
        <v>404</v>
      </c>
      <c r="H524" t="s">
        <v>290</v>
      </c>
      <c r="J524" s="2"/>
    </row>
    <row r="525" spans="1:12" customFormat="1" ht="16" x14ac:dyDescent="0.2">
      <c r="A525" s="2" t="s">
        <v>145</v>
      </c>
      <c r="B525">
        <f>1000/1000000/8.57</f>
        <v>1.1668611435239206E-4</v>
      </c>
      <c r="C525" t="s">
        <v>18</v>
      </c>
      <c r="E525" t="s">
        <v>9</v>
      </c>
      <c r="F525" t="s">
        <v>23</v>
      </c>
      <c r="G525" t="s">
        <v>145</v>
      </c>
      <c r="J525" s="2"/>
    </row>
    <row r="526" spans="1:12" customFormat="1" ht="16" x14ac:dyDescent="0.2">
      <c r="A526" t="s">
        <v>45</v>
      </c>
      <c r="B526" s="3">
        <v>9.0891902402005496E-8</v>
      </c>
      <c r="D526" t="s">
        <v>14</v>
      </c>
      <c r="E526" t="s">
        <v>9</v>
      </c>
      <c r="F526" s="2" t="s">
        <v>15</v>
      </c>
      <c r="G526" s="3"/>
      <c r="I526" s="3"/>
      <c r="J526" s="2"/>
    </row>
    <row r="527" spans="1:12" customFormat="1" ht="16" x14ac:dyDescent="0.2">
      <c r="A527" t="s">
        <v>47</v>
      </c>
      <c r="B527" s="3">
        <v>3.5203209464194309E-8</v>
      </c>
      <c r="D527" t="s">
        <v>14</v>
      </c>
      <c r="E527" t="s">
        <v>9</v>
      </c>
      <c r="F527" s="2" t="s">
        <v>15</v>
      </c>
      <c r="G527" s="3"/>
      <c r="J527" s="2"/>
    </row>
    <row r="528" spans="1:12" customFormat="1" ht="16" x14ac:dyDescent="0.2">
      <c r="A528" t="s">
        <v>48</v>
      </c>
      <c r="B528" s="3">
        <v>2.2775546498939349E-7</v>
      </c>
      <c r="D528" t="s">
        <v>14</v>
      </c>
      <c r="E528" t="s">
        <v>9</v>
      </c>
      <c r="F528" s="2" t="s">
        <v>15</v>
      </c>
      <c r="G528" s="3"/>
      <c r="J528" s="2"/>
    </row>
    <row r="529" spans="1:10" customFormat="1" ht="16" x14ac:dyDescent="0.2">
      <c r="A529" t="s">
        <v>90</v>
      </c>
      <c r="B529" s="3">
        <v>2.3255813953488445E-12</v>
      </c>
      <c r="D529" t="s">
        <v>14</v>
      </c>
      <c r="E529" t="s">
        <v>9</v>
      </c>
      <c r="F529" s="2" t="s">
        <v>15</v>
      </c>
      <c r="G529" s="3"/>
      <c r="J529" s="2"/>
    </row>
    <row r="530" spans="1:10" customFormat="1" ht="16" x14ac:dyDescent="0.2">
      <c r="A530" t="s">
        <v>49</v>
      </c>
      <c r="B530" s="3">
        <v>2.7247681901736397E-8</v>
      </c>
      <c r="D530" t="s">
        <v>14</v>
      </c>
      <c r="E530" t="s">
        <v>9</v>
      </c>
      <c r="F530" s="2" t="s">
        <v>15</v>
      </c>
      <c r="G530" s="3"/>
      <c r="J530" s="2"/>
    </row>
    <row r="531" spans="1:10" customFormat="1" ht="16" x14ac:dyDescent="0.2">
      <c r="A531" t="s">
        <v>50</v>
      </c>
      <c r="B531" s="3">
        <v>1.3922173234392214E-9</v>
      </c>
      <c r="D531" t="s">
        <v>14</v>
      </c>
      <c r="E531" t="s">
        <v>9</v>
      </c>
      <c r="F531" s="2" t="s">
        <v>15</v>
      </c>
      <c r="G531" s="3"/>
      <c r="J531" s="2"/>
    </row>
    <row r="532" spans="1:10" customFormat="1" ht="16" x14ac:dyDescent="0.2">
      <c r="A532" t="s">
        <v>51</v>
      </c>
      <c r="B532" s="3">
        <v>2.9833228359550366E-9</v>
      </c>
      <c r="D532" t="s">
        <v>14</v>
      </c>
      <c r="E532" t="s">
        <v>9</v>
      </c>
      <c r="F532" s="2" t="s">
        <v>15</v>
      </c>
      <c r="G532" s="3"/>
      <c r="J532" s="2"/>
    </row>
    <row r="533" spans="1:10" customFormat="1" ht="16" x14ac:dyDescent="0.2">
      <c r="A533" t="s">
        <v>52</v>
      </c>
      <c r="B533" s="3">
        <v>2.0232558139597954E-10</v>
      </c>
      <c r="D533" t="s">
        <v>14</v>
      </c>
      <c r="E533" t="s">
        <v>9</v>
      </c>
      <c r="F533" s="2" t="s">
        <v>15</v>
      </c>
      <c r="G533" s="3"/>
      <c r="J533" s="2"/>
    </row>
    <row r="534" spans="1:10" customFormat="1" ht="16" x14ac:dyDescent="0.2">
      <c r="A534" t="s">
        <v>122</v>
      </c>
      <c r="B534">
        <f>B524*3.15</f>
        <v>8.2894736842105257E-2</v>
      </c>
      <c r="D534" t="s">
        <v>14</v>
      </c>
      <c r="E534" t="s">
        <v>9</v>
      </c>
      <c r="F534" s="2" t="s">
        <v>15</v>
      </c>
      <c r="G534" s="3"/>
      <c r="H534" s="3"/>
      <c r="J534" s="2"/>
    </row>
    <row r="535" spans="1:10" customFormat="1" ht="16" x14ac:dyDescent="0.2">
      <c r="A535" t="s">
        <v>123</v>
      </c>
      <c r="B535" s="3">
        <v>6.3521092350262397E-5</v>
      </c>
      <c r="D535" t="s">
        <v>14</v>
      </c>
      <c r="E535" t="s">
        <v>9</v>
      </c>
      <c r="F535" s="2" t="s">
        <v>15</v>
      </c>
      <c r="G535" s="3"/>
      <c r="J535" s="2"/>
    </row>
    <row r="536" spans="1:10" customFormat="1" ht="16" x14ac:dyDescent="0.2">
      <c r="A536" t="s">
        <v>55</v>
      </c>
      <c r="B536" s="3">
        <v>6.9767441860586501E-10</v>
      </c>
      <c r="D536" t="s">
        <v>14</v>
      </c>
      <c r="E536" t="s">
        <v>9</v>
      </c>
      <c r="F536" s="2" t="s">
        <v>15</v>
      </c>
      <c r="G536" s="3"/>
      <c r="J536" s="2"/>
    </row>
    <row r="537" spans="1:10" customFormat="1" ht="16" x14ac:dyDescent="0.2">
      <c r="A537" t="s">
        <v>56</v>
      </c>
      <c r="B537" s="3">
        <v>1.3953488372165768E-12</v>
      </c>
      <c r="D537" t="s">
        <v>14</v>
      </c>
      <c r="E537" t="s">
        <v>9</v>
      </c>
      <c r="F537" s="2" t="s">
        <v>15</v>
      </c>
      <c r="G537" s="3"/>
      <c r="J537" s="2"/>
    </row>
    <row r="538" spans="1:10" customFormat="1" ht="16" x14ac:dyDescent="0.2">
      <c r="A538" t="s">
        <v>57</v>
      </c>
      <c r="B538" s="3">
        <v>4.9302325581458507E-10</v>
      </c>
      <c r="D538" t="s">
        <v>14</v>
      </c>
      <c r="E538" t="s">
        <v>9</v>
      </c>
      <c r="F538" s="2" t="s">
        <v>15</v>
      </c>
      <c r="G538" s="3"/>
      <c r="J538" s="2"/>
    </row>
    <row r="539" spans="1:10" customFormat="1" ht="16" x14ac:dyDescent="0.2">
      <c r="A539" t="s">
        <v>58</v>
      </c>
      <c r="B539" s="3">
        <v>3.7969387682723317E-6</v>
      </c>
      <c r="D539" t="s">
        <v>14</v>
      </c>
      <c r="E539" t="s">
        <v>9</v>
      </c>
      <c r="F539" s="2" t="s">
        <v>15</v>
      </c>
      <c r="G539" s="3"/>
      <c r="J539" s="2"/>
    </row>
    <row r="540" spans="1:10" customFormat="1" ht="16" x14ac:dyDescent="0.2">
      <c r="A540" t="s">
        <v>59</v>
      </c>
      <c r="B540" s="3">
        <v>5.966645671897956E-10</v>
      </c>
      <c r="D540" t="s">
        <v>14</v>
      </c>
      <c r="E540" t="s">
        <v>9</v>
      </c>
      <c r="F540" s="2" t="s">
        <v>15</v>
      </c>
      <c r="G540" s="3"/>
      <c r="J540" s="2"/>
    </row>
    <row r="541" spans="1:10" customFormat="1" ht="16" x14ac:dyDescent="0.2">
      <c r="A541" t="s">
        <v>61</v>
      </c>
      <c r="B541" s="3">
        <v>1.6706607881343357E-7</v>
      </c>
      <c r="D541" t="s">
        <v>14</v>
      </c>
      <c r="E541" t="s">
        <v>9</v>
      </c>
      <c r="F541" s="2" t="s">
        <v>15</v>
      </c>
      <c r="G541" s="3"/>
      <c r="J541" s="2"/>
    </row>
    <row r="542" spans="1:10" customFormat="1" ht="16" x14ac:dyDescent="0.2">
      <c r="A542" t="s">
        <v>62</v>
      </c>
      <c r="B542" s="3">
        <v>5.9666456718979566E-9</v>
      </c>
      <c r="D542" t="s">
        <v>14</v>
      </c>
      <c r="E542" t="s">
        <v>9</v>
      </c>
      <c r="F542" s="2" t="s">
        <v>15</v>
      </c>
      <c r="G542" s="3"/>
      <c r="J542" s="2"/>
    </row>
    <row r="543" spans="1:10" customFormat="1" ht="16" x14ac:dyDescent="0.2">
      <c r="A543" t="s">
        <v>63</v>
      </c>
      <c r="B543" s="3">
        <v>1.2116279069793652E-9</v>
      </c>
      <c r="D543" t="s">
        <v>14</v>
      </c>
      <c r="E543" t="s">
        <v>9</v>
      </c>
      <c r="F543" s="2" t="s">
        <v>15</v>
      </c>
      <c r="G543" s="3"/>
      <c r="J543" s="2"/>
    </row>
    <row r="544" spans="1:10" customFormat="1" ht="16" x14ac:dyDescent="0.2">
      <c r="A544" t="s">
        <v>64</v>
      </c>
      <c r="B544" s="3">
        <v>1.2325581395334337E-10</v>
      </c>
      <c r="D544" t="s">
        <v>14</v>
      </c>
      <c r="E544" t="s">
        <v>9</v>
      </c>
      <c r="F544" s="2" t="s">
        <v>15</v>
      </c>
      <c r="G544" s="3"/>
      <c r="J544" s="2"/>
    </row>
    <row r="545" spans="1:10" customFormat="1" ht="16" x14ac:dyDescent="0.2">
      <c r="A545" t="s">
        <v>65</v>
      </c>
      <c r="B545" s="3">
        <v>4.890693292186907E-8</v>
      </c>
      <c r="D545" t="s">
        <v>14</v>
      </c>
      <c r="E545" t="s">
        <v>9</v>
      </c>
      <c r="F545" s="2" t="s">
        <v>15</v>
      </c>
      <c r="G545" s="3"/>
      <c r="J545" s="2"/>
    </row>
    <row r="546" spans="1:10" customFormat="1" ht="16" x14ac:dyDescent="0.2">
      <c r="A546" t="s">
        <v>67</v>
      </c>
      <c r="B546" s="3">
        <v>1.6155687597619975E-6</v>
      </c>
      <c r="D546" t="s">
        <v>14</v>
      </c>
      <c r="E546" t="s">
        <v>9</v>
      </c>
      <c r="F546" s="2" t="s">
        <v>15</v>
      </c>
      <c r="G546" s="3"/>
      <c r="J546" s="2"/>
    </row>
    <row r="547" spans="1:10" customFormat="1" ht="16" x14ac:dyDescent="0.2">
      <c r="A547" t="s">
        <v>68</v>
      </c>
      <c r="B547" s="3">
        <v>2.0465116279127991E-10</v>
      </c>
      <c r="D547" t="s">
        <v>14</v>
      </c>
      <c r="E547" t="s">
        <v>9</v>
      </c>
      <c r="F547" s="2" t="s">
        <v>15</v>
      </c>
      <c r="G547" s="3"/>
      <c r="J547" s="2"/>
    </row>
    <row r="548" spans="1:10" customFormat="1" ht="16" x14ac:dyDescent="0.2">
      <c r="A548" t="s">
        <v>69</v>
      </c>
      <c r="B548" s="3">
        <v>3.1855518160413698E-5</v>
      </c>
      <c r="D548" t="s">
        <v>14</v>
      </c>
      <c r="E548" t="s">
        <v>9</v>
      </c>
      <c r="F548" s="2" t="s">
        <v>15</v>
      </c>
      <c r="G548" s="3"/>
      <c r="J548" s="2"/>
    </row>
    <row r="549" spans="1:10" customFormat="1" ht="16" x14ac:dyDescent="0.2">
      <c r="A549" t="s">
        <v>70</v>
      </c>
      <c r="B549" s="3">
        <v>1.8186046511685154E-9</v>
      </c>
      <c r="D549" t="s">
        <v>14</v>
      </c>
      <c r="E549" t="s">
        <v>9</v>
      </c>
      <c r="F549" s="2" t="s">
        <v>15</v>
      </c>
      <c r="G549" s="3"/>
      <c r="J549" s="2"/>
    </row>
    <row r="550" spans="1:10" customFormat="1" ht="16" x14ac:dyDescent="0.2">
      <c r="A550" t="s">
        <v>71</v>
      </c>
      <c r="B550" s="3">
        <v>2.8746541895445575E-7</v>
      </c>
      <c r="D550" t="s">
        <v>14</v>
      </c>
      <c r="E550" t="s">
        <v>9</v>
      </c>
      <c r="F550" s="2" t="s">
        <v>15</v>
      </c>
      <c r="G550" s="3"/>
      <c r="J550" s="2"/>
    </row>
    <row r="551" spans="1:10" customFormat="1" ht="16" x14ac:dyDescent="0.2">
      <c r="A551" t="s">
        <v>72</v>
      </c>
      <c r="B551" s="3">
        <v>1.193329134380803E-9</v>
      </c>
      <c r="D551" t="s">
        <v>14</v>
      </c>
      <c r="E551" t="s">
        <v>9</v>
      </c>
      <c r="F551" s="2" t="s">
        <v>15</v>
      </c>
      <c r="G551" s="3"/>
      <c r="J551" s="2"/>
    </row>
    <row r="552" spans="1:10" customFormat="1" ht="16" x14ac:dyDescent="0.2">
      <c r="A552" t="s">
        <v>73</v>
      </c>
      <c r="B552" s="3">
        <v>1.9888818906326523E-9</v>
      </c>
      <c r="D552" t="s">
        <v>14</v>
      </c>
      <c r="E552" t="s">
        <v>9</v>
      </c>
      <c r="F552" s="2" t="s">
        <v>15</v>
      </c>
      <c r="G552" s="3"/>
      <c r="J552" s="2"/>
    </row>
    <row r="553" spans="1:10" customFormat="1" ht="16" x14ac:dyDescent="0.2">
      <c r="A553" t="s">
        <v>75</v>
      </c>
      <c r="B553" s="3">
        <v>2.3255813953488445E-12</v>
      </c>
      <c r="D553" t="s">
        <v>14</v>
      </c>
      <c r="E553" t="s">
        <v>9</v>
      </c>
      <c r="F553" s="2" t="s">
        <v>15</v>
      </c>
      <c r="G553" s="3"/>
      <c r="J553" s="2"/>
    </row>
    <row r="554" spans="1:10" customFormat="1" ht="16" x14ac:dyDescent="0.2">
      <c r="A554" t="s">
        <v>76</v>
      </c>
      <c r="B554" s="3">
        <v>1.1137738587550121E-8</v>
      </c>
      <c r="D554" t="s">
        <v>14</v>
      </c>
      <c r="E554" t="s">
        <v>9</v>
      </c>
      <c r="F554" s="2" t="s">
        <v>15</v>
      </c>
      <c r="G554" s="3"/>
      <c r="J554" s="2"/>
    </row>
    <row r="555" spans="1:10" customFormat="1" ht="16" x14ac:dyDescent="0.2">
      <c r="A555" t="s">
        <v>77</v>
      </c>
      <c r="B555" s="3">
        <v>3.7893614887488559E-7</v>
      </c>
      <c r="D555" t="s">
        <v>14</v>
      </c>
      <c r="E555" t="s">
        <v>9</v>
      </c>
      <c r="F555" s="2" t="s">
        <v>15</v>
      </c>
      <c r="G555" s="3"/>
      <c r="J555" s="2"/>
    </row>
    <row r="556" spans="1:10" customFormat="1" ht="16" x14ac:dyDescent="0.2">
      <c r="A556" t="s">
        <v>78</v>
      </c>
      <c r="B556" s="3">
        <v>1.9888818906326521E-10</v>
      </c>
      <c r="D556" t="s">
        <v>14</v>
      </c>
      <c r="E556" t="s">
        <v>9</v>
      </c>
      <c r="F556" s="2" t="s">
        <v>15</v>
      </c>
      <c r="G556" s="3"/>
      <c r="J556" s="2"/>
    </row>
    <row r="557" spans="1:10" customFormat="1" ht="16" x14ac:dyDescent="0.2">
      <c r="A557" t="s">
        <v>79</v>
      </c>
      <c r="B557" s="3">
        <v>4.04186046512172E-8</v>
      </c>
      <c r="D557" t="s">
        <v>14</v>
      </c>
      <c r="E557" t="s">
        <v>9</v>
      </c>
      <c r="F557" s="2" t="s">
        <v>15</v>
      </c>
      <c r="G557" s="3"/>
      <c r="J557" s="2"/>
    </row>
    <row r="558" spans="1:10" customFormat="1" ht="16" x14ac:dyDescent="0.2">
      <c r="A558" t="s">
        <v>80</v>
      </c>
      <c r="B558" s="3">
        <v>1.9491042528173333E-8</v>
      </c>
      <c r="D558" t="s">
        <v>14</v>
      </c>
      <c r="E558" t="s">
        <v>9</v>
      </c>
      <c r="F558" s="2" t="s">
        <v>15</v>
      </c>
      <c r="G558" s="3"/>
      <c r="J558" s="2"/>
    </row>
    <row r="559" spans="1:10" customFormat="1" ht="16" x14ac:dyDescent="0.2">
      <c r="A559" t="s">
        <v>81</v>
      </c>
      <c r="B559" s="3">
        <v>7.9555275625427259E-9</v>
      </c>
      <c r="D559" t="s">
        <v>14</v>
      </c>
      <c r="E559" t="s">
        <v>9</v>
      </c>
      <c r="F559" s="2" t="s">
        <v>15</v>
      </c>
      <c r="G559" s="3"/>
      <c r="J559" s="2"/>
    </row>
    <row r="560" spans="1:10" customFormat="1" ht="16" x14ac:dyDescent="0.2">
      <c r="J560" s="2"/>
    </row>
    <row r="561" spans="1:12" x14ac:dyDescent="0.2">
      <c r="A561" s="17" t="s">
        <v>2</v>
      </c>
      <c r="B561" s="17" t="s">
        <v>411</v>
      </c>
    </row>
    <row r="562" spans="1:12" customFormat="1" ht="16" x14ac:dyDescent="0.2">
      <c r="A562" s="2" t="s">
        <v>3</v>
      </c>
      <c r="B562" s="2" t="s">
        <v>18</v>
      </c>
      <c r="C562" s="2"/>
      <c r="D562" s="2"/>
      <c r="E562" s="2"/>
      <c r="F562" s="2"/>
      <c r="G562" s="2"/>
      <c r="H562" s="2"/>
      <c r="I562" s="2"/>
      <c r="J562" s="2"/>
      <c r="K562" s="2"/>
      <c r="L562" s="2"/>
    </row>
    <row r="563" spans="1:12" customFormat="1" ht="16" x14ac:dyDescent="0.2">
      <c r="A563" s="2" t="s">
        <v>4</v>
      </c>
      <c r="B563" s="2">
        <v>1</v>
      </c>
      <c r="C563" s="2"/>
      <c r="D563" s="2"/>
      <c r="E563" s="2"/>
      <c r="F563" s="2"/>
      <c r="G563" s="2"/>
      <c r="H563" s="2"/>
      <c r="I563" s="2"/>
      <c r="J563" s="2"/>
      <c r="K563" s="2"/>
      <c r="L563" s="2"/>
    </row>
    <row r="564" spans="1:12" customFormat="1" ht="16" x14ac:dyDescent="0.2">
      <c r="A564" s="2" t="s">
        <v>5</v>
      </c>
      <c r="B564" s="2" t="s">
        <v>1</v>
      </c>
      <c r="C564" s="2"/>
      <c r="D564" s="2"/>
      <c r="E564" s="2"/>
      <c r="F564" s="2"/>
      <c r="G564" s="2"/>
      <c r="H564" s="2"/>
      <c r="I564" s="2"/>
      <c r="J564" s="2"/>
    </row>
    <row r="565" spans="1:12" customFormat="1" ht="16" x14ac:dyDescent="0.2">
      <c r="A565" s="2" t="s">
        <v>6</v>
      </c>
      <c r="B565" s="2" t="s">
        <v>7</v>
      </c>
      <c r="C565" s="2"/>
      <c r="D565" s="2"/>
      <c r="E565" s="2"/>
      <c r="F565" s="2"/>
      <c r="G565" s="2"/>
      <c r="H565" s="2"/>
      <c r="I565" s="2"/>
      <c r="J565" s="2"/>
      <c r="K565" s="2"/>
      <c r="L565" s="2"/>
    </row>
    <row r="566" spans="1:12" customFormat="1" ht="16" x14ac:dyDescent="0.2">
      <c r="A566" s="2" t="s">
        <v>8</v>
      </c>
      <c r="B566" s="2" t="s">
        <v>17</v>
      </c>
      <c r="C566" s="2"/>
      <c r="D566" s="2"/>
      <c r="E566" s="2"/>
      <c r="F566" s="2"/>
      <c r="G566" s="2"/>
      <c r="H566" s="2"/>
      <c r="I566" s="2"/>
      <c r="J566" s="2"/>
      <c r="K566" s="2"/>
      <c r="L566" s="2"/>
    </row>
    <row r="567" spans="1:12" customFormat="1" ht="16" x14ac:dyDescent="0.2">
      <c r="A567" s="1" t="s">
        <v>10</v>
      </c>
      <c r="B567" s="2"/>
      <c r="C567" s="2"/>
      <c r="D567" s="2"/>
      <c r="E567" s="2"/>
      <c r="F567" s="2"/>
      <c r="G567" s="2"/>
      <c r="H567" s="2"/>
      <c r="I567" s="2"/>
      <c r="J567" s="2"/>
      <c r="K567" s="2"/>
      <c r="L567" s="2"/>
    </row>
    <row r="568" spans="1:12" x14ac:dyDescent="0.2">
      <c r="A568" s="17" t="s">
        <v>11</v>
      </c>
      <c r="B568" s="17" t="s">
        <v>12</v>
      </c>
      <c r="C568" s="17" t="s">
        <v>3</v>
      </c>
      <c r="D568" s="17" t="s">
        <v>13</v>
      </c>
      <c r="E568" s="17" t="s">
        <v>8</v>
      </c>
      <c r="F568" s="17" t="s">
        <v>6</v>
      </c>
      <c r="G568" s="17" t="s">
        <v>5</v>
      </c>
      <c r="H568" s="17" t="s">
        <v>151</v>
      </c>
    </row>
    <row r="569" spans="1:12" customFormat="1" ht="16" x14ac:dyDescent="0.2">
      <c r="A569" s="2" t="str">
        <f>B561</f>
        <v>biodiesel, from residual cellulosic biomass, burned in heavy-duty vehicle</v>
      </c>
      <c r="B569" s="2">
        <v>1</v>
      </c>
      <c r="C569" s="2" t="str">
        <f>B562</f>
        <v>RER</v>
      </c>
      <c r="D569" s="2"/>
      <c r="E569" s="2" t="str">
        <f>B566</f>
        <v>megajoule</v>
      </c>
      <c r="F569" s="2" t="s">
        <v>19</v>
      </c>
      <c r="G569" s="2"/>
      <c r="H569" s="2"/>
      <c r="I569" s="2"/>
      <c r="J569" s="2"/>
      <c r="K569" s="2"/>
      <c r="L569" s="2"/>
    </row>
    <row r="570" spans="1:12" customFormat="1" ht="16" x14ac:dyDescent="0.2">
      <c r="A570" s="2" t="s">
        <v>412</v>
      </c>
      <c r="B570">
        <f>1/38</f>
        <v>2.6315789473684209E-2</v>
      </c>
      <c r="C570" t="s">
        <v>18</v>
      </c>
      <c r="E570" t="s">
        <v>9</v>
      </c>
      <c r="F570" t="s">
        <v>23</v>
      </c>
      <c r="G570" t="s">
        <v>404</v>
      </c>
      <c r="H570" t="s">
        <v>290</v>
      </c>
      <c r="J570" s="2"/>
    </row>
    <row r="571" spans="1:12" customFormat="1" ht="16" x14ac:dyDescent="0.2">
      <c r="A571" s="2" t="s">
        <v>145</v>
      </c>
      <c r="B571">
        <f>1000/1000000/8.57</f>
        <v>1.1668611435239206E-4</v>
      </c>
      <c r="C571" t="s">
        <v>18</v>
      </c>
      <c r="E571" t="s">
        <v>9</v>
      </c>
      <c r="F571" t="s">
        <v>23</v>
      </c>
      <c r="G571" t="s">
        <v>145</v>
      </c>
      <c r="J571" s="2"/>
    </row>
    <row r="572" spans="1:12" customFormat="1" ht="16" x14ac:dyDescent="0.2">
      <c r="A572" t="s">
        <v>45</v>
      </c>
      <c r="B572" s="3">
        <v>9.0891902402005496E-8</v>
      </c>
      <c r="D572" t="s">
        <v>14</v>
      </c>
      <c r="E572" t="s">
        <v>9</v>
      </c>
      <c r="F572" s="2" t="s">
        <v>15</v>
      </c>
      <c r="G572" s="3"/>
      <c r="I572" s="3"/>
      <c r="J572" s="2"/>
    </row>
    <row r="573" spans="1:12" customFormat="1" ht="16" x14ac:dyDescent="0.2">
      <c r="A573" t="s">
        <v>47</v>
      </c>
      <c r="B573" s="3">
        <v>3.5203209464194309E-8</v>
      </c>
      <c r="D573" t="s">
        <v>14</v>
      </c>
      <c r="E573" t="s">
        <v>9</v>
      </c>
      <c r="F573" s="2" t="s">
        <v>15</v>
      </c>
      <c r="G573" s="3"/>
      <c r="J573" s="2"/>
    </row>
    <row r="574" spans="1:12" customFormat="1" ht="16" x14ac:dyDescent="0.2">
      <c r="A574" t="s">
        <v>48</v>
      </c>
      <c r="B574" s="3">
        <v>2.2775546498939349E-7</v>
      </c>
      <c r="D574" t="s">
        <v>14</v>
      </c>
      <c r="E574" t="s">
        <v>9</v>
      </c>
      <c r="F574" s="2" t="s">
        <v>15</v>
      </c>
      <c r="G574" s="3"/>
      <c r="J574" s="2"/>
    </row>
    <row r="575" spans="1:12" customFormat="1" ht="16" x14ac:dyDescent="0.2">
      <c r="A575" t="s">
        <v>90</v>
      </c>
      <c r="B575" s="3">
        <v>2.3255813953488445E-12</v>
      </c>
      <c r="D575" t="s">
        <v>14</v>
      </c>
      <c r="E575" t="s">
        <v>9</v>
      </c>
      <c r="F575" s="2" t="s">
        <v>15</v>
      </c>
      <c r="G575" s="3"/>
      <c r="J575" s="2"/>
    </row>
    <row r="576" spans="1:12" customFormat="1" ht="16" x14ac:dyDescent="0.2">
      <c r="A576" t="s">
        <v>49</v>
      </c>
      <c r="B576" s="3">
        <v>2.7247681901736397E-8</v>
      </c>
      <c r="D576" t="s">
        <v>14</v>
      </c>
      <c r="E576" t="s">
        <v>9</v>
      </c>
      <c r="F576" s="2" t="s">
        <v>15</v>
      </c>
      <c r="G576" s="3"/>
      <c r="J576" s="2"/>
    </row>
    <row r="577" spans="1:10" customFormat="1" ht="16" x14ac:dyDescent="0.2">
      <c r="A577" t="s">
        <v>50</v>
      </c>
      <c r="B577" s="3">
        <v>1.3922173234392214E-9</v>
      </c>
      <c r="D577" t="s">
        <v>14</v>
      </c>
      <c r="E577" t="s">
        <v>9</v>
      </c>
      <c r="F577" s="2" t="s">
        <v>15</v>
      </c>
      <c r="G577" s="3"/>
      <c r="J577" s="2"/>
    </row>
    <row r="578" spans="1:10" customFormat="1" ht="16" x14ac:dyDescent="0.2">
      <c r="A578" t="s">
        <v>51</v>
      </c>
      <c r="B578" s="3">
        <v>2.9833228359550366E-9</v>
      </c>
      <c r="D578" t="s">
        <v>14</v>
      </c>
      <c r="E578" t="s">
        <v>9</v>
      </c>
      <c r="F578" s="2" t="s">
        <v>15</v>
      </c>
      <c r="G578" s="3"/>
      <c r="J578" s="2"/>
    </row>
    <row r="579" spans="1:10" customFormat="1" ht="16" x14ac:dyDescent="0.2">
      <c r="A579" t="s">
        <v>52</v>
      </c>
      <c r="B579" s="3">
        <v>2.0232558139597954E-10</v>
      </c>
      <c r="D579" t="s">
        <v>14</v>
      </c>
      <c r="E579" t="s">
        <v>9</v>
      </c>
      <c r="F579" s="2" t="s">
        <v>15</v>
      </c>
      <c r="G579" s="3"/>
      <c r="J579" s="2"/>
    </row>
    <row r="580" spans="1:10" customFormat="1" ht="16" x14ac:dyDescent="0.2">
      <c r="A580" t="s">
        <v>122</v>
      </c>
      <c r="B580">
        <f>B570*3.15</f>
        <v>8.2894736842105257E-2</v>
      </c>
      <c r="D580" t="s">
        <v>14</v>
      </c>
      <c r="E580" t="s">
        <v>9</v>
      </c>
      <c r="F580" s="2" t="s">
        <v>15</v>
      </c>
      <c r="G580" s="3"/>
      <c r="H580" s="3"/>
      <c r="J580" s="2"/>
    </row>
    <row r="581" spans="1:10" customFormat="1" ht="16" x14ac:dyDescent="0.2">
      <c r="A581" t="s">
        <v>123</v>
      </c>
      <c r="B581" s="3">
        <v>6.3521092350262397E-5</v>
      </c>
      <c r="D581" t="s">
        <v>14</v>
      </c>
      <c r="E581" t="s">
        <v>9</v>
      </c>
      <c r="F581" s="2" t="s">
        <v>15</v>
      </c>
      <c r="G581" s="3"/>
      <c r="J581" s="2"/>
    </row>
    <row r="582" spans="1:10" customFormat="1" ht="16" x14ac:dyDescent="0.2">
      <c r="A582" t="s">
        <v>55</v>
      </c>
      <c r="B582" s="3">
        <v>6.9767441860586501E-10</v>
      </c>
      <c r="D582" t="s">
        <v>14</v>
      </c>
      <c r="E582" t="s">
        <v>9</v>
      </c>
      <c r="F582" s="2" t="s">
        <v>15</v>
      </c>
      <c r="G582" s="3"/>
      <c r="J582" s="2"/>
    </row>
    <row r="583" spans="1:10" customFormat="1" ht="16" x14ac:dyDescent="0.2">
      <c r="A583" t="s">
        <v>56</v>
      </c>
      <c r="B583" s="3">
        <v>1.3953488372165768E-12</v>
      </c>
      <c r="D583" t="s">
        <v>14</v>
      </c>
      <c r="E583" t="s">
        <v>9</v>
      </c>
      <c r="F583" s="2" t="s">
        <v>15</v>
      </c>
      <c r="G583" s="3"/>
      <c r="J583" s="2"/>
    </row>
    <row r="584" spans="1:10" customFormat="1" ht="16" x14ac:dyDescent="0.2">
      <c r="A584" t="s">
        <v>57</v>
      </c>
      <c r="B584" s="3">
        <v>4.9302325581458507E-10</v>
      </c>
      <c r="D584" t="s">
        <v>14</v>
      </c>
      <c r="E584" t="s">
        <v>9</v>
      </c>
      <c r="F584" s="2" t="s">
        <v>15</v>
      </c>
      <c r="G584" s="3"/>
      <c r="J584" s="2"/>
    </row>
    <row r="585" spans="1:10" customFormat="1" ht="16" x14ac:dyDescent="0.2">
      <c r="A585" t="s">
        <v>58</v>
      </c>
      <c r="B585" s="3">
        <v>3.7969387682723317E-6</v>
      </c>
      <c r="D585" t="s">
        <v>14</v>
      </c>
      <c r="E585" t="s">
        <v>9</v>
      </c>
      <c r="F585" s="2" t="s">
        <v>15</v>
      </c>
      <c r="G585" s="3"/>
      <c r="J585" s="2"/>
    </row>
    <row r="586" spans="1:10" customFormat="1" ht="16" x14ac:dyDescent="0.2">
      <c r="A586" t="s">
        <v>59</v>
      </c>
      <c r="B586" s="3">
        <v>5.966645671897956E-10</v>
      </c>
      <c r="D586" t="s">
        <v>14</v>
      </c>
      <c r="E586" t="s">
        <v>9</v>
      </c>
      <c r="F586" s="2" t="s">
        <v>15</v>
      </c>
      <c r="G586" s="3"/>
      <c r="J586" s="2"/>
    </row>
    <row r="587" spans="1:10" customFormat="1" ht="16" x14ac:dyDescent="0.2">
      <c r="A587" t="s">
        <v>61</v>
      </c>
      <c r="B587" s="3">
        <v>1.6706607881343357E-7</v>
      </c>
      <c r="D587" t="s">
        <v>14</v>
      </c>
      <c r="E587" t="s">
        <v>9</v>
      </c>
      <c r="F587" s="2" t="s">
        <v>15</v>
      </c>
      <c r="G587" s="3"/>
      <c r="J587" s="2"/>
    </row>
    <row r="588" spans="1:10" customFormat="1" ht="16" x14ac:dyDescent="0.2">
      <c r="A588" t="s">
        <v>62</v>
      </c>
      <c r="B588" s="3">
        <v>5.9666456718979566E-9</v>
      </c>
      <c r="D588" t="s">
        <v>14</v>
      </c>
      <c r="E588" t="s">
        <v>9</v>
      </c>
      <c r="F588" s="2" t="s">
        <v>15</v>
      </c>
      <c r="G588" s="3"/>
      <c r="J588" s="2"/>
    </row>
    <row r="589" spans="1:10" customFormat="1" ht="16" x14ac:dyDescent="0.2">
      <c r="A589" t="s">
        <v>63</v>
      </c>
      <c r="B589" s="3">
        <v>1.2116279069793652E-9</v>
      </c>
      <c r="D589" t="s">
        <v>14</v>
      </c>
      <c r="E589" t="s">
        <v>9</v>
      </c>
      <c r="F589" s="2" t="s">
        <v>15</v>
      </c>
      <c r="G589" s="3"/>
      <c r="J589" s="2"/>
    </row>
    <row r="590" spans="1:10" customFormat="1" ht="16" x14ac:dyDescent="0.2">
      <c r="A590" t="s">
        <v>64</v>
      </c>
      <c r="B590" s="3">
        <v>1.2325581395334337E-10</v>
      </c>
      <c r="D590" t="s">
        <v>14</v>
      </c>
      <c r="E590" t="s">
        <v>9</v>
      </c>
      <c r="F590" s="2" t="s">
        <v>15</v>
      </c>
      <c r="G590" s="3"/>
      <c r="J590" s="2"/>
    </row>
    <row r="591" spans="1:10" customFormat="1" ht="16" x14ac:dyDescent="0.2">
      <c r="A591" t="s">
        <v>65</v>
      </c>
      <c r="B591" s="3">
        <v>4.890693292186907E-8</v>
      </c>
      <c r="D591" t="s">
        <v>14</v>
      </c>
      <c r="E591" t="s">
        <v>9</v>
      </c>
      <c r="F591" s="2" t="s">
        <v>15</v>
      </c>
      <c r="G591" s="3"/>
      <c r="J591" s="2"/>
    </row>
    <row r="592" spans="1:10" customFormat="1" ht="16" x14ac:dyDescent="0.2">
      <c r="A592" t="s">
        <v>67</v>
      </c>
      <c r="B592" s="3">
        <v>1.6155687597619975E-6</v>
      </c>
      <c r="D592" t="s">
        <v>14</v>
      </c>
      <c r="E592" t="s">
        <v>9</v>
      </c>
      <c r="F592" s="2" t="s">
        <v>15</v>
      </c>
      <c r="G592" s="3"/>
      <c r="J592" s="2"/>
    </row>
    <row r="593" spans="1:12" customFormat="1" ht="16" x14ac:dyDescent="0.2">
      <c r="A593" t="s">
        <v>68</v>
      </c>
      <c r="B593" s="3">
        <v>2.0465116279127991E-10</v>
      </c>
      <c r="D593" t="s">
        <v>14</v>
      </c>
      <c r="E593" t="s">
        <v>9</v>
      </c>
      <c r="F593" s="2" t="s">
        <v>15</v>
      </c>
      <c r="G593" s="3"/>
      <c r="J593" s="2"/>
    </row>
    <row r="594" spans="1:12" customFormat="1" ht="16" x14ac:dyDescent="0.2">
      <c r="A594" t="s">
        <v>69</v>
      </c>
      <c r="B594" s="3">
        <v>3.1855518160413698E-5</v>
      </c>
      <c r="D594" t="s">
        <v>14</v>
      </c>
      <c r="E594" t="s">
        <v>9</v>
      </c>
      <c r="F594" s="2" t="s">
        <v>15</v>
      </c>
      <c r="G594" s="3"/>
      <c r="J594" s="2"/>
    </row>
    <row r="595" spans="1:12" customFormat="1" ht="16" x14ac:dyDescent="0.2">
      <c r="A595" t="s">
        <v>70</v>
      </c>
      <c r="B595" s="3">
        <v>1.8186046511685154E-9</v>
      </c>
      <c r="D595" t="s">
        <v>14</v>
      </c>
      <c r="E595" t="s">
        <v>9</v>
      </c>
      <c r="F595" s="2" t="s">
        <v>15</v>
      </c>
      <c r="G595" s="3"/>
      <c r="J595" s="2"/>
    </row>
    <row r="596" spans="1:12" customFormat="1" ht="16" x14ac:dyDescent="0.2">
      <c r="A596" t="s">
        <v>71</v>
      </c>
      <c r="B596" s="3">
        <v>2.8746541895445575E-7</v>
      </c>
      <c r="D596" t="s">
        <v>14</v>
      </c>
      <c r="E596" t="s">
        <v>9</v>
      </c>
      <c r="F596" s="2" t="s">
        <v>15</v>
      </c>
      <c r="G596" s="3"/>
      <c r="J596" s="2"/>
    </row>
    <row r="597" spans="1:12" customFormat="1" ht="16" x14ac:dyDescent="0.2">
      <c r="A597" t="s">
        <v>72</v>
      </c>
      <c r="B597" s="3">
        <v>1.193329134380803E-9</v>
      </c>
      <c r="D597" t="s">
        <v>14</v>
      </c>
      <c r="E597" t="s">
        <v>9</v>
      </c>
      <c r="F597" s="2" t="s">
        <v>15</v>
      </c>
      <c r="G597" s="3"/>
      <c r="J597" s="2"/>
    </row>
    <row r="598" spans="1:12" customFormat="1" ht="16" x14ac:dyDescent="0.2">
      <c r="A598" t="s">
        <v>73</v>
      </c>
      <c r="B598" s="3">
        <v>1.9888818906326523E-9</v>
      </c>
      <c r="D598" t="s">
        <v>14</v>
      </c>
      <c r="E598" t="s">
        <v>9</v>
      </c>
      <c r="F598" s="2" t="s">
        <v>15</v>
      </c>
      <c r="G598" s="3"/>
      <c r="J598" s="2"/>
    </row>
    <row r="599" spans="1:12" customFormat="1" ht="16" x14ac:dyDescent="0.2">
      <c r="A599" t="s">
        <v>75</v>
      </c>
      <c r="B599" s="3">
        <v>2.3255813953488445E-12</v>
      </c>
      <c r="D599" t="s">
        <v>14</v>
      </c>
      <c r="E599" t="s">
        <v>9</v>
      </c>
      <c r="F599" s="2" t="s">
        <v>15</v>
      </c>
      <c r="G599" s="3"/>
      <c r="J599" s="2"/>
    </row>
    <row r="600" spans="1:12" customFormat="1" ht="16" x14ac:dyDescent="0.2">
      <c r="A600" t="s">
        <v>76</v>
      </c>
      <c r="B600" s="3">
        <v>1.1137738587550121E-8</v>
      </c>
      <c r="D600" t="s">
        <v>14</v>
      </c>
      <c r="E600" t="s">
        <v>9</v>
      </c>
      <c r="F600" s="2" t="s">
        <v>15</v>
      </c>
      <c r="G600" s="3"/>
      <c r="J600" s="2"/>
    </row>
    <row r="601" spans="1:12" customFormat="1" ht="16" x14ac:dyDescent="0.2">
      <c r="A601" t="s">
        <v>77</v>
      </c>
      <c r="B601" s="3">
        <v>3.7893614887488559E-7</v>
      </c>
      <c r="D601" t="s">
        <v>14</v>
      </c>
      <c r="E601" t="s">
        <v>9</v>
      </c>
      <c r="F601" s="2" t="s">
        <v>15</v>
      </c>
      <c r="G601" s="3"/>
      <c r="J601" s="2"/>
    </row>
    <row r="602" spans="1:12" customFormat="1" ht="16" x14ac:dyDescent="0.2">
      <c r="A602" t="s">
        <v>78</v>
      </c>
      <c r="B602" s="3">
        <v>1.9888818906326521E-10</v>
      </c>
      <c r="D602" t="s">
        <v>14</v>
      </c>
      <c r="E602" t="s">
        <v>9</v>
      </c>
      <c r="F602" s="2" t="s">
        <v>15</v>
      </c>
      <c r="G602" s="3"/>
      <c r="J602" s="2"/>
    </row>
    <row r="603" spans="1:12" customFormat="1" ht="16" x14ac:dyDescent="0.2">
      <c r="A603" t="s">
        <v>79</v>
      </c>
      <c r="B603" s="3">
        <v>4.04186046512172E-8</v>
      </c>
      <c r="D603" t="s">
        <v>14</v>
      </c>
      <c r="E603" t="s">
        <v>9</v>
      </c>
      <c r="F603" s="2" t="s">
        <v>15</v>
      </c>
      <c r="G603" s="3"/>
      <c r="J603" s="2"/>
    </row>
    <row r="604" spans="1:12" customFormat="1" ht="16" x14ac:dyDescent="0.2">
      <c r="A604" t="s">
        <v>80</v>
      </c>
      <c r="B604" s="3">
        <v>1.9491042528173333E-8</v>
      </c>
      <c r="D604" t="s">
        <v>14</v>
      </c>
      <c r="E604" t="s">
        <v>9</v>
      </c>
      <c r="F604" s="2" t="s">
        <v>15</v>
      </c>
      <c r="G604" s="3"/>
      <c r="J604" s="2"/>
    </row>
    <row r="605" spans="1:12" customFormat="1" ht="16" x14ac:dyDescent="0.2">
      <c r="A605" t="s">
        <v>81</v>
      </c>
      <c r="B605" s="3">
        <v>7.9555275625427259E-9</v>
      </c>
      <c r="D605" t="s">
        <v>14</v>
      </c>
      <c r="E605" t="s">
        <v>9</v>
      </c>
      <c r="F605" s="2" t="s">
        <v>15</v>
      </c>
      <c r="G605" s="3"/>
      <c r="J605" s="2"/>
    </row>
    <row r="606" spans="1:12" customFormat="1" ht="16" x14ac:dyDescent="0.2">
      <c r="J606" s="2"/>
    </row>
    <row r="607" spans="1:12" x14ac:dyDescent="0.2">
      <c r="A607" s="17" t="s">
        <v>2</v>
      </c>
      <c r="B607" s="17" t="s">
        <v>131</v>
      </c>
    </row>
    <row r="608" spans="1:12" customFormat="1" ht="16" x14ac:dyDescent="0.2">
      <c r="A608" s="2" t="s">
        <v>3</v>
      </c>
      <c r="B608" s="2" t="s">
        <v>18</v>
      </c>
      <c r="C608" s="2"/>
      <c r="D608" s="2"/>
      <c r="E608" s="2"/>
      <c r="F608" s="2"/>
      <c r="G608" s="2"/>
      <c r="H608" s="2"/>
      <c r="I608" s="2"/>
      <c r="J608" s="2"/>
      <c r="K608" s="2"/>
      <c r="L608" s="2"/>
    </row>
    <row r="609" spans="1:12" customFormat="1" ht="16" x14ac:dyDescent="0.2">
      <c r="A609" s="2" t="s">
        <v>4</v>
      </c>
      <c r="B609" s="2">
        <v>1</v>
      </c>
      <c r="C609" s="2"/>
      <c r="D609" s="2"/>
      <c r="E609" s="2"/>
      <c r="F609" s="2"/>
      <c r="G609" s="2"/>
      <c r="H609" s="2"/>
      <c r="I609" s="2"/>
      <c r="J609" s="2"/>
      <c r="K609" s="2"/>
      <c r="L609" s="2"/>
    </row>
    <row r="610" spans="1:12" customFormat="1" ht="16" x14ac:dyDescent="0.2">
      <c r="A610" s="2" t="s">
        <v>5</v>
      </c>
      <c r="B610" s="2" t="s">
        <v>1</v>
      </c>
      <c r="C610" s="2"/>
      <c r="D610" s="2"/>
      <c r="E610" s="2"/>
      <c r="F610" s="2"/>
      <c r="G610" s="2"/>
      <c r="H610" s="2"/>
      <c r="I610" s="2"/>
      <c r="J610" s="2"/>
    </row>
    <row r="611" spans="1:12" customFormat="1" ht="16" x14ac:dyDescent="0.2">
      <c r="A611" s="2" t="s">
        <v>6</v>
      </c>
      <c r="B611" s="2" t="s">
        <v>7</v>
      </c>
      <c r="C611" s="2"/>
      <c r="D611" s="2"/>
      <c r="E611" s="2"/>
      <c r="F611" s="2"/>
      <c r="G611" s="2"/>
      <c r="H611" s="2"/>
      <c r="I611" s="2"/>
      <c r="J611" s="2"/>
      <c r="K611" s="2"/>
      <c r="L611" s="2"/>
    </row>
    <row r="612" spans="1:12" customFormat="1" ht="16" x14ac:dyDescent="0.2">
      <c r="A612" s="2" t="s">
        <v>8</v>
      </c>
      <c r="B612" s="2" t="s">
        <v>17</v>
      </c>
      <c r="C612" s="2"/>
      <c r="D612" s="2"/>
      <c r="E612" s="2"/>
      <c r="F612" s="2"/>
      <c r="G612" s="2"/>
      <c r="H612" s="2"/>
      <c r="I612" s="2"/>
      <c r="J612" s="2"/>
      <c r="K612" s="2"/>
      <c r="L612" s="2"/>
    </row>
    <row r="613" spans="1:12" customFormat="1" ht="16" x14ac:dyDescent="0.2">
      <c r="A613" s="1" t="s">
        <v>10</v>
      </c>
      <c r="B613" s="2"/>
      <c r="C613" s="2"/>
      <c r="D613" s="2"/>
      <c r="E613" s="2"/>
      <c r="F613" s="2"/>
      <c r="G613" s="2"/>
      <c r="H613" s="2"/>
      <c r="I613" s="2"/>
      <c r="J613" s="2"/>
      <c r="K613" s="2"/>
      <c r="L613" s="2"/>
    </row>
    <row r="614" spans="1:12" x14ac:dyDescent="0.2">
      <c r="A614" s="17" t="s">
        <v>11</v>
      </c>
      <c r="B614" s="17" t="s">
        <v>12</v>
      </c>
      <c r="C614" s="17" t="s">
        <v>3</v>
      </c>
      <c r="D614" s="17" t="s">
        <v>13</v>
      </c>
      <c r="E614" s="17" t="s">
        <v>8</v>
      </c>
      <c r="F614" s="17" t="s">
        <v>6</v>
      </c>
      <c r="G614" s="17" t="s">
        <v>5</v>
      </c>
    </row>
    <row r="615" spans="1:12" customFormat="1" ht="16" x14ac:dyDescent="0.2">
      <c r="A615" s="2" t="str">
        <f>B607</f>
        <v>diesel from coal, burned in heavy-duty vehicle</v>
      </c>
      <c r="B615" s="2">
        <v>1</v>
      </c>
      <c r="C615" s="2" t="str">
        <f>B608</f>
        <v>RER</v>
      </c>
      <c r="D615" s="2"/>
      <c r="E615" s="2" t="str">
        <f>B612</f>
        <v>megajoule</v>
      </c>
      <c r="F615" s="2" t="s">
        <v>19</v>
      </c>
      <c r="G615" s="2"/>
      <c r="H615" s="2"/>
      <c r="I615" s="2"/>
      <c r="J615" s="2"/>
      <c r="K615" s="2"/>
      <c r="L615" s="2"/>
    </row>
    <row r="616" spans="1:12" customFormat="1" ht="16" x14ac:dyDescent="0.2">
      <c r="A616" s="2" t="s">
        <v>132</v>
      </c>
      <c r="B616">
        <f>1/43</f>
        <v>2.3255813953488372E-2</v>
      </c>
      <c r="C616" t="s">
        <v>18</v>
      </c>
      <c r="E616" t="s">
        <v>9</v>
      </c>
      <c r="F616" t="s">
        <v>23</v>
      </c>
      <c r="G616" t="s">
        <v>133</v>
      </c>
      <c r="J616" s="2"/>
    </row>
    <row r="617" spans="1:12" customFormat="1" ht="16" x14ac:dyDescent="0.2">
      <c r="A617" s="2" t="s">
        <v>145</v>
      </c>
      <c r="B617">
        <f>1000/1000000/8.57</f>
        <v>1.1668611435239206E-4</v>
      </c>
      <c r="C617" t="s">
        <v>18</v>
      </c>
      <c r="E617" t="s">
        <v>9</v>
      </c>
      <c r="F617" t="s">
        <v>23</v>
      </c>
      <c r="G617" t="s">
        <v>145</v>
      </c>
      <c r="J617" s="2"/>
    </row>
    <row r="618" spans="1:12" customFormat="1" ht="16" x14ac:dyDescent="0.2">
      <c r="A618" t="s">
        <v>45</v>
      </c>
      <c r="B618" s="3">
        <v>9.0891902402005496E-8</v>
      </c>
      <c r="D618" t="s">
        <v>14</v>
      </c>
      <c r="E618" t="s">
        <v>9</v>
      </c>
      <c r="F618" s="2" t="s">
        <v>15</v>
      </c>
      <c r="G618" s="3"/>
      <c r="I618" s="3"/>
      <c r="J618" s="2"/>
    </row>
    <row r="619" spans="1:12" customFormat="1" ht="16" x14ac:dyDescent="0.2">
      <c r="A619" t="s">
        <v>47</v>
      </c>
      <c r="B619" s="3">
        <v>3.5203209464194309E-8</v>
      </c>
      <c r="D619" t="s">
        <v>14</v>
      </c>
      <c r="E619" t="s">
        <v>9</v>
      </c>
      <c r="F619" s="2" t="s">
        <v>15</v>
      </c>
      <c r="G619" s="3"/>
      <c r="J619" s="2"/>
    </row>
    <row r="620" spans="1:12" customFormat="1" ht="16" x14ac:dyDescent="0.2">
      <c r="A620" t="s">
        <v>48</v>
      </c>
      <c r="B620" s="3">
        <v>2.2775546498939349E-7</v>
      </c>
      <c r="D620" t="s">
        <v>14</v>
      </c>
      <c r="E620" t="s">
        <v>9</v>
      </c>
      <c r="F620" s="2" t="s">
        <v>15</v>
      </c>
      <c r="G620" s="3"/>
      <c r="J620" s="2"/>
    </row>
    <row r="621" spans="1:12" customFormat="1" ht="16" x14ac:dyDescent="0.2">
      <c r="A621" t="s">
        <v>90</v>
      </c>
      <c r="B621" s="3">
        <v>2.3255813953488445E-12</v>
      </c>
      <c r="D621" t="s">
        <v>14</v>
      </c>
      <c r="E621" t="s">
        <v>9</v>
      </c>
      <c r="F621" s="2" t="s">
        <v>15</v>
      </c>
      <c r="G621" s="3"/>
      <c r="J621" s="2"/>
    </row>
    <row r="622" spans="1:12" customFormat="1" ht="16" x14ac:dyDescent="0.2">
      <c r="A622" t="s">
        <v>49</v>
      </c>
      <c r="B622" s="3">
        <v>2.7247681901736397E-8</v>
      </c>
      <c r="D622" t="s">
        <v>14</v>
      </c>
      <c r="E622" t="s">
        <v>9</v>
      </c>
      <c r="F622" s="2" t="s">
        <v>15</v>
      </c>
      <c r="G622" s="3"/>
      <c r="J622" s="2"/>
    </row>
    <row r="623" spans="1:12" customFormat="1" ht="16" x14ac:dyDescent="0.2">
      <c r="A623" t="s">
        <v>50</v>
      </c>
      <c r="B623" s="3">
        <v>1.3922173234392214E-9</v>
      </c>
      <c r="D623" t="s">
        <v>14</v>
      </c>
      <c r="E623" t="s">
        <v>9</v>
      </c>
      <c r="F623" s="2" t="s">
        <v>15</v>
      </c>
      <c r="G623" s="3"/>
      <c r="J623" s="2"/>
    </row>
    <row r="624" spans="1:12" customFormat="1" ht="16" x14ac:dyDescent="0.2">
      <c r="A624" t="s">
        <v>51</v>
      </c>
      <c r="B624" s="3">
        <v>2.9833228359550366E-9</v>
      </c>
      <c r="D624" t="s">
        <v>14</v>
      </c>
      <c r="E624" t="s">
        <v>9</v>
      </c>
      <c r="F624" s="2" t="s">
        <v>15</v>
      </c>
      <c r="G624" s="3"/>
      <c r="J624" s="2"/>
    </row>
    <row r="625" spans="1:10" customFormat="1" ht="16" x14ac:dyDescent="0.2">
      <c r="A625" t="s">
        <v>52</v>
      </c>
      <c r="B625" s="3">
        <v>2.0232558139597954E-10</v>
      </c>
      <c r="D625" t="s">
        <v>14</v>
      </c>
      <c r="E625" t="s">
        <v>9</v>
      </c>
      <c r="F625" s="2" t="s">
        <v>15</v>
      </c>
      <c r="G625" s="3"/>
      <c r="J625" s="2"/>
    </row>
    <row r="626" spans="1:10" customFormat="1" ht="16" x14ac:dyDescent="0.2">
      <c r="A626" t="s">
        <v>53</v>
      </c>
      <c r="B626">
        <f>B616*3.15</f>
        <v>7.3255813953488375E-2</v>
      </c>
      <c r="D626" t="s">
        <v>14</v>
      </c>
      <c r="E626" t="s">
        <v>9</v>
      </c>
      <c r="F626" s="2" t="s">
        <v>15</v>
      </c>
      <c r="G626" s="3"/>
      <c r="H626" s="3"/>
      <c r="J626" s="2"/>
    </row>
    <row r="627" spans="1:10" customFormat="1" ht="16" x14ac:dyDescent="0.2">
      <c r="A627" t="s">
        <v>54</v>
      </c>
      <c r="B627" s="3">
        <v>6.3521092350262397E-5</v>
      </c>
      <c r="D627" t="s">
        <v>14</v>
      </c>
      <c r="E627" t="s">
        <v>9</v>
      </c>
      <c r="F627" s="2" t="s">
        <v>15</v>
      </c>
      <c r="G627" s="3"/>
      <c r="J627" s="2"/>
    </row>
    <row r="628" spans="1:10" customFormat="1" ht="16" x14ac:dyDescent="0.2">
      <c r="A628" t="s">
        <v>55</v>
      </c>
      <c r="B628" s="3">
        <v>6.9767441860586501E-10</v>
      </c>
      <c r="D628" t="s">
        <v>14</v>
      </c>
      <c r="E628" t="s">
        <v>9</v>
      </c>
      <c r="F628" s="2" t="s">
        <v>15</v>
      </c>
      <c r="G628" s="3"/>
      <c r="J628" s="2"/>
    </row>
    <row r="629" spans="1:10" customFormat="1" ht="16" x14ac:dyDescent="0.2">
      <c r="A629" t="s">
        <v>56</v>
      </c>
      <c r="B629" s="3">
        <v>1.3953488372165768E-12</v>
      </c>
      <c r="D629" t="s">
        <v>14</v>
      </c>
      <c r="E629" t="s">
        <v>9</v>
      </c>
      <c r="F629" s="2" t="s">
        <v>15</v>
      </c>
      <c r="G629" s="3"/>
      <c r="J629" s="2"/>
    </row>
    <row r="630" spans="1:10" customFormat="1" ht="16" x14ac:dyDescent="0.2">
      <c r="A630" t="s">
        <v>57</v>
      </c>
      <c r="B630" s="3">
        <v>4.9302325581458507E-10</v>
      </c>
      <c r="D630" t="s">
        <v>14</v>
      </c>
      <c r="E630" t="s">
        <v>9</v>
      </c>
      <c r="F630" s="2" t="s">
        <v>15</v>
      </c>
      <c r="G630" s="3"/>
      <c r="J630" s="2"/>
    </row>
    <row r="631" spans="1:10" customFormat="1" ht="16" x14ac:dyDescent="0.2">
      <c r="A631" t="s">
        <v>58</v>
      </c>
      <c r="B631" s="3">
        <v>3.7969387682723317E-6</v>
      </c>
      <c r="D631" t="s">
        <v>14</v>
      </c>
      <c r="E631" t="s">
        <v>9</v>
      </c>
      <c r="F631" s="2" t="s">
        <v>15</v>
      </c>
      <c r="G631" s="3"/>
      <c r="J631" s="2"/>
    </row>
    <row r="632" spans="1:10" customFormat="1" ht="16" x14ac:dyDescent="0.2">
      <c r="A632" t="s">
        <v>59</v>
      </c>
      <c r="B632" s="3">
        <v>5.966645671897956E-10</v>
      </c>
      <c r="D632" t="s">
        <v>14</v>
      </c>
      <c r="E632" t="s">
        <v>9</v>
      </c>
      <c r="F632" s="2" t="s">
        <v>15</v>
      </c>
      <c r="G632" s="3"/>
      <c r="J632" s="2"/>
    </row>
    <row r="633" spans="1:10" customFormat="1" ht="16" x14ac:dyDescent="0.2">
      <c r="A633" t="s">
        <v>61</v>
      </c>
      <c r="B633" s="3">
        <v>1.6706607881343357E-7</v>
      </c>
      <c r="D633" t="s">
        <v>14</v>
      </c>
      <c r="E633" t="s">
        <v>9</v>
      </c>
      <c r="F633" s="2" t="s">
        <v>15</v>
      </c>
      <c r="G633" s="3"/>
      <c r="J633" s="2"/>
    </row>
    <row r="634" spans="1:10" customFormat="1" ht="16" x14ac:dyDescent="0.2">
      <c r="A634" t="s">
        <v>62</v>
      </c>
      <c r="B634" s="3">
        <v>5.9666456718979566E-9</v>
      </c>
      <c r="D634" t="s">
        <v>14</v>
      </c>
      <c r="E634" t="s">
        <v>9</v>
      </c>
      <c r="F634" s="2" t="s">
        <v>15</v>
      </c>
      <c r="G634" s="3"/>
      <c r="J634" s="2"/>
    </row>
    <row r="635" spans="1:10" customFormat="1" ht="16" x14ac:dyDescent="0.2">
      <c r="A635" t="s">
        <v>63</v>
      </c>
      <c r="B635" s="3">
        <v>1.2116279069793652E-9</v>
      </c>
      <c r="D635" t="s">
        <v>14</v>
      </c>
      <c r="E635" t="s">
        <v>9</v>
      </c>
      <c r="F635" s="2" t="s">
        <v>15</v>
      </c>
      <c r="G635" s="3"/>
      <c r="J635" s="2"/>
    </row>
    <row r="636" spans="1:10" customFormat="1" ht="16" x14ac:dyDescent="0.2">
      <c r="A636" t="s">
        <v>64</v>
      </c>
      <c r="B636" s="3">
        <v>1.2325581395334337E-10</v>
      </c>
      <c r="D636" t="s">
        <v>14</v>
      </c>
      <c r="E636" t="s">
        <v>9</v>
      </c>
      <c r="F636" s="2" t="s">
        <v>15</v>
      </c>
      <c r="G636" s="3"/>
      <c r="J636" s="2"/>
    </row>
    <row r="637" spans="1:10" customFormat="1" ht="16" x14ac:dyDescent="0.2">
      <c r="A637" t="s">
        <v>65</v>
      </c>
      <c r="B637" s="3">
        <v>4.890693292186907E-8</v>
      </c>
      <c r="D637" t="s">
        <v>14</v>
      </c>
      <c r="E637" t="s">
        <v>9</v>
      </c>
      <c r="F637" s="2" t="s">
        <v>15</v>
      </c>
      <c r="G637" s="3"/>
      <c r="J637" s="2"/>
    </row>
    <row r="638" spans="1:10" customFormat="1" ht="16" x14ac:dyDescent="0.2">
      <c r="A638" t="s">
        <v>67</v>
      </c>
      <c r="B638" s="3">
        <v>1.6155687597619975E-6</v>
      </c>
      <c r="D638" t="s">
        <v>14</v>
      </c>
      <c r="E638" t="s">
        <v>9</v>
      </c>
      <c r="F638" s="2" t="s">
        <v>15</v>
      </c>
      <c r="G638" s="3"/>
      <c r="J638" s="2"/>
    </row>
    <row r="639" spans="1:10" customFormat="1" ht="16" x14ac:dyDescent="0.2">
      <c r="A639" t="s">
        <v>68</v>
      </c>
      <c r="B639" s="3">
        <v>2.0465116279127991E-10</v>
      </c>
      <c r="D639" t="s">
        <v>14</v>
      </c>
      <c r="E639" t="s">
        <v>9</v>
      </c>
      <c r="F639" s="2" t="s">
        <v>15</v>
      </c>
      <c r="G639" s="3"/>
      <c r="J639" s="2"/>
    </row>
    <row r="640" spans="1:10" customFormat="1" ht="16" x14ac:dyDescent="0.2">
      <c r="A640" t="s">
        <v>69</v>
      </c>
      <c r="B640" s="3">
        <v>3.1855518160413698E-5</v>
      </c>
      <c r="D640" t="s">
        <v>14</v>
      </c>
      <c r="E640" t="s">
        <v>9</v>
      </c>
      <c r="F640" s="2" t="s">
        <v>15</v>
      </c>
      <c r="G640" s="3"/>
      <c r="J640" s="2"/>
    </row>
    <row r="641" spans="1:10" customFormat="1" ht="16" x14ac:dyDescent="0.2">
      <c r="A641" t="s">
        <v>70</v>
      </c>
      <c r="B641" s="3">
        <v>1.8186046511685154E-9</v>
      </c>
      <c r="D641" t="s">
        <v>14</v>
      </c>
      <c r="E641" t="s">
        <v>9</v>
      </c>
      <c r="F641" s="2" t="s">
        <v>15</v>
      </c>
      <c r="G641" s="3"/>
      <c r="J641" s="2"/>
    </row>
    <row r="642" spans="1:10" customFormat="1" ht="16" x14ac:dyDescent="0.2">
      <c r="A642" t="s">
        <v>71</v>
      </c>
      <c r="B642" s="3">
        <v>2.8746541895445575E-7</v>
      </c>
      <c r="D642" t="s">
        <v>14</v>
      </c>
      <c r="E642" t="s">
        <v>9</v>
      </c>
      <c r="F642" s="2" t="s">
        <v>15</v>
      </c>
      <c r="G642" s="3"/>
      <c r="J642" s="2"/>
    </row>
    <row r="643" spans="1:10" customFormat="1" ht="16" x14ac:dyDescent="0.2">
      <c r="A643" t="s">
        <v>72</v>
      </c>
      <c r="B643" s="3">
        <v>1.193329134380803E-9</v>
      </c>
      <c r="D643" t="s">
        <v>14</v>
      </c>
      <c r="E643" t="s">
        <v>9</v>
      </c>
      <c r="F643" s="2" t="s">
        <v>15</v>
      </c>
      <c r="G643" s="3"/>
      <c r="J643" s="2"/>
    </row>
    <row r="644" spans="1:10" customFormat="1" ht="16" x14ac:dyDescent="0.2">
      <c r="A644" t="s">
        <v>73</v>
      </c>
      <c r="B644" s="3">
        <v>1.9888818906326523E-9</v>
      </c>
      <c r="D644" t="s">
        <v>14</v>
      </c>
      <c r="E644" t="s">
        <v>9</v>
      </c>
      <c r="F644" s="2" t="s">
        <v>15</v>
      </c>
      <c r="G644" s="3"/>
      <c r="J644" s="2"/>
    </row>
    <row r="645" spans="1:10" customFormat="1" ht="16" x14ac:dyDescent="0.2">
      <c r="A645" t="s">
        <v>75</v>
      </c>
      <c r="B645" s="3">
        <v>2.3255813953488445E-12</v>
      </c>
      <c r="D645" t="s">
        <v>14</v>
      </c>
      <c r="E645" t="s">
        <v>9</v>
      </c>
      <c r="F645" s="2" t="s">
        <v>15</v>
      </c>
      <c r="G645" s="3"/>
      <c r="J645" s="2"/>
    </row>
    <row r="646" spans="1:10" customFormat="1" ht="16" x14ac:dyDescent="0.2">
      <c r="A646" t="s">
        <v>76</v>
      </c>
      <c r="B646" s="3">
        <v>1.1137738587550121E-8</v>
      </c>
      <c r="D646" t="s">
        <v>14</v>
      </c>
      <c r="E646" t="s">
        <v>9</v>
      </c>
      <c r="F646" s="2" t="s">
        <v>15</v>
      </c>
      <c r="G646" s="3"/>
      <c r="J646" s="2"/>
    </row>
    <row r="647" spans="1:10" customFormat="1" ht="16" x14ac:dyDescent="0.2">
      <c r="A647" t="s">
        <v>77</v>
      </c>
      <c r="B647" s="3">
        <v>3.7893614887488559E-7</v>
      </c>
      <c r="D647" t="s">
        <v>14</v>
      </c>
      <c r="E647" t="s">
        <v>9</v>
      </c>
      <c r="F647" s="2" t="s">
        <v>15</v>
      </c>
      <c r="G647" s="3"/>
      <c r="J647" s="2"/>
    </row>
    <row r="648" spans="1:10" customFormat="1" ht="16" x14ac:dyDescent="0.2">
      <c r="A648" t="s">
        <v>78</v>
      </c>
      <c r="B648" s="3">
        <v>1.9888818906326521E-10</v>
      </c>
      <c r="D648" t="s">
        <v>14</v>
      </c>
      <c r="E648" t="s">
        <v>9</v>
      </c>
      <c r="F648" s="2" t="s">
        <v>15</v>
      </c>
      <c r="G648" s="3"/>
      <c r="J648" s="2"/>
    </row>
    <row r="649" spans="1:10" customFormat="1" ht="16" x14ac:dyDescent="0.2">
      <c r="A649" t="s">
        <v>79</v>
      </c>
      <c r="B649" s="3">
        <v>4.04186046512172E-8</v>
      </c>
      <c r="D649" t="s">
        <v>14</v>
      </c>
      <c r="E649" t="s">
        <v>9</v>
      </c>
      <c r="F649" s="2" t="s">
        <v>15</v>
      </c>
      <c r="G649" s="3"/>
      <c r="J649" s="2"/>
    </row>
    <row r="650" spans="1:10" customFormat="1" ht="16" x14ac:dyDescent="0.2">
      <c r="A650" t="s">
        <v>80</v>
      </c>
      <c r="B650" s="3">
        <v>1.9491042528173333E-8</v>
      </c>
      <c r="D650" t="s">
        <v>14</v>
      </c>
      <c r="E650" t="s">
        <v>9</v>
      </c>
      <c r="F650" s="2" t="s">
        <v>15</v>
      </c>
      <c r="G650" s="3"/>
      <c r="J650" s="2"/>
    </row>
    <row r="651" spans="1:10" customFormat="1" ht="16" x14ac:dyDescent="0.2">
      <c r="A651" t="s">
        <v>81</v>
      </c>
      <c r="B651" s="3">
        <v>7.9555275625427259E-9</v>
      </c>
      <c r="D651" t="s">
        <v>14</v>
      </c>
      <c r="E651" t="s">
        <v>9</v>
      </c>
      <c r="F651" s="2" t="s">
        <v>15</v>
      </c>
      <c r="G651" s="3"/>
      <c r="J651" s="2"/>
    </row>
    <row r="652" spans="1:10" customFormat="1" ht="16" x14ac:dyDescent="0.2">
      <c r="J652" s="2"/>
    </row>
    <row r="653" spans="1:10" x14ac:dyDescent="0.2">
      <c r="A653" s="17" t="s">
        <v>2</v>
      </c>
      <c r="B653" s="17" t="s">
        <v>196</v>
      </c>
    </row>
    <row r="654" spans="1:10" customFormat="1" ht="16" x14ac:dyDescent="0.2">
      <c r="A654" t="s">
        <v>151</v>
      </c>
      <c r="B654" t="s">
        <v>371</v>
      </c>
      <c r="J654" s="2"/>
    </row>
    <row r="655" spans="1:10" customFormat="1" ht="16" x14ac:dyDescent="0.2">
      <c r="A655" t="s">
        <v>198</v>
      </c>
      <c r="B655" t="s">
        <v>199</v>
      </c>
      <c r="J655" s="2"/>
    </row>
    <row r="656" spans="1:10" customFormat="1" ht="16" x14ac:dyDescent="0.2">
      <c r="A656" t="s">
        <v>3</v>
      </c>
      <c r="B656" t="s">
        <v>18</v>
      </c>
      <c r="J656" s="2"/>
    </row>
    <row r="657" spans="1:12" customFormat="1" ht="16" x14ac:dyDescent="0.2">
      <c r="A657" t="s">
        <v>4</v>
      </c>
      <c r="B657">
        <v>1</v>
      </c>
      <c r="J657" s="2"/>
    </row>
    <row r="658" spans="1:12" customFormat="1" ht="16" x14ac:dyDescent="0.2">
      <c r="A658" t="s">
        <v>5</v>
      </c>
      <c r="B658" t="s">
        <v>1</v>
      </c>
      <c r="J658" s="2"/>
    </row>
    <row r="659" spans="1:12" customFormat="1" ht="16" x14ac:dyDescent="0.2">
      <c r="A659" t="s">
        <v>6</v>
      </c>
      <c r="B659" t="s">
        <v>7</v>
      </c>
      <c r="J659" s="2"/>
    </row>
    <row r="660" spans="1:12" customFormat="1" ht="16" x14ac:dyDescent="0.2">
      <c r="A660" t="s">
        <v>8</v>
      </c>
      <c r="B660" t="s">
        <v>17</v>
      </c>
      <c r="J660" s="2"/>
    </row>
    <row r="661" spans="1:12" customFormat="1" ht="16" x14ac:dyDescent="0.2">
      <c r="A661" t="s">
        <v>349</v>
      </c>
      <c r="B661" s="2">
        <f>INDEX(Parameters!$B$6:$AL$57,MATCH(Inventories!$B$653,Parameters!$A$6:$A$57,0),MATCH(Inventories!$A661,Parameters!$B$4:$AL$4,0))</f>
        <v>245</v>
      </c>
      <c r="C661" t="s">
        <v>309</v>
      </c>
      <c r="D661" s="2"/>
      <c r="E661" s="2"/>
      <c r="F661" s="2"/>
      <c r="G661" s="2"/>
      <c r="H661" s="2"/>
      <c r="I661" s="2"/>
      <c r="J661" s="2"/>
      <c r="K661" s="2"/>
      <c r="L661" s="2"/>
    </row>
    <row r="662" spans="1:12" customFormat="1" ht="16" x14ac:dyDescent="0.2">
      <c r="A662" t="s">
        <v>350</v>
      </c>
      <c r="B662" s="2">
        <f>INDEX(Parameters!$B$6:$AL$57,MATCH(Inventories!$B$653,Parameters!$A$6:$A$57,0),MATCH(Inventories!$A662,Parameters!$B$4:$AL$4,0))</f>
        <v>125</v>
      </c>
      <c r="C662" t="s">
        <v>309</v>
      </c>
      <c r="D662" s="2"/>
      <c r="E662" s="2"/>
      <c r="F662" s="2"/>
      <c r="G662" s="2"/>
      <c r="H662" s="2"/>
      <c r="I662" s="2"/>
      <c r="J662" s="2"/>
      <c r="K662" s="2"/>
      <c r="L662" s="2"/>
    </row>
    <row r="663" spans="1:12" customFormat="1" ht="16" x14ac:dyDescent="0.2">
      <c r="A663" t="s">
        <v>351</v>
      </c>
      <c r="B663" s="2">
        <f>INDEX(Parameters!$B$6:$AL$57,MATCH(Inventories!$B$653,Parameters!$A$6:$A$57,0),MATCH(Inventories!$A663,Parameters!$B$4:$AL$4,0))</f>
        <v>323</v>
      </c>
      <c r="C663" t="s">
        <v>309</v>
      </c>
      <c r="D663" s="2"/>
      <c r="E663" s="2"/>
      <c r="F663" s="2"/>
      <c r="G663" s="2"/>
      <c r="H663" s="2"/>
      <c r="I663" s="2"/>
      <c r="J663" s="2"/>
      <c r="K663" s="2"/>
      <c r="L663" s="2"/>
    </row>
    <row r="664" spans="1:12" customFormat="1" ht="16" x14ac:dyDescent="0.2">
      <c r="A664" t="s">
        <v>313</v>
      </c>
      <c r="B664" s="24">
        <f>INDEX(Parameters!$B$6:$AL$57,MATCH(Inventories!$B$653,Parameters!$A$6:$A$57,0),MATCH(Inventories!$A664,Parameters!$B$4:$AL$4,0))</f>
        <v>700000</v>
      </c>
      <c r="C664" t="s">
        <v>310</v>
      </c>
      <c r="D664" s="2"/>
      <c r="E664" s="2"/>
      <c r="F664" s="2"/>
      <c r="G664" s="2"/>
      <c r="H664" s="2"/>
      <c r="I664" s="2"/>
      <c r="J664" s="2"/>
      <c r="K664" s="2"/>
      <c r="L664" s="2"/>
    </row>
    <row r="665" spans="1:12" customFormat="1" ht="16" x14ac:dyDescent="0.2">
      <c r="A665" t="s">
        <v>314</v>
      </c>
      <c r="B665" s="24">
        <f>INDEX(Parameters!$B$6:$AL$57,MATCH(Inventories!$B$653,Parameters!$A$6:$A$57,0),MATCH(Inventories!$A665,Parameters!$B$4:$AL$4,0))</f>
        <v>500000</v>
      </c>
      <c r="C665" t="s">
        <v>310</v>
      </c>
      <c r="D665" s="2"/>
      <c r="E665" s="2"/>
      <c r="F665" s="2"/>
      <c r="G665" s="2"/>
      <c r="H665" s="2"/>
      <c r="I665" s="2"/>
      <c r="J665" s="2"/>
      <c r="K665" s="2"/>
      <c r="L665" s="2"/>
    </row>
    <row r="666" spans="1:12" customFormat="1" ht="16" x14ac:dyDescent="0.2">
      <c r="A666" t="s">
        <v>315</v>
      </c>
      <c r="B666" s="24">
        <f>INDEX(Parameters!$B$6:$AL$57,MATCH(Inventories!$B$653,Parameters!$A$6:$A$57,0),MATCH(Inventories!$A666,Parameters!$B$4:$AL$4,0))</f>
        <v>1000000</v>
      </c>
      <c r="C666" t="s">
        <v>310</v>
      </c>
      <c r="D666" s="2"/>
      <c r="E666" s="2"/>
      <c r="F666" s="2"/>
      <c r="G666" s="2"/>
      <c r="H666" s="2"/>
      <c r="I666" s="2"/>
      <c r="J666" s="2"/>
      <c r="K666" s="2"/>
      <c r="L666" s="2"/>
    </row>
    <row r="667" spans="1:12" customFormat="1" ht="16" x14ac:dyDescent="0.2">
      <c r="A667" t="s">
        <v>316</v>
      </c>
      <c r="B667" s="2">
        <f>INDEX(Parameters!$B$6:$AL$57,MATCH(Inventories!$B$653,Parameters!$A$6:$A$57,0),MATCH(Inventories!$A667,Parameters!$B$4:$AL$4,0))</f>
        <v>9500</v>
      </c>
      <c r="C667" t="s">
        <v>311</v>
      </c>
      <c r="D667" s="2"/>
      <c r="E667" s="2"/>
      <c r="F667" s="2"/>
      <c r="G667" s="2"/>
      <c r="H667" s="2"/>
      <c r="I667" s="2"/>
      <c r="J667" s="2"/>
      <c r="K667" s="2"/>
      <c r="L667" s="2"/>
    </row>
    <row r="668" spans="1:12" customFormat="1" ht="16" x14ac:dyDescent="0.2">
      <c r="A668" t="s">
        <v>317</v>
      </c>
      <c r="B668" s="2">
        <f>INDEX(Parameters!$B$6:$AL$57,MATCH(Inventories!$B$653,Parameters!$A$6:$A$57,0),MATCH(Inventories!$A668,Parameters!$B$4:$AL$4,0))</f>
        <v>6000</v>
      </c>
      <c r="C668" t="s">
        <v>311</v>
      </c>
      <c r="D668" s="2"/>
      <c r="E668" s="2"/>
      <c r="F668" s="2"/>
      <c r="G668" s="2"/>
      <c r="H668" s="2"/>
      <c r="I668" s="2"/>
      <c r="J668" s="2"/>
      <c r="K668" s="2"/>
      <c r="L668" s="2"/>
    </row>
    <row r="669" spans="1:12" customFormat="1" ht="16" x14ac:dyDescent="0.2">
      <c r="A669" t="s">
        <v>318</v>
      </c>
      <c r="B669" s="2">
        <f>INDEX(Parameters!$B$6:$AL$57,MATCH(Inventories!$B$653,Parameters!$A$6:$A$57,0),MATCH(Inventories!$A669,Parameters!$B$4:$AL$4,0))</f>
        <v>12200</v>
      </c>
      <c r="C669" t="s">
        <v>311</v>
      </c>
      <c r="D669" s="2"/>
      <c r="E669" s="2"/>
      <c r="F669" s="2"/>
      <c r="G669" s="2"/>
      <c r="H669" s="2"/>
      <c r="I669" s="2"/>
      <c r="J669" s="2"/>
      <c r="K669" s="2"/>
      <c r="L669" s="2"/>
    </row>
    <row r="670" spans="1:12" customFormat="1" ht="16" x14ac:dyDescent="0.2">
      <c r="A670" t="s">
        <v>334</v>
      </c>
      <c r="B670" s="2">
        <f>INDEX(Parameters!$B$6:$AL$57,MATCH(Inventories!$B$653,Parameters!$A$6:$A$57,0),MATCH(Inventories!$A670,Parameters!$B$4:$AL$4,0))</f>
        <v>0</v>
      </c>
      <c r="C670" t="s">
        <v>333</v>
      </c>
      <c r="D670" s="2"/>
      <c r="E670" s="2"/>
      <c r="F670" s="2"/>
      <c r="G670" s="2"/>
      <c r="H670" s="2"/>
      <c r="I670" s="2"/>
      <c r="J670" s="2"/>
      <c r="K670" s="2"/>
      <c r="L670" s="2"/>
    </row>
    <row r="671" spans="1:12" customFormat="1" ht="16" x14ac:dyDescent="0.2">
      <c r="A671" t="s">
        <v>335</v>
      </c>
      <c r="B671" s="2">
        <f>INDEX(Parameters!$B$6:$AL$57,MATCH(Inventories!$B$653,Parameters!$A$6:$A$57,0),MATCH(Inventories!$A671,Parameters!$B$4:$AL$4,0))</f>
        <v>0</v>
      </c>
      <c r="C671" t="s">
        <v>333</v>
      </c>
      <c r="D671" s="2"/>
      <c r="E671" s="2"/>
      <c r="F671" s="2"/>
      <c r="G671" s="2"/>
      <c r="H671" s="2"/>
      <c r="I671" s="2"/>
      <c r="J671" s="2"/>
      <c r="K671" s="2"/>
      <c r="L671" s="2"/>
    </row>
    <row r="672" spans="1:12" customFormat="1" ht="16" x14ac:dyDescent="0.2">
      <c r="A672" t="s">
        <v>336</v>
      </c>
      <c r="B672" s="2">
        <f>INDEX(Parameters!$B$6:$AL$57,MATCH(Inventories!$B$653,Parameters!$A$6:$A$57,0),MATCH(Inventories!$A672,Parameters!$B$4:$AL$4,0))</f>
        <v>0</v>
      </c>
      <c r="C672" t="s">
        <v>333</v>
      </c>
      <c r="D672" s="2"/>
      <c r="E672" s="2"/>
      <c r="F672" s="2"/>
      <c r="G672" s="2"/>
      <c r="H672" s="2"/>
      <c r="I672" s="2"/>
      <c r="J672" s="2"/>
      <c r="K672" s="2"/>
      <c r="L672" s="2"/>
    </row>
    <row r="673" spans="1:12" customFormat="1" ht="16" x14ac:dyDescent="0.2">
      <c r="A673" t="s">
        <v>337</v>
      </c>
      <c r="B673" s="2">
        <f>INDEX(Parameters!$B$6:$AL$57,MATCH(Inventories!$B$653,Parameters!$A$6:$A$57,0),MATCH(Inventories!$A673,Parameters!$B$4:$AL$4,0))</f>
        <v>733</v>
      </c>
      <c r="C673" t="s">
        <v>333</v>
      </c>
      <c r="D673" s="2"/>
      <c r="E673" s="2"/>
      <c r="F673" s="2"/>
      <c r="G673" s="2"/>
      <c r="H673" s="2"/>
      <c r="I673" s="2"/>
      <c r="J673" s="2"/>
      <c r="K673" s="2"/>
      <c r="L673" s="2"/>
    </row>
    <row r="674" spans="1:12" customFormat="1" ht="16" x14ac:dyDescent="0.2">
      <c r="A674" t="s">
        <v>338</v>
      </c>
      <c r="B674" s="2">
        <f>INDEX(Parameters!$B$6:$AL$57,MATCH(Inventories!$B$653,Parameters!$A$6:$A$57,0),MATCH(Inventories!$A674,Parameters!$B$4:$AL$4,0))</f>
        <v>400</v>
      </c>
      <c r="C674" t="s">
        <v>333</v>
      </c>
      <c r="D674" s="2"/>
      <c r="E674" s="2"/>
      <c r="F674" s="2"/>
      <c r="G674" s="2"/>
      <c r="H674" s="2"/>
      <c r="I674" s="2"/>
      <c r="J674" s="2"/>
      <c r="K674" s="2"/>
      <c r="L674" s="2"/>
    </row>
    <row r="675" spans="1:12" customFormat="1" ht="16" x14ac:dyDescent="0.2">
      <c r="A675" t="s">
        <v>339</v>
      </c>
      <c r="B675" s="2">
        <f>INDEX(Parameters!$B$6:$AL$57,MATCH(Inventories!$B$653,Parameters!$A$6:$A$57,0),MATCH(Inventories!$A675,Parameters!$B$4:$AL$4,0))</f>
        <v>955</v>
      </c>
      <c r="C675" t="s">
        <v>333</v>
      </c>
      <c r="D675" s="2"/>
      <c r="E675" s="2"/>
      <c r="F675" s="2"/>
      <c r="G675" s="2"/>
      <c r="H675" s="2"/>
      <c r="I675" s="2"/>
      <c r="J675" s="2"/>
      <c r="K675" s="2"/>
      <c r="L675" s="2"/>
    </row>
    <row r="676" spans="1:12" customFormat="1" ht="16" x14ac:dyDescent="0.2">
      <c r="A676" t="s">
        <v>330</v>
      </c>
      <c r="B676" s="2">
        <f>INDEX(Parameters!$B$6:$AL$57,MATCH(Inventories!$B$653,Parameters!$A$6:$A$57,0),MATCH(Inventories!$A676,Parameters!$B$4:$AL$4,0))</f>
        <v>48</v>
      </c>
      <c r="C676" t="s">
        <v>333</v>
      </c>
      <c r="D676" s="2"/>
      <c r="E676" s="2"/>
      <c r="F676" s="2"/>
      <c r="G676" s="2"/>
      <c r="H676" s="2"/>
      <c r="I676" s="2"/>
      <c r="J676" s="2"/>
      <c r="K676" s="2"/>
      <c r="L676" s="2"/>
    </row>
    <row r="677" spans="1:12" customFormat="1" ht="16" x14ac:dyDescent="0.2">
      <c r="A677" t="s">
        <v>331</v>
      </c>
      <c r="B677" s="2">
        <f>INDEX(Parameters!$B$6:$AL$57,MATCH(Inventories!$B$653,Parameters!$A$6:$A$57,0),MATCH(Inventories!$A677,Parameters!$B$4:$AL$4,0))</f>
        <v>38</v>
      </c>
      <c r="C677" t="s">
        <v>333</v>
      </c>
      <c r="D677" s="2"/>
      <c r="E677" s="2"/>
      <c r="F677" s="2"/>
      <c r="G677" s="2"/>
      <c r="H677" s="2"/>
      <c r="I677" s="2"/>
      <c r="J677" s="2"/>
      <c r="K677" s="2"/>
      <c r="L677" s="2"/>
    </row>
    <row r="678" spans="1:12" customFormat="1" ht="16" x14ac:dyDescent="0.2">
      <c r="A678" t="s">
        <v>332</v>
      </c>
      <c r="B678" s="2">
        <f>INDEX(Parameters!$B$6:$AL$57,MATCH(Inventories!$B$653,Parameters!$A$6:$A$57,0),MATCH(Inventories!$A678,Parameters!$B$4:$AL$4,0))</f>
        <v>53</v>
      </c>
      <c r="C678" t="s">
        <v>333</v>
      </c>
      <c r="D678" s="2"/>
      <c r="E678" s="2"/>
      <c r="F678" s="2"/>
      <c r="G678" s="2"/>
      <c r="H678" s="2"/>
      <c r="I678" s="2"/>
      <c r="J678" s="2"/>
      <c r="K678" s="2"/>
      <c r="L678" s="2"/>
    </row>
    <row r="679" spans="1:12" customFormat="1" ht="16" x14ac:dyDescent="0.2">
      <c r="A679" t="s">
        <v>319</v>
      </c>
      <c r="B679" s="2">
        <f>INDEX(Parameters!$B$6:$AL$57,MATCH(Inventories!$B$653,Parameters!$A$6:$A$57,0),MATCH(Inventories!$A679,Parameters!$B$4:$AL$4,0))</f>
        <v>0</v>
      </c>
      <c r="C679" t="s">
        <v>312</v>
      </c>
      <c r="D679" s="2"/>
      <c r="E679" s="2"/>
      <c r="F679" s="2"/>
      <c r="G679" s="2"/>
      <c r="H679" s="2"/>
      <c r="I679" s="2"/>
      <c r="J679" s="2"/>
      <c r="K679" s="2"/>
      <c r="L679" s="2"/>
    </row>
    <row r="680" spans="1:12" customFormat="1" ht="16" x14ac:dyDescent="0.2">
      <c r="A680" t="s">
        <v>320</v>
      </c>
      <c r="B680" s="2">
        <f>INDEX(Parameters!$B$6:$AL$57,MATCH(Inventories!$B$653,Parameters!$A$6:$A$57,0),MATCH(Inventories!$A680,Parameters!$B$4:$AL$4,0))</f>
        <v>0</v>
      </c>
      <c r="C680" t="s">
        <v>312</v>
      </c>
      <c r="D680" s="2"/>
      <c r="E680" s="2"/>
      <c r="F680" s="2"/>
      <c r="G680" s="2"/>
      <c r="H680" s="2"/>
      <c r="I680" s="2"/>
      <c r="J680" s="2"/>
      <c r="K680" s="2"/>
      <c r="L680" s="2"/>
    </row>
    <row r="681" spans="1:12" customFormat="1" ht="16" x14ac:dyDescent="0.2">
      <c r="A681" t="s">
        <v>321</v>
      </c>
      <c r="B681" s="2">
        <f>INDEX(Parameters!$B$6:$AL$57,MATCH(Inventories!$B$653,Parameters!$A$6:$A$57,0),MATCH(Inventories!$A681,Parameters!$B$4:$AL$4,0))</f>
        <v>0</v>
      </c>
      <c r="C681" t="s">
        <v>312</v>
      </c>
      <c r="D681" s="2"/>
      <c r="E681" s="2"/>
      <c r="F681" s="2"/>
      <c r="G681" s="2"/>
      <c r="H681" s="2"/>
      <c r="I681" s="2"/>
      <c r="J681" s="2"/>
      <c r="K681" s="2"/>
      <c r="L681" s="2"/>
    </row>
    <row r="682" spans="1:12" customFormat="1" ht="16" x14ac:dyDescent="0.2">
      <c r="A682" t="s">
        <v>327</v>
      </c>
      <c r="B682" s="2">
        <f>INDEX(Parameters!$B$6:$AL$57,MATCH(Inventories!$B$653,Parameters!$A$6:$A$57,0),MATCH(Inventories!$A682,Parameters!$B$4:$AL$4,0))</f>
        <v>0</v>
      </c>
      <c r="C682" t="s">
        <v>8</v>
      </c>
      <c r="D682" s="2"/>
      <c r="E682" s="2"/>
      <c r="F682" s="2"/>
      <c r="G682" s="2"/>
      <c r="H682" s="2"/>
      <c r="I682" s="2"/>
      <c r="J682" s="2"/>
      <c r="K682" s="2"/>
      <c r="L682" s="2"/>
    </row>
    <row r="683" spans="1:12" customFormat="1" ht="16" x14ac:dyDescent="0.2">
      <c r="A683" t="s">
        <v>328</v>
      </c>
      <c r="B683" s="2">
        <f>INDEX(Parameters!$B$6:$AL$57,MATCH(Inventories!$B$653,Parameters!$A$6:$A$57,0),MATCH(Inventories!$A683,Parameters!$B$4:$AL$4,0))</f>
        <v>0</v>
      </c>
      <c r="C683" t="s">
        <v>8</v>
      </c>
      <c r="D683" s="2"/>
      <c r="E683" s="2"/>
      <c r="F683" s="2"/>
      <c r="G683" s="2"/>
      <c r="H683" s="2"/>
      <c r="I683" s="2"/>
      <c r="J683" s="2"/>
      <c r="K683" s="2"/>
      <c r="L683" s="2"/>
    </row>
    <row r="684" spans="1:12" customFormat="1" ht="16" x14ac:dyDescent="0.2">
      <c r="A684" t="s">
        <v>329</v>
      </c>
      <c r="B684" s="2">
        <f>INDEX(Parameters!$B$6:$AL$57,MATCH(Inventories!$B$653,Parameters!$A$6:$A$57,0),MATCH(Inventories!$A684,Parameters!$B$4:$AL$4,0))</f>
        <v>0</v>
      </c>
      <c r="C684" t="s">
        <v>8</v>
      </c>
      <c r="D684" s="2"/>
      <c r="E684" s="2"/>
      <c r="F684" s="2"/>
      <c r="G684" s="2"/>
      <c r="H684" s="2"/>
      <c r="I684" s="2"/>
      <c r="J684" s="2"/>
      <c r="K684" s="2"/>
      <c r="L684" s="2"/>
    </row>
    <row r="685" spans="1:12" customFormat="1" ht="16" x14ac:dyDescent="0.2">
      <c r="A685" t="s">
        <v>343</v>
      </c>
      <c r="B685" s="2">
        <f>INDEX(Parameters!$B$6:$AL$57,MATCH(Inventories!$B$653,Parameters!$A$6:$A$57,0),MATCH(Inventories!$A685,Parameters!$B$4:$AL$4,0))</f>
        <v>0</v>
      </c>
      <c r="C685" t="s">
        <v>309</v>
      </c>
      <c r="D685" s="2"/>
      <c r="E685" s="2"/>
      <c r="F685" s="2"/>
      <c r="G685" s="2"/>
      <c r="H685" s="2"/>
      <c r="I685" s="2"/>
      <c r="J685" s="2"/>
      <c r="K685" s="2"/>
      <c r="L685" s="2"/>
    </row>
    <row r="686" spans="1:12" customFormat="1" ht="16" x14ac:dyDescent="0.2">
      <c r="A686" t="s">
        <v>344</v>
      </c>
      <c r="B686" s="2">
        <f>INDEX(Parameters!$B$6:$AL$57,MATCH(Inventories!$B$653,Parameters!$A$6:$A$57,0),MATCH(Inventories!$A686,Parameters!$B$4:$AL$4,0))</f>
        <v>0</v>
      </c>
      <c r="C686" t="s">
        <v>309</v>
      </c>
      <c r="D686" s="2"/>
      <c r="E686" s="12"/>
      <c r="F686" s="2"/>
      <c r="G686" s="2"/>
      <c r="H686" s="2"/>
      <c r="I686" s="2"/>
      <c r="J686" s="2"/>
      <c r="K686" s="2"/>
      <c r="L686" s="2"/>
    </row>
    <row r="687" spans="1:12" customFormat="1" ht="16" x14ac:dyDescent="0.2">
      <c r="A687" t="s">
        <v>345</v>
      </c>
      <c r="B687" s="2">
        <f>INDEX(Parameters!$B$6:$AL$57,MATCH(Inventories!$B$653,Parameters!$A$6:$A$57,0),MATCH(Inventories!$A687,Parameters!$B$4:$AL$4,0))</f>
        <v>0</v>
      </c>
      <c r="C687" t="s">
        <v>309</v>
      </c>
      <c r="D687" s="2"/>
      <c r="E687" s="2"/>
      <c r="F687" s="2"/>
      <c r="G687" s="2"/>
      <c r="H687" s="2"/>
      <c r="I687" s="2"/>
      <c r="J687" s="2"/>
      <c r="K687" s="2"/>
      <c r="L687" s="2"/>
    </row>
    <row r="688" spans="1:12" customFormat="1" ht="16" x14ac:dyDescent="0.2">
      <c r="A688" t="s">
        <v>346</v>
      </c>
      <c r="B688" s="2">
        <f>INDEX(Parameters!$B$6:$AL$57,MATCH(Inventories!$B$653,Parameters!$A$6:$A$57,0),MATCH(Inventories!$A688,Parameters!$B$4:$AL$4,0))</f>
        <v>0</v>
      </c>
      <c r="C688" t="s">
        <v>8</v>
      </c>
      <c r="D688" s="2"/>
      <c r="E688" s="2"/>
      <c r="F688" s="2"/>
      <c r="G688" s="2"/>
      <c r="H688" s="2"/>
      <c r="I688" s="2"/>
      <c r="J688" s="2"/>
      <c r="K688" s="2"/>
      <c r="L688" s="2"/>
    </row>
    <row r="689" spans="1:12" customFormat="1" ht="16" x14ac:dyDescent="0.2">
      <c r="A689" t="s">
        <v>347</v>
      </c>
      <c r="B689" s="2">
        <f>INDEX(Parameters!$B$6:$AL$57,MATCH(Inventories!$B$653,Parameters!$A$6:$A$57,0),MATCH(Inventories!$A689,Parameters!$B$4:$AL$4,0))</f>
        <v>0</v>
      </c>
      <c r="C689" t="s">
        <v>8</v>
      </c>
      <c r="D689" s="2"/>
      <c r="E689" s="2"/>
      <c r="F689" s="2"/>
      <c r="G689" s="2"/>
      <c r="H689" s="2"/>
      <c r="I689" s="2"/>
      <c r="J689" s="2"/>
      <c r="K689" s="2"/>
      <c r="L689" s="2"/>
    </row>
    <row r="690" spans="1:12" customFormat="1" ht="16" x14ac:dyDescent="0.2">
      <c r="A690" t="s">
        <v>348</v>
      </c>
      <c r="B690" s="2">
        <f>INDEX(Parameters!$B$6:$AL$57,MATCH(Inventories!$B$653,Parameters!$A$6:$A$57,0),MATCH(Inventories!$A690,Parameters!$B$4:$AL$4,0))</f>
        <v>0</v>
      </c>
      <c r="C690" t="s">
        <v>8</v>
      </c>
      <c r="D690" s="2"/>
      <c r="E690" s="2"/>
      <c r="F690" s="2"/>
      <c r="G690" s="2"/>
      <c r="H690" s="2"/>
      <c r="I690" s="2"/>
      <c r="J690" s="2"/>
      <c r="K690" s="2"/>
      <c r="L690" s="2"/>
    </row>
    <row r="691" spans="1:12" customFormat="1" ht="16" x14ac:dyDescent="0.2">
      <c r="A691" t="s">
        <v>362</v>
      </c>
      <c r="B691" s="2">
        <f>INDEX(Parameters!$B$6:$AL$57,MATCH(Inventories!$B$653,Parameters!$A$6:$A$57,0),MATCH(Inventories!$A691,Parameters!$B$4:$AL$4,0))</f>
        <v>0</v>
      </c>
      <c r="C691" t="s">
        <v>333</v>
      </c>
      <c r="D691" s="2"/>
      <c r="E691" s="2"/>
      <c r="F691" s="2"/>
      <c r="G691" s="2"/>
      <c r="H691" s="2"/>
      <c r="I691" s="2"/>
      <c r="J691" s="2"/>
      <c r="K691" s="2"/>
      <c r="L691" s="2"/>
    </row>
    <row r="692" spans="1:12" customFormat="1" ht="16" x14ac:dyDescent="0.2">
      <c r="A692" t="s">
        <v>363</v>
      </c>
      <c r="B692" s="2">
        <f>INDEX(Parameters!$B$6:$AL$57,MATCH(Inventories!$B$653,Parameters!$A$6:$A$57,0),MATCH(Inventories!$A692,Parameters!$B$4:$AL$4,0))</f>
        <v>0</v>
      </c>
      <c r="C692" t="s">
        <v>333</v>
      </c>
      <c r="D692" s="2"/>
      <c r="E692" s="2"/>
      <c r="F692" s="2"/>
      <c r="G692" s="2"/>
      <c r="H692" s="2"/>
      <c r="I692" s="2"/>
      <c r="J692" s="2"/>
      <c r="K692" s="2"/>
      <c r="L692" s="2"/>
    </row>
    <row r="693" spans="1:12" customFormat="1" ht="16" x14ac:dyDescent="0.2">
      <c r="A693" t="s">
        <v>364</v>
      </c>
      <c r="B693" s="2">
        <f>INDEX(Parameters!$B$6:$AL$57,MATCH(Inventories!$B$653,Parameters!$A$6:$A$57,0),MATCH(Inventories!$A693,Parameters!$B$4:$AL$4,0))</f>
        <v>0</v>
      </c>
      <c r="C693" t="s">
        <v>333</v>
      </c>
      <c r="D693" s="2"/>
      <c r="E693" s="2"/>
      <c r="F693" s="2"/>
      <c r="G693" s="2"/>
      <c r="H693" s="2"/>
      <c r="I693" s="2"/>
      <c r="J693" s="2"/>
      <c r="K693" s="2"/>
      <c r="L693" s="2"/>
    </row>
    <row r="694" spans="1:12" customFormat="1" ht="16" x14ac:dyDescent="0.2">
      <c r="A694" t="s">
        <v>365</v>
      </c>
      <c r="B694" s="2">
        <f>INDEX(Parameters!$B$6:$AL$57,MATCH(Inventories!$B$653,Parameters!$A$6:$A$57,0),MATCH(Inventories!$A694,Parameters!$B$4:$AL$4,0))</f>
        <v>0</v>
      </c>
      <c r="C694" t="s">
        <v>333</v>
      </c>
      <c r="D694" s="2"/>
      <c r="E694" s="2"/>
      <c r="F694" s="2"/>
      <c r="G694" s="2"/>
      <c r="H694" s="2"/>
      <c r="I694" s="2"/>
      <c r="J694" s="2"/>
      <c r="K694" s="2"/>
      <c r="L694" s="2"/>
    </row>
    <row r="695" spans="1:12" customFormat="1" ht="16" x14ac:dyDescent="0.2">
      <c r="A695" t="s">
        <v>366</v>
      </c>
      <c r="B695" s="2">
        <f>INDEX(Parameters!$B$6:$AL$57,MATCH(Inventories!$B$653,Parameters!$A$6:$A$57,0),MATCH(Inventories!$A695,Parameters!$B$4:$AL$4,0))</f>
        <v>0</v>
      </c>
      <c r="C695" t="s">
        <v>333</v>
      </c>
      <c r="D695" s="2"/>
      <c r="E695" s="2"/>
      <c r="F695" s="2"/>
      <c r="G695" s="2"/>
      <c r="H695" s="2"/>
      <c r="I695" s="2"/>
      <c r="J695" s="2"/>
      <c r="K695" s="2"/>
      <c r="L695" s="2"/>
    </row>
    <row r="696" spans="1:12" customFormat="1" ht="16" x14ac:dyDescent="0.2">
      <c r="A696" t="s">
        <v>341</v>
      </c>
      <c r="B696" s="32">
        <f>INDEX(Parameters!$B$6:$AL$57,MATCH(Inventories!$B$653,Parameters!$A$6:$A$57,0),MATCH(Inventories!$A696,Parameters!$B$4:$AL$4,0))</f>
        <v>0.15823489199999999</v>
      </c>
      <c r="C696" t="s">
        <v>342</v>
      </c>
      <c r="D696" s="2"/>
      <c r="E696" s="2"/>
      <c r="F696" s="2"/>
      <c r="G696" s="2"/>
      <c r="H696" s="2"/>
      <c r="I696" s="2"/>
      <c r="J696" s="2"/>
      <c r="K696" s="2"/>
      <c r="L696" s="2"/>
    </row>
    <row r="697" spans="1:12" customFormat="1" ht="16" x14ac:dyDescent="0.2">
      <c r="A697" t="s">
        <v>340</v>
      </c>
      <c r="B697" s="2">
        <f>INDEX(Parameters!$B$6:$AL$57,MATCH(Inventories!$B$653,Parameters!$A$6:$A$57,0),MATCH(Inventories!$A697,Parameters!$B$4:$AL$4,0))</f>
        <v>2.13184E-4</v>
      </c>
      <c r="C697" t="s">
        <v>342</v>
      </c>
      <c r="D697" s="2"/>
      <c r="E697" s="2"/>
      <c r="F697" s="2"/>
      <c r="G697" s="2"/>
      <c r="H697" s="2"/>
      <c r="I697" s="2"/>
      <c r="J697" s="2"/>
      <c r="K697" s="2"/>
      <c r="L697" s="2"/>
    </row>
    <row r="698" spans="1:12" customFormat="1" ht="16" x14ac:dyDescent="0.2">
      <c r="A698" s="1" t="s">
        <v>10</v>
      </c>
      <c r="J698" s="2"/>
    </row>
    <row r="699" spans="1:12" x14ac:dyDescent="0.2">
      <c r="A699" s="17" t="s">
        <v>11</v>
      </c>
      <c r="B699" s="17" t="s">
        <v>12</v>
      </c>
      <c r="C699" s="17" t="s">
        <v>3</v>
      </c>
      <c r="D699" s="17" t="s">
        <v>13</v>
      </c>
      <c r="E699" s="17" t="s">
        <v>8</v>
      </c>
      <c r="F699" s="17" t="s">
        <v>6</v>
      </c>
      <c r="G699" s="17" t="s">
        <v>5</v>
      </c>
      <c r="H699" s="17" t="s">
        <v>151</v>
      </c>
      <c r="I699" s="17" t="s">
        <v>179</v>
      </c>
      <c r="J699" s="17" t="s">
        <v>180</v>
      </c>
      <c r="K699" s="17" t="s">
        <v>181</v>
      </c>
      <c r="L699" s="17" t="s">
        <v>182</v>
      </c>
    </row>
    <row r="700" spans="1:12" customFormat="1" ht="16" x14ac:dyDescent="0.2">
      <c r="A700" t="str">
        <f>B653</f>
        <v>diesel, burned in single deck coach or urban bus</v>
      </c>
      <c r="B700">
        <v>1</v>
      </c>
      <c r="C700" t="s">
        <v>18</v>
      </c>
      <c r="E700" t="s">
        <v>17</v>
      </c>
      <c r="F700" t="s">
        <v>19</v>
      </c>
      <c r="J700" s="2"/>
    </row>
    <row r="701" spans="1:12" customFormat="1" ht="16" x14ac:dyDescent="0.2">
      <c r="A701" t="s">
        <v>200</v>
      </c>
      <c r="B701" s="3">
        <f>(B676/B664)/(B667/1000)</f>
        <v>7.2180451127819541E-6</v>
      </c>
      <c r="C701" t="s">
        <v>18</v>
      </c>
      <c r="E701" t="s">
        <v>9</v>
      </c>
      <c r="F701" t="s">
        <v>23</v>
      </c>
      <c r="G701" t="s">
        <v>201</v>
      </c>
      <c r="I701">
        <v>5</v>
      </c>
      <c r="J701" s="12">
        <f>B701</f>
        <v>7.2180451127819541E-6</v>
      </c>
      <c r="K701" s="3">
        <f>(B677/B666)/(B669/1000)</f>
        <v>3.114754098360656E-6</v>
      </c>
      <c r="L701" s="3">
        <f>(B678/B665)/(B668/1000)</f>
        <v>1.7666666666666668E-5</v>
      </c>
    </row>
    <row r="702" spans="1:12" customFormat="1" ht="16" x14ac:dyDescent="0.2">
      <c r="A702" t="s">
        <v>145</v>
      </c>
      <c r="B702" s="3">
        <f>(B673/B664)/(B667/1000)</f>
        <v>1.1022556390977444E-4</v>
      </c>
      <c r="C702" t="s">
        <v>18</v>
      </c>
      <c r="E702" t="s">
        <v>9</v>
      </c>
      <c r="F702" t="s">
        <v>23</v>
      </c>
      <c r="G702" t="s">
        <v>145</v>
      </c>
      <c r="I702">
        <v>5</v>
      </c>
      <c r="J702" s="12">
        <f>B702</f>
        <v>1.1022556390977444E-4</v>
      </c>
      <c r="K702" s="3">
        <f>(B674/B666)/(B669/1000)</f>
        <v>3.2786885245901642E-5</v>
      </c>
      <c r="L702" s="3">
        <f>(B675/B665)/(B668/1000)</f>
        <v>3.1833333333333334E-4</v>
      </c>
    </row>
    <row r="703" spans="1:12" customFormat="1" ht="16" x14ac:dyDescent="0.2">
      <c r="A703" s="2" t="s">
        <v>119</v>
      </c>
      <c r="B703" s="9">
        <f>1/43</f>
        <v>2.3255813953488372E-2</v>
      </c>
      <c r="C703" t="s">
        <v>27</v>
      </c>
      <c r="E703" t="s">
        <v>9</v>
      </c>
      <c r="F703" t="s">
        <v>23</v>
      </c>
      <c r="G703" t="s">
        <v>44</v>
      </c>
      <c r="J703" s="2"/>
    </row>
    <row r="704" spans="1:12" customFormat="1" ht="16" x14ac:dyDescent="0.2">
      <c r="A704" t="s">
        <v>45</v>
      </c>
      <c r="B704" s="3">
        <v>7.1455665432553858E-7</v>
      </c>
      <c r="D704" t="s">
        <v>14</v>
      </c>
      <c r="E704" t="s">
        <v>9</v>
      </c>
      <c r="F704" s="2" t="s">
        <v>15</v>
      </c>
      <c r="G704" s="3"/>
      <c r="J704" s="2"/>
    </row>
    <row r="705" spans="1:10" customFormat="1" ht="16" x14ac:dyDescent="0.2">
      <c r="A705" t="s">
        <v>46</v>
      </c>
      <c r="B705" s="3">
        <v>3.2468920124586623E-7</v>
      </c>
      <c r="D705" t="s">
        <v>14</v>
      </c>
      <c r="E705" t="s">
        <v>9</v>
      </c>
      <c r="F705" s="2" t="s">
        <v>15</v>
      </c>
      <c r="G705" s="3"/>
      <c r="J705" s="2"/>
    </row>
    <row r="706" spans="1:10" customFormat="1" ht="16" x14ac:dyDescent="0.2">
      <c r="A706" t="s">
        <v>47</v>
      </c>
      <c r="B706" s="3">
        <v>3.9534349472964383E-7</v>
      </c>
      <c r="D706" t="s">
        <v>14</v>
      </c>
      <c r="E706" t="s">
        <v>9</v>
      </c>
      <c r="F706" s="2" t="s">
        <v>15</v>
      </c>
      <c r="G706" s="3"/>
      <c r="J706" s="2"/>
    </row>
    <row r="707" spans="1:10" customFormat="1" ht="16" x14ac:dyDescent="0.2">
      <c r="A707" t="s">
        <v>48</v>
      </c>
      <c r="B707" s="3">
        <v>3.7209280955662761E-7</v>
      </c>
      <c r="D707" t="s">
        <v>14</v>
      </c>
      <c r="E707" t="s">
        <v>9</v>
      </c>
      <c r="F707" s="2" t="s">
        <v>15</v>
      </c>
      <c r="G707" s="3"/>
      <c r="J707" s="2"/>
    </row>
    <row r="708" spans="1:10" customFormat="1" ht="16" x14ac:dyDescent="0.2">
      <c r="A708" t="s">
        <v>49</v>
      </c>
      <c r="B708" s="3">
        <v>9.4995966427857817E-8</v>
      </c>
      <c r="D708" t="s">
        <v>14</v>
      </c>
      <c r="E708" t="s">
        <v>9</v>
      </c>
      <c r="F708" s="2" t="s">
        <v>15</v>
      </c>
      <c r="G708" s="3"/>
      <c r="J708" s="2"/>
    </row>
    <row r="709" spans="1:10" customFormat="1" ht="16" x14ac:dyDescent="0.2">
      <c r="A709" t="s">
        <v>50</v>
      </c>
      <c r="B709" s="3">
        <v>2.186743705223342E-7</v>
      </c>
      <c r="D709" t="s">
        <v>14</v>
      </c>
      <c r="E709" t="s">
        <v>9</v>
      </c>
      <c r="F709" s="2" t="s">
        <v>15</v>
      </c>
      <c r="G709" s="3"/>
      <c r="J709" s="2"/>
    </row>
    <row r="710" spans="1:10" customFormat="1" ht="16" x14ac:dyDescent="0.2">
      <c r="A710" t="s">
        <v>51</v>
      </c>
      <c r="B710" s="3">
        <v>1.2147463123534157E-8</v>
      </c>
      <c r="D710" t="s">
        <v>14</v>
      </c>
      <c r="E710" t="s">
        <v>9</v>
      </c>
      <c r="F710" s="2" t="s">
        <v>15</v>
      </c>
      <c r="G710" s="3"/>
      <c r="J710" s="2"/>
    </row>
    <row r="711" spans="1:10" customFormat="1" ht="16" x14ac:dyDescent="0.2">
      <c r="A711" t="s">
        <v>52</v>
      </c>
      <c r="B711" s="3">
        <v>2.3255800597289225E-10</v>
      </c>
      <c r="D711" t="s">
        <v>14</v>
      </c>
      <c r="E711" t="s">
        <v>9</v>
      </c>
      <c r="F711" s="2" t="s">
        <v>15</v>
      </c>
      <c r="G711" s="3"/>
      <c r="J711" s="2"/>
    </row>
    <row r="712" spans="1:10" customFormat="1" ht="16" x14ac:dyDescent="0.2">
      <c r="A712" t="s">
        <v>53</v>
      </c>
      <c r="B712" s="9">
        <f>B703*3.15</f>
        <v>7.3255813953488375E-2</v>
      </c>
      <c r="D712" t="s">
        <v>14</v>
      </c>
      <c r="E712" t="s">
        <v>9</v>
      </c>
      <c r="F712" s="2" t="s">
        <v>15</v>
      </c>
      <c r="G712" s="3"/>
      <c r="J712" s="2"/>
    </row>
    <row r="713" spans="1:10" customFormat="1" ht="16" x14ac:dyDescent="0.2">
      <c r="A713" t="s">
        <v>54</v>
      </c>
      <c r="B713" s="3">
        <v>2.1069404153243686E-5</v>
      </c>
      <c r="D713" t="s">
        <v>14</v>
      </c>
      <c r="E713" t="s">
        <v>9</v>
      </c>
      <c r="F713" s="2" t="s">
        <v>15</v>
      </c>
      <c r="G713" s="3"/>
      <c r="J713" s="2"/>
    </row>
    <row r="714" spans="1:10" customFormat="1" ht="16" x14ac:dyDescent="0.2">
      <c r="A714" t="s">
        <v>55</v>
      </c>
      <c r="B714" s="3">
        <v>1.1627900298644613E-9</v>
      </c>
      <c r="D714" t="s">
        <v>14</v>
      </c>
      <c r="E714" t="s">
        <v>9</v>
      </c>
      <c r="F714" s="2" t="s">
        <v>15</v>
      </c>
      <c r="G714" s="3"/>
      <c r="J714" s="2"/>
    </row>
    <row r="715" spans="1:10" customFormat="1" ht="16" x14ac:dyDescent="0.2">
      <c r="A715" t="s">
        <v>56</v>
      </c>
      <c r="B715" s="3">
        <v>2.3255800597289222E-12</v>
      </c>
      <c r="D715" t="s">
        <v>14</v>
      </c>
      <c r="E715" t="s">
        <v>9</v>
      </c>
      <c r="F715" s="2" t="s">
        <v>15</v>
      </c>
      <c r="G715" s="3"/>
      <c r="J715" s="2"/>
    </row>
    <row r="716" spans="1:10" customFormat="1" ht="16" x14ac:dyDescent="0.2">
      <c r="A716" t="s">
        <v>57</v>
      </c>
      <c r="B716" s="3">
        <v>3.9534861015391682E-8</v>
      </c>
      <c r="D716" t="s">
        <v>14</v>
      </c>
      <c r="E716" t="s">
        <v>9</v>
      </c>
      <c r="F716" s="2" t="s">
        <v>15</v>
      </c>
      <c r="G716" s="3"/>
      <c r="J716" s="2"/>
    </row>
    <row r="717" spans="1:10" customFormat="1" ht="16" x14ac:dyDescent="0.2">
      <c r="A717" t="s">
        <v>150</v>
      </c>
      <c r="B717" s="3">
        <v>7.1789570411210658E-8</v>
      </c>
      <c r="D717" t="s">
        <v>14</v>
      </c>
      <c r="E717" t="s">
        <v>9</v>
      </c>
      <c r="F717" s="2" t="s">
        <v>15</v>
      </c>
      <c r="G717" s="3"/>
      <c r="J717" s="2"/>
    </row>
    <row r="718" spans="1:10" customFormat="1" ht="16" x14ac:dyDescent="0.2">
      <c r="A718" t="s">
        <v>58</v>
      </c>
      <c r="B718" s="3">
        <v>1.1627900298644611E-6</v>
      </c>
      <c r="D718" t="s">
        <v>14</v>
      </c>
      <c r="E718" t="s">
        <v>9</v>
      </c>
      <c r="F718" s="2" t="s">
        <v>15</v>
      </c>
      <c r="G718" s="3"/>
      <c r="J718" s="2"/>
    </row>
    <row r="719" spans="1:10" customFormat="1" ht="16" x14ac:dyDescent="0.2">
      <c r="A719" t="s">
        <v>59</v>
      </c>
      <c r="B719" s="3">
        <v>3.646242366932188E-8</v>
      </c>
      <c r="D719" t="s">
        <v>14</v>
      </c>
      <c r="E719" t="s">
        <v>9</v>
      </c>
      <c r="F719" s="2" t="s">
        <v>15</v>
      </c>
      <c r="G719" s="3"/>
      <c r="J719" s="2"/>
    </row>
    <row r="720" spans="1:10" customFormat="1" ht="16" x14ac:dyDescent="0.2">
      <c r="A720" t="s">
        <v>60</v>
      </c>
      <c r="B720" s="3">
        <v>1.2114072625668476E-6</v>
      </c>
      <c r="D720" t="s">
        <v>14</v>
      </c>
      <c r="E720" t="s">
        <v>9</v>
      </c>
      <c r="F720" s="2" t="s">
        <v>15</v>
      </c>
      <c r="G720" s="3"/>
      <c r="J720" s="2"/>
    </row>
    <row r="721" spans="1:10" customFormat="1" ht="16" x14ac:dyDescent="0.2">
      <c r="A721" t="s">
        <v>61</v>
      </c>
      <c r="B721" s="3">
        <v>1.3252688602888143E-6</v>
      </c>
      <c r="D721" t="s">
        <v>14</v>
      </c>
      <c r="E721" t="s">
        <v>9</v>
      </c>
      <c r="F721" s="2" t="s">
        <v>15</v>
      </c>
      <c r="G721" s="3"/>
      <c r="J721" s="2"/>
    </row>
    <row r="722" spans="1:10" customFormat="1" ht="16" x14ac:dyDescent="0.2">
      <c r="A722" t="s">
        <v>62</v>
      </c>
      <c r="B722" s="3">
        <v>2.2087814338146904E-8</v>
      </c>
      <c r="D722" t="s">
        <v>14</v>
      </c>
      <c r="E722" t="s">
        <v>9</v>
      </c>
      <c r="F722" s="2" t="s">
        <v>15</v>
      </c>
      <c r="G722" s="3"/>
      <c r="J722" s="2"/>
    </row>
    <row r="723" spans="1:10" customFormat="1" ht="16" x14ac:dyDescent="0.2">
      <c r="A723" t="s">
        <v>63</v>
      </c>
      <c r="B723" s="3">
        <v>1.9186035492763611E-15</v>
      </c>
      <c r="D723" t="s">
        <v>14</v>
      </c>
      <c r="E723" t="s">
        <v>9</v>
      </c>
      <c r="F723" s="2" t="s">
        <v>15</v>
      </c>
      <c r="G723" s="3"/>
      <c r="J723" s="2"/>
    </row>
    <row r="724" spans="1:10" customFormat="1" ht="16" x14ac:dyDescent="0.2">
      <c r="A724" t="s">
        <v>64</v>
      </c>
      <c r="B724" s="3">
        <v>4.6511601194578451E-13</v>
      </c>
      <c r="D724" t="s">
        <v>14</v>
      </c>
      <c r="E724" t="s">
        <v>9</v>
      </c>
      <c r="F724" s="2" t="s">
        <v>15</v>
      </c>
      <c r="G724" s="3"/>
      <c r="J724" s="2"/>
    </row>
    <row r="725" spans="1:10" customFormat="1" ht="16" x14ac:dyDescent="0.2">
      <c r="A725" t="s">
        <v>65</v>
      </c>
      <c r="B725" s="3">
        <v>6.6447090752701953E-7</v>
      </c>
      <c r="D725" t="s">
        <v>14</v>
      </c>
      <c r="E725" t="s">
        <v>9</v>
      </c>
      <c r="F725" s="2" t="s">
        <v>15</v>
      </c>
      <c r="G725" s="3"/>
      <c r="J725" s="2"/>
    </row>
    <row r="726" spans="1:10" customFormat="1" ht="16" x14ac:dyDescent="0.2">
      <c r="A726" t="s">
        <v>66</v>
      </c>
      <c r="B726" s="3">
        <v>1.3252688602888143E-7</v>
      </c>
      <c r="D726" t="s">
        <v>14</v>
      </c>
      <c r="E726" t="s">
        <v>9</v>
      </c>
      <c r="F726" s="2" t="s">
        <v>15</v>
      </c>
      <c r="G726" s="3"/>
      <c r="J726" s="2"/>
    </row>
    <row r="727" spans="1:10" customFormat="1" ht="16" x14ac:dyDescent="0.2">
      <c r="A727" t="s">
        <v>67</v>
      </c>
      <c r="B727" s="3">
        <v>5.8566933256401625E-6</v>
      </c>
      <c r="D727" t="s">
        <v>14</v>
      </c>
      <c r="E727" t="s">
        <v>9</v>
      </c>
      <c r="F727" s="2" t="s">
        <v>15</v>
      </c>
      <c r="G727" s="3"/>
      <c r="J727" s="2"/>
    </row>
    <row r="728" spans="1:10" customFormat="1" ht="16" x14ac:dyDescent="0.2">
      <c r="A728" t="s">
        <v>68</v>
      </c>
      <c r="B728" s="3">
        <v>1.6279060418102458E-9</v>
      </c>
      <c r="D728" t="s">
        <v>14</v>
      </c>
      <c r="E728" t="s">
        <v>9</v>
      </c>
      <c r="F728" s="2" t="s">
        <v>15</v>
      </c>
      <c r="G728" s="3"/>
      <c r="J728" s="2"/>
    </row>
    <row r="729" spans="1:10" customFormat="1" ht="16" x14ac:dyDescent="0.2">
      <c r="A729" t="s">
        <v>69</v>
      </c>
      <c r="B729" s="31">
        <f>B696/1000</f>
        <v>1.5823489199999998E-4</v>
      </c>
      <c r="D729" t="s">
        <v>14</v>
      </c>
      <c r="E729" t="s">
        <v>9</v>
      </c>
      <c r="F729" s="2" t="s">
        <v>15</v>
      </c>
      <c r="G729" s="3"/>
      <c r="J729" s="2"/>
    </row>
    <row r="730" spans="1:10" customFormat="1" ht="16" x14ac:dyDescent="0.2">
      <c r="A730" t="s">
        <v>70</v>
      </c>
      <c r="B730" s="3">
        <v>4.2883696301401334E-9</v>
      </c>
      <c r="D730" t="s">
        <v>14</v>
      </c>
      <c r="E730" t="s">
        <v>9</v>
      </c>
      <c r="F730" s="2" t="s">
        <v>15</v>
      </c>
      <c r="G730" s="3"/>
      <c r="J730" s="2"/>
    </row>
    <row r="731" spans="1:10" customFormat="1" ht="16" x14ac:dyDescent="0.2">
      <c r="A731" t="s">
        <v>71</v>
      </c>
      <c r="B731" s="3">
        <f>B697/1000</f>
        <v>2.1318399999999999E-7</v>
      </c>
      <c r="D731" t="s">
        <v>14</v>
      </c>
      <c r="E731" t="s">
        <v>9</v>
      </c>
      <c r="F731" s="2" t="s">
        <v>15</v>
      </c>
      <c r="G731" s="3"/>
      <c r="J731" s="2"/>
    </row>
    <row r="732" spans="1:10" customFormat="1" ht="16" x14ac:dyDescent="0.2">
      <c r="A732" t="s">
        <v>72</v>
      </c>
      <c r="B732" s="3">
        <v>4.417562867629381E-9</v>
      </c>
      <c r="D732" t="s">
        <v>14</v>
      </c>
      <c r="E732" t="s">
        <v>9</v>
      </c>
      <c r="F732" s="2" t="s">
        <v>15</v>
      </c>
      <c r="G732" s="3"/>
      <c r="J732" s="2"/>
    </row>
    <row r="733" spans="1:10" customFormat="1" ht="16" x14ac:dyDescent="0.2">
      <c r="A733" t="s">
        <v>73</v>
      </c>
      <c r="B733" s="3">
        <v>1.2147463123534157E-8</v>
      </c>
      <c r="D733" t="s">
        <v>14</v>
      </c>
      <c r="E733" t="s">
        <v>9</v>
      </c>
      <c r="F733" s="2" t="s">
        <v>15</v>
      </c>
      <c r="G733" s="3"/>
      <c r="J733" s="2"/>
    </row>
    <row r="734" spans="1:10" customFormat="1" ht="16" x14ac:dyDescent="0.2">
      <c r="A734" t="s">
        <v>74</v>
      </c>
      <c r="B734" s="3">
        <v>3.9768082958024133E-7</v>
      </c>
      <c r="D734" t="s">
        <v>14</v>
      </c>
      <c r="E734" t="s">
        <v>9</v>
      </c>
      <c r="F734" s="2" t="s">
        <v>15</v>
      </c>
      <c r="G734" s="3"/>
      <c r="J734" s="2"/>
    </row>
    <row r="735" spans="1:10" customFormat="1" ht="16" x14ac:dyDescent="0.2">
      <c r="A735" t="s">
        <v>75</v>
      </c>
      <c r="B735" s="3">
        <v>2.3255800597289225E-10</v>
      </c>
      <c r="D735" t="s">
        <v>14</v>
      </c>
      <c r="E735" t="s">
        <v>9</v>
      </c>
      <c r="F735" s="2" t="s">
        <v>15</v>
      </c>
      <c r="G735" s="3"/>
      <c r="J735" s="2"/>
    </row>
    <row r="736" spans="1:10" customFormat="1" ht="16" x14ac:dyDescent="0.2">
      <c r="A736" t="s">
        <v>76</v>
      </c>
      <c r="B736" s="3">
        <v>4.0869969387591558E-8</v>
      </c>
      <c r="D736" t="s">
        <v>14</v>
      </c>
      <c r="E736" t="s">
        <v>9</v>
      </c>
      <c r="F736" s="2" t="s">
        <v>15</v>
      </c>
      <c r="G736" s="3"/>
      <c r="J736" s="2"/>
    </row>
    <row r="737" spans="1:12" customFormat="1" ht="16" x14ac:dyDescent="0.2">
      <c r="A737" t="s">
        <v>77</v>
      </c>
      <c r="B737" s="3">
        <v>4.651160119457845E-7</v>
      </c>
      <c r="D737" t="s">
        <v>14</v>
      </c>
      <c r="E737" t="s">
        <v>9</v>
      </c>
      <c r="F737" s="2" t="s">
        <v>15</v>
      </c>
      <c r="G737" s="3"/>
      <c r="J737" s="2"/>
    </row>
    <row r="738" spans="1:12" customFormat="1" ht="16" x14ac:dyDescent="0.2">
      <c r="A738" t="s">
        <v>78</v>
      </c>
      <c r="B738" s="3">
        <v>7.619711612948033E-8</v>
      </c>
      <c r="D738" t="s">
        <v>14</v>
      </c>
      <c r="E738" t="s">
        <v>9</v>
      </c>
      <c r="F738" s="2" t="s">
        <v>15</v>
      </c>
      <c r="G738" s="3"/>
      <c r="J738" s="2"/>
    </row>
    <row r="739" spans="1:12" customFormat="1" ht="16" x14ac:dyDescent="0.2">
      <c r="A739" t="s">
        <v>79</v>
      </c>
      <c r="B739" s="3">
        <v>2.3255800597289226E-8</v>
      </c>
      <c r="D739" t="s">
        <v>14</v>
      </c>
      <c r="E739" t="s">
        <v>9</v>
      </c>
      <c r="F739" s="2" t="s">
        <v>15</v>
      </c>
      <c r="G739" s="3"/>
      <c r="J739" s="2"/>
    </row>
    <row r="740" spans="1:12" customFormat="1" ht="16" x14ac:dyDescent="0.2">
      <c r="A740" t="s">
        <v>80</v>
      </c>
      <c r="B740" s="3">
        <v>6.7382024692940973E-8</v>
      </c>
      <c r="D740" t="s">
        <v>14</v>
      </c>
      <c r="E740" t="s">
        <v>9</v>
      </c>
      <c r="F740" s="2" t="s">
        <v>15</v>
      </c>
      <c r="G740" s="3"/>
      <c r="J740" s="2"/>
    </row>
    <row r="741" spans="1:12" customFormat="1" ht="16" x14ac:dyDescent="0.2">
      <c r="A741" t="s">
        <v>81</v>
      </c>
      <c r="B741" s="3">
        <v>2.9821053643838246E-8</v>
      </c>
      <c r="D741" t="s">
        <v>14</v>
      </c>
      <c r="E741" t="s">
        <v>9</v>
      </c>
      <c r="F741" s="2" t="s">
        <v>15</v>
      </c>
      <c r="G741" s="3"/>
      <c r="J741" s="2"/>
    </row>
    <row r="742" spans="1:12" customFormat="1" ht="16" x14ac:dyDescent="0.2">
      <c r="B742" s="3"/>
      <c r="J742" s="2"/>
    </row>
    <row r="743" spans="1:12" x14ac:dyDescent="0.2">
      <c r="A743" s="17" t="s">
        <v>2</v>
      </c>
      <c r="B743" s="17" t="s">
        <v>408</v>
      </c>
    </row>
    <row r="744" spans="1:12" customFormat="1" ht="16" x14ac:dyDescent="0.2">
      <c r="A744" t="s">
        <v>151</v>
      </c>
      <c r="B744" t="s">
        <v>197</v>
      </c>
      <c r="J744" s="2"/>
    </row>
    <row r="745" spans="1:12" customFormat="1" ht="16" x14ac:dyDescent="0.2">
      <c r="A745" t="s">
        <v>198</v>
      </c>
      <c r="B745" t="s">
        <v>199</v>
      </c>
      <c r="J745" s="2"/>
    </row>
    <row r="746" spans="1:12" customFormat="1" ht="16" x14ac:dyDescent="0.2">
      <c r="A746" t="s">
        <v>3</v>
      </c>
      <c r="B746" t="s">
        <v>18</v>
      </c>
      <c r="J746" s="2"/>
    </row>
    <row r="747" spans="1:12" customFormat="1" ht="16" x14ac:dyDescent="0.2">
      <c r="A747" t="s">
        <v>4</v>
      </c>
      <c r="B747">
        <v>1</v>
      </c>
      <c r="J747" s="2"/>
    </row>
    <row r="748" spans="1:12" customFormat="1" ht="16" x14ac:dyDescent="0.2">
      <c r="A748" t="s">
        <v>5</v>
      </c>
      <c r="B748" t="s">
        <v>1</v>
      </c>
      <c r="J748" s="2"/>
    </row>
    <row r="749" spans="1:12" customFormat="1" ht="16" x14ac:dyDescent="0.2">
      <c r="A749" t="s">
        <v>6</v>
      </c>
      <c r="B749" t="s">
        <v>7</v>
      </c>
      <c r="J749" s="2"/>
    </row>
    <row r="750" spans="1:12" customFormat="1" ht="16" x14ac:dyDescent="0.2">
      <c r="A750" t="s">
        <v>8</v>
      </c>
      <c r="B750" t="s">
        <v>17</v>
      </c>
      <c r="J750" s="2"/>
    </row>
    <row r="751" spans="1:12" customFormat="1" ht="16" x14ac:dyDescent="0.2">
      <c r="A751" t="s">
        <v>349</v>
      </c>
      <c r="B751" s="2">
        <v>245</v>
      </c>
      <c r="C751" t="s">
        <v>309</v>
      </c>
      <c r="D751" s="2"/>
      <c r="E751" s="2"/>
      <c r="F751" s="2"/>
      <c r="G751" s="2"/>
      <c r="H751" s="2"/>
      <c r="I751" s="2"/>
      <c r="J751" s="2"/>
      <c r="K751" s="2"/>
      <c r="L751" s="2"/>
    </row>
    <row r="752" spans="1:12" customFormat="1" ht="16" x14ac:dyDescent="0.2">
      <c r="A752" t="s">
        <v>350</v>
      </c>
      <c r="B752" s="2">
        <v>125</v>
      </c>
      <c r="C752" t="s">
        <v>309</v>
      </c>
      <c r="D752" s="2"/>
      <c r="E752" s="2"/>
      <c r="F752" s="2"/>
      <c r="G752" s="2"/>
      <c r="H752" s="2"/>
      <c r="I752" s="2"/>
      <c r="J752" s="2"/>
      <c r="K752" s="2"/>
      <c r="L752" s="2"/>
    </row>
    <row r="753" spans="1:12" customFormat="1" ht="16" x14ac:dyDescent="0.2">
      <c r="A753" t="s">
        <v>351</v>
      </c>
      <c r="B753" s="2">
        <v>323</v>
      </c>
      <c r="C753" t="s">
        <v>309</v>
      </c>
      <c r="D753" s="2"/>
      <c r="E753" s="2"/>
      <c r="F753" s="2"/>
      <c r="G753" s="2"/>
      <c r="H753" s="2"/>
      <c r="I753" s="2"/>
      <c r="J753" s="2"/>
      <c r="K753" s="2"/>
      <c r="L753" s="2"/>
    </row>
    <row r="754" spans="1:12" customFormat="1" ht="16" x14ac:dyDescent="0.2">
      <c r="A754" t="s">
        <v>313</v>
      </c>
      <c r="B754" s="24">
        <v>700000</v>
      </c>
      <c r="C754" t="s">
        <v>310</v>
      </c>
      <c r="D754" s="2"/>
      <c r="E754" s="2"/>
      <c r="F754" s="2"/>
      <c r="G754" s="2"/>
      <c r="H754" s="2"/>
      <c r="I754" s="2"/>
      <c r="J754" s="2"/>
      <c r="K754" s="2"/>
      <c r="L754" s="2"/>
    </row>
    <row r="755" spans="1:12" customFormat="1" ht="16" x14ac:dyDescent="0.2">
      <c r="A755" t="s">
        <v>314</v>
      </c>
      <c r="B755" s="24">
        <v>500000</v>
      </c>
      <c r="C755" t="s">
        <v>310</v>
      </c>
      <c r="D755" s="2"/>
      <c r="E755" s="2"/>
      <c r="F755" s="2"/>
      <c r="G755" s="2"/>
      <c r="H755" s="2"/>
      <c r="I755" s="2"/>
      <c r="J755" s="2"/>
      <c r="K755" s="2"/>
      <c r="L755" s="2"/>
    </row>
    <row r="756" spans="1:12" customFormat="1" ht="16" x14ac:dyDescent="0.2">
      <c r="A756" t="s">
        <v>315</v>
      </c>
      <c r="B756" s="24">
        <v>1000000</v>
      </c>
      <c r="C756" t="s">
        <v>310</v>
      </c>
      <c r="D756" s="2"/>
      <c r="E756" s="2"/>
      <c r="F756" s="2"/>
      <c r="G756" s="2"/>
      <c r="H756" s="2"/>
      <c r="I756" s="2"/>
      <c r="J756" s="2"/>
      <c r="K756" s="2"/>
      <c r="L756" s="2"/>
    </row>
    <row r="757" spans="1:12" customFormat="1" ht="16" x14ac:dyDescent="0.2">
      <c r="A757" t="s">
        <v>316</v>
      </c>
      <c r="B757" s="2">
        <v>9500</v>
      </c>
      <c r="C757" t="s">
        <v>311</v>
      </c>
      <c r="D757" s="2"/>
      <c r="E757" s="2"/>
      <c r="F757" s="2"/>
      <c r="G757" s="2"/>
      <c r="H757" s="2"/>
      <c r="I757" s="2"/>
      <c r="J757" s="2"/>
      <c r="K757" s="2"/>
      <c r="L757" s="2"/>
    </row>
    <row r="758" spans="1:12" customFormat="1" ht="16" x14ac:dyDescent="0.2">
      <c r="A758" t="s">
        <v>317</v>
      </c>
      <c r="B758" s="2">
        <v>6000</v>
      </c>
      <c r="C758" t="s">
        <v>311</v>
      </c>
      <c r="D758" s="2"/>
      <c r="E758" s="2"/>
      <c r="F758" s="2"/>
      <c r="G758" s="2"/>
      <c r="H758" s="2"/>
      <c r="I758" s="2"/>
      <c r="J758" s="2"/>
      <c r="K758" s="2"/>
      <c r="L758" s="2"/>
    </row>
    <row r="759" spans="1:12" customFormat="1" ht="16" x14ac:dyDescent="0.2">
      <c r="A759" t="s">
        <v>318</v>
      </c>
      <c r="B759" s="2">
        <v>12200</v>
      </c>
      <c r="C759" t="s">
        <v>311</v>
      </c>
      <c r="D759" s="2"/>
      <c r="E759" s="2"/>
      <c r="F759" s="2"/>
      <c r="G759" s="2"/>
      <c r="H759" s="2"/>
      <c r="I759" s="2"/>
      <c r="J759" s="2"/>
      <c r="K759" s="2"/>
      <c r="L759" s="2"/>
    </row>
    <row r="760" spans="1:12" customFormat="1" ht="16" x14ac:dyDescent="0.2">
      <c r="A760" t="s">
        <v>334</v>
      </c>
      <c r="B760" s="2">
        <v>0</v>
      </c>
      <c r="C760" t="s">
        <v>333</v>
      </c>
      <c r="D760" s="2"/>
      <c r="E760" s="2"/>
      <c r="F760" s="2"/>
      <c r="G760" s="2"/>
      <c r="H760" s="2"/>
      <c r="I760" s="2"/>
      <c r="J760" s="2"/>
      <c r="K760" s="2"/>
      <c r="L760" s="2"/>
    </row>
    <row r="761" spans="1:12" customFormat="1" ht="16" x14ac:dyDescent="0.2">
      <c r="A761" t="s">
        <v>335</v>
      </c>
      <c r="B761" s="2">
        <v>0</v>
      </c>
      <c r="C761" t="s">
        <v>333</v>
      </c>
      <c r="D761" s="2"/>
      <c r="E761" s="2"/>
      <c r="F761" s="2"/>
      <c r="G761" s="2"/>
      <c r="H761" s="2"/>
      <c r="I761" s="2"/>
      <c r="J761" s="2"/>
      <c r="K761" s="2"/>
      <c r="L761" s="2"/>
    </row>
    <row r="762" spans="1:12" customFormat="1" ht="16" x14ac:dyDescent="0.2">
      <c r="A762" t="s">
        <v>336</v>
      </c>
      <c r="B762" s="2">
        <v>0</v>
      </c>
      <c r="C762" t="s">
        <v>333</v>
      </c>
      <c r="D762" s="2"/>
      <c r="E762" s="2"/>
      <c r="F762" s="2"/>
      <c r="G762" s="2"/>
      <c r="H762" s="2"/>
      <c r="I762" s="2"/>
      <c r="J762" s="2"/>
      <c r="K762" s="2"/>
      <c r="L762" s="2"/>
    </row>
    <row r="763" spans="1:12" customFormat="1" ht="16" x14ac:dyDescent="0.2">
      <c r="A763" t="s">
        <v>337</v>
      </c>
      <c r="B763" s="2">
        <v>733</v>
      </c>
      <c r="C763" t="s">
        <v>333</v>
      </c>
      <c r="D763" s="2"/>
      <c r="E763" s="2"/>
      <c r="F763" s="2"/>
      <c r="G763" s="2"/>
      <c r="H763" s="2"/>
      <c r="I763" s="2"/>
      <c r="J763" s="2"/>
      <c r="K763" s="2"/>
      <c r="L763" s="2"/>
    </row>
    <row r="764" spans="1:12" customFormat="1" ht="16" x14ac:dyDescent="0.2">
      <c r="A764" t="s">
        <v>338</v>
      </c>
      <c r="B764" s="2">
        <v>400</v>
      </c>
      <c r="C764" t="s">
        <v>333</v>
      </c>
      <c r="D764" s="2"/>
      <c r="E764" s="2"/>
      <c r="F764" s="2"/>
      <c r="G764" s="2"/>
      <c r="H764" s="2"/>
      <c r="I764" s="2"/>
      <c r="J764" s="2"/>
      <c r="K764" s="2"/>
      <c r="L764" s="2"/>
    </row>
    <row r="765" spans="1:12" customFormat="1" ht="16" x14ac:dyDescent="0.2">
      <c r="A765" t="s">
        <v>339</v>
      </c>
      <c r="B765" s="2">
        <v>955</v>
      </c>
      <c r="C765" t="s">
        <v>333</v>
      </c>
      <c r="D765" s="2"/>
      <c r="E765" s="2"/>
      <c r="F765" s="2"/>
      <c r="G765" s="2"/>
      <c r="H765" s="2"/>
      <c r="I765" s="2"/>
      <c r="J765" s="2"/>
      <c r="K765" s="2"/>
      <c r="L765" s="2"/>
    </row>
    <row r="766" spans="1:12" customFormat="1" ht="16" x14ac:dyDescent="0.2">
      <c r="A766" t="s">
        <v>330</v>
      </c>
      <c r="B766" s="2">
        <v>48</v>
      </c>
      <c r="C766" t="s">
        <v>333</v>
      </c>
      <c r="D766" s="2"/>
      <c r="E766" s="2"/>
      <c r="F766" s="2"/>
      <c r="G766" s="2"/>
      <c r="H766" s="2"/>
      <c r="I766" s="2"/>
      <c r="J766" s="2"/>
      <c r="K766" s="2"/>
      <c r="L766" s="2"/>
    </row>
    <row r="767" spans="1:12" customFormat="1" ht="16" x14ac:dyDescent="0.2">
      <c r="A767" t="s">
        <v>331</v>
      </c>
      <c r="B767" s="2">
        <v>38</v>
      </c>
      <c r="C767" t="s">
        <v>333</v>
      </c>
      <c r="D767" s="2"/>
      <c r="E767" s="2"/>
      <c r="F767" s="2"/>
      <c r="G767" s="2"/>
      <c r="H767" s="2"/>
      <c r="I767" s="2"/>
      <c r="J767" s="2"/>
      <c r="K767" s="2"/>
      <c r="L767" s="2"/>
    </row>
    <row r="768" spans="1:12" customFormat="1" ht="16" x14ac:dyDescent="0.2">
      <c r="A768" t="s">
        <v>332</v>
      </c>
      <c r="B768" s="2">
        <v>53</v>
      </c>
      <c r="C768" t="s">
        <v>333</v>
      </c>
      <c r="D768" s="2"/>
      <c r="E768" s="2"/>
      <c r="F768" s="2"/>
      <c r="G768" s="2"/>
      <c r="H768" s="2"/>
      <c r="I768" s="2"/>
      <c r="J768" s="2"/>
      <c r="K768" s="2"/>
      <c r="L768" s="2"/>
    </row>
    <row r="769" spans="1:12" customFormat="1" ht="16" x14ac:dyDescent="0.2">
      <c r="A769" t="s">
        <v>319</v>
      </c>
      <c r="B769" s="2">
        <v>0</v>
      </c>
      <c r="C769" t="s">
        <v>312</v>
      </c>
      <c r="D769" s="2"/>
      <c r="E769" s="2"/>
      <c r="F769" s="2"/>
      <c r="G769" s="2"/>
      <c r="H769" s="2"/>
      <c r="I769" s="2"/>
      <c r="J769" s="2"/>
      <c r="K769" s="2"/>
      <c r="L769" s="2"/>
    </row>
    <row r="770" spans="1:12" customFormat="1" ht="16" x14ac:dyDescent="0.2">
      <c r="A770" t="s">
        <v>320</v>
      </c>
      <c r="B770" s="2">
        <v>0</v>
      </c>
      <c r="C770" t="s">
        <v>312</v>
      </c>
      <c r="D770" s="2"/>
      <c r="E770" s="2"/>
      <c r="F770" s="2"/>
      <c r="G770" s="2"/>
      <c r="H770" s="2"/>
      <c r="I770" s="2"/>
      <c r="J770" s="2"/>
      <c r="K770" s="2"/>
      <c r="L770" s="2"/>
    </row>
    <row r="771" spans="1:12" customFormat="1" ht="16" x14ac:dyDescent="0.2">
      <c r="A771" t="s">
        <v>321</v>
      </c>
      <c r="B771" s="2">
        <v>0</v>
      </c>
      <c r="C771" t="s">
        <v>312</v>
      </c>
      <c r="D771" s="2"/>
      <c r="E771" s="2"/>
      <c r="F771" s="2"/>
      <c r="G771" s="2"/>
      <c r="H771" s="2"/>
      <c r="I771" s="2"/>
      <c r="J771" s="2"/>
      <c r="K771" s="2"/>
      <c r="L771" s="2"/>
    </row>
    <row r="772" spans="1:12" customFormat="1" ht="16" x14ac:dyDescent="0.2">
      <c r="A772" t="s">
        <v>327</v>
      </c>
      <c r="B772" s="2">
        <v>0</v>
      </c>
      <c r="C772" t="s">
        <v>8</v>
      </c>
      <c r="D772" s="2"/>
      <c r="E772" s="2"/>
      <c r="F772" s="2"/>
      <c r="G772" s="2"/>
      <c r="H772" s="2"/>
      <c r="I772" s="2"/>
      <c r="J772" s="2"/>
      <c r="K772" s="2"/>
      <c r="L772" s="2"/>
    </row>
    <row r="773" spans="1:12" customFormat="1" ht="16" x14ac:dyDescent="0.2">
      <c r="A773" t="s">
        <v>328</v>
      </c>
      <c r="B773" s="2">
        <v>0</v>
      </c>
      <c r="C773" t="s">
        <v>8</v>
      </c>
      <c r="D773" s="2"/>
      <c r="E773" s="2"/>
      <c r="F773" s="2"/>
      <c r="G773" s="2"/>
      <c r="H773" s="2"/>
      <c r="I773" s="2"/>
      <c r="J773" s="2"/>
      <c r="K773" s="2"/>
      <c r="L773" s="2"/>
    </row>
    <row r="774" spans="1:12" customFormat="1" ht="16" x14ac:dyDescent="0.2">
      <c r="A774" t="s">
        <v>329</v>
      </c>
      <c r="B774" s="2">
        <v>0</v>
      </c>
      <c r="C774" t="s">
        <v>8</v>
      </c>
      <c r="D774" s="2"/>
      <c r="E774" s="2"/>
      <c r="F774" s="2"/>
      <c r="G774" s="2"/>
      <c r="H774" s="2"/>
      <c r="I774" s="2"/>
      <c r="J774" s="2"/>
      <c r="K774" s="2"/>
      <c r="L774" s="2"/>
    </row>
    <row r="775" spans="1:12" customFormat="1" ht="16" x14ac:dyDescent="0.2">
      <c r="A775" t="s">
        <v>343</v>
      </c>
      <c r="B775" s="2">
        <v>0</v>
      </c>
      <c r="C775" t="s">
        <v>309</v>
      </c>
      <c r="D775" s="2"/>
      <c r="E775" s="2"/>
      <c r="F775" s="2"/>
      <c r="G775" s="2"/>
      <c r="H775" s="2"/>
      <c r="I775" s="2"/>
      <c r="J775" s="2"/>
      <c r="K775" s="2"/>
      <c r="L775" s="2"/>
    </row>
    <row r="776" spans="1:12" customFormat="1" ht="16" x14ac:dyDescent="0.2">
      <c r="A776" t="s">
        <v>344</v>
      </c>
      <c r="B776" s="2">
        <v>0</v>
      </c>
      <c r="C776" t="s">
        <v>309</v>
      </c>
      <c r="D776" s="2"/>
      <c r="E776" s="12"/>
      <c r="F776" s="2"/>
      <c r="G776" s="2"/>
      <c r="H776" s="2"/>
      <c r="I776" s="2"/>
      <c r="J776" s="2"/>
      <c r="K776" s="2"/>
      <c r="L776" s="2"/>
    </row>
    <row r="777" spans="1:12" customFormat="1" ht="16" x14ac:dyDescent="0.2">
      <c r="A777" t="s">
        <v>345</v>
      </c>
      <c r="B777" s="2">
        <v>0</v>
      </c>
      <c r="C777" t="s">
        <v>309</v>
      </c>
      <c r="D777" s="2"/>
      <c r="E777" s="2"/>
      <c r="F777" s="2"/>
      <c r="G777" s="2"/>
      <c r="H777" s="2"/>
      <c r="I777" s="2"/>
      <c r="J777" s="2"/>
      <c r="K777" s="2"/>
      <c r="L777" s="2"/>
    </row>
    <row r="778" spans="1:12" customFormat="1" ht="16" x14ac:dyDescent="0.2">
      <c r="A778" t="s">
        <v>346</v>
      </c>
      <c r="B778" s="2">
        <v>0</v>
      </c>
      <c r="C778" t="s">
        <v>8</v>
      </c>
      <c r="D778" s="2"/>
      <c r="E778" s="2"/>
      <c r="F778" s="2"/>
      <c r="G778" s="2"/>
      <c r="H778" s="2"/>
      <c r="I778" s="2"/>
      <c r="J778" s="2"/>
      <c r="K778" s="2"/>
      <c r="L778" s="2"/>
    </row>
    <row r="779" spans="1:12" customFormat="1" ht="16" x14ac:dyDescent="0.2">
      <c r="A779" t="s">
        <v>347</v>
      </c>
      <c r="B779" s="2">
        <v>0</v>
      </c>
      <c r="C779" t="s">
        <v>8</v>
      </c>
      <c r="D779" s="2"/>
      <c r="E779" s="2"/>
      <c r="F779" s="2"/>
      <c r="G779" s="2"/>
      <c r="H779" s="2"/>
      <c r="I779" s="2"/>
      <c r="J779" s="2"/>
      <c r="K779" s="2"/>
      <c r="L779" s="2"/>
    </row>
    <row r="780" spans="1:12" customFormat="1" ht="16" x14ac:dyDescent="0.2">
      <c r="A780" t="s">
        <v>348</v>
      </c>
      <c r="B780" s="2">
        <v>0</v>
      </c>
      <c r="C780" t="s">
        <v>8</v>
      </c>
      <c r="D780" s="2"/>
      <c r="E780" s="2"/>
      <c r="F780" s="2"/>
      <c r="G780" s="2"/>
      <c r="H780" s="2"/>
      <c r="I780" s="2"/>
      <c r="J780" s="2"/>
      <c r="K780" s="2"/>
      <c r="L780" s="2"/>
    </row>
    <row r="781" spans="1:12" customFormat="1" ht="16" x14ac:dyDescent="0.2">
      <c r="A781" t="s">
        <v>362</v>
      </c>
      <c r="B781" s="2">
        <v>0</v>
      </c>
      <c r="C781" t="s">
        <v>333</v>
      </c>
      <c r="D781" s="2"/>
      <c r="E781" s="2"/>
      <c r="F781" s="2"/>
      <c r="G781" s="2"/>
      <c r="H781" s="2"/>
      <c r="I781" s="2"/>
      <c r="J781" s="2"/>
      <c r="K781" s="2"/>
      <c r="L781" s="2"/>
    </row>
    <row r="782" spans="1:12" customFormat="1" ht="16" x14ac:dyDescent="0.2">
      <c r="A782" t="s">
        <v>363</v>
      </c>
      <c r="B782" s="2">
        <v>0</v>
      </c>
      <c r="C782" t="s">
        <v>333</v>
      </c>
      <c r="D782" s="2"/>
      <c r="E782" s="2"/>
      <c r="F782" s="2"/>
      <c r="G782" s="2"/>
      <c r="H782" s="2"/>
      <c r="I782" s="2"/>
      <c r="J782" s="2"/>
      <c r="K782" s="2"/>
      <c r="L782" s="2"/>
    </row>
    <row r="783" spans="1:12" customFormat="1" ht="16" x14ac:dyDescent="0.2">
      <c r="A783" t="s">
        <v>364</v>
      </c>
      <c r="B783" s="2">
        <v>0</v>
      </c>
      <c r="C783" t="s">
        <v>333</v>
      </c>
      <c r="D783" s="2"/>
      <c r="E783" s="2"/>
      <c r="F783" s="2"/>
      <c r="G783" s="2"/>
      <c r="H783" s="2"/>
      <c r="I783" s="2"/>
      <c r="J783" s="2"/>
      <c r="K783" s="2"/>
      <c r="L783" s="2"/>
    </row>
    <row r="784" spans="1:12" customFormat="1" ht="16" x14ac:dyDescent="0.2">
      <c r="A784" t="s">
        <v>365</v>
      </c>
      <c r="B784" s="2">
        <v>0</v>
      </c>
      <c r="C784" t="s">
        <v>333</v>
      </c>
      <c r="D784" s="2"/>
      <c r="E784" s="2"/>
      <c r="F784" s="2"/>
      <c r="G784" s="2"/>
      <c r="H784" s="2"/>
      <c r="I784" s="2"/>
      <c r="J784" s="2"/>
      <c r="K784" s="2"/>
      <c r="L784" s="2"/>
    </row>
    <row r="785" spans="1:12" customFormat="1" ht="16" x14ac:dyDescent="0.2">
      <c r="A785" t="s">
        <v>366</v>
      </c>
      <c r="B785" s="2">
        <v>0</v>
      </c>
      <c r="C785" t="s">
        <v>333</v>
      </c>
      <c r="D785" s="2"/>
      <c r="E785" s="2"/>
      <c r="F785" s="2"/>
      <c r="G785" s="2"/>
      <c r="H785" s="2"/>
      <c r="I785" s="2"/>
      <c r="J785" s="2"/>
      <c r="K785" s="2"/>
      <c r="L785" s="2"/>
    </row>
    <row r="786" spans="1:12" customFormat="1" ht="16" x14ac:dyDescent="0.2">
      <c r="A786" t="s">
        <v>341</v>
      </c>
      <c r="B786" s="32">
        <f>INDEX(Parameters!$B$6:$AL$57,MATCH(Inventories!$B$653,Parameters!$A$6:$A$57,0),MATCH(Inventories!$A696,Parameters!$B$4:$AL$4,0))</f>
        <v>0.15823489199999999</v>
      </c>
      <c r="C786" t="s">
        <v>342</v>
      </c>
      <c r="D786" s="2"/>
      <c r="E786" s="2"/>
      <c r="F786" s="2"/>
      <c r="G786" s="2"/>
      <c r="H786" s="2"/>
      <c r="I786" s="2"/>
      <c r="J786" s="2"/>
      <c r="K786" s="2"/>
      <c r="L786" s="2"/>
    </row>
    <row r="787" spans="1:12" customFormat="1" ht="16" x14ac:dyDescent="0.2">
      <c r="A787" t="s">
        <v>340</v>
      </c>
      <c r="B787" s="32">
        <f>INDEX(Parameters!$B$6:$AL$57,MATCH(Inventories!$B$653,Parameters!$A$6:$A$57,0),MATCH(Inventories!$A697,Parameters!$B$4:$AL$4,0))</f>
        <v>2.13184E-4</v>
      </c>
      <c r="C787" t="s">
        <v>342</v>
      </c>
      <c r="D787" s="2"/>
      <c r="E787" s="2"/>
      <c r="F787" s="2"/>
      <c r="G787" s="2"/>
      <c r="H787" s="2"/>
      <c r="I787" s="2"/>
      <c r="J787" s="2"/>
      <c r="K787" s="2"/>
      <c r="L787" s="2"/>
    </row>
    <row r="788" spans="1:12" customFormat="1" ht="16" x14ac:dyDescent="0.2">
      <c r="A788" s="1" t="s">
        <v>10</v>
      </c>
      <c r="J788" s="2"/>
    </row>
    <row r="789" spans="1:12" x14ac:dyDescent="0.2">
      <c r="A789" s="17" t="s">
        <v>11</v>
      </c>
      <c r="B789" s="17" t="s">
        <v>12</v>
      </c>
      <c r="C789" s="17" t="s">
        <v>3</v>
      </c>
      <c r="D789" s="17" t="s">
        <v>13</v>
      </c>
      <c r="E789" s="17" t="s">
        <v>8</v>
      </c>
      <c r="F789" s="17" t="s">
        <v>6</v>
      </c>
      <c r="G789" s="17" t="s">
        <v>5</v>
      </c>
      <c r="H789" s="17" t="s">
        <v>151</v>
      </c>
      <c r="I789" s="17" t="s">
        <v>179</v>
      </c>
      <c r="J789" s="17" t="s">
        <v>180</v>
      </c>
      <c r="K789" s="17" t="s">
        <v>181</v>
      </c>
      <c r="L789" s="17" t="s">
        <v>182</v>
      </c>
    </row>
    <row r="790" spans="1:12" customFormat="1" ht="16" x14ac:dyDescent="0.2">
      <c r="A790" t="str">
        <f>B743</f>
        <v>biodiesel, from residual oily biomass, burned in single deck coach or urban bus</v>
      </c>
      <c r="B790">
        <v>1</v>
      </c>
      <c r="C790" t="s">
        <v>18</v>
      </c>
      <c r="E790" t="s">
        <v>17</v>
      </c>
      <c r="F790" t="s">
        <v>19</v>
      </c>
      <c r="J790" s="2"/>
    </row>
    <row r="791" spans="1:12" customFormat="1" ht="16" x14ac:dyDescent="0.2">
      <c r="A791" t="s">
        <v>200</v>
      </c>
      <c r="B791" s="3">
        <f>(B766/B754)/(B757/1000)</f>
        <v>7.2180451127819541E-6</v>
      </c>
      <c r="C791" t="s">
        <v>18</v>
      </c>
      <c r="E791" t="s">
        <v>9</v>
      </c>
      <c r="F791" t="s">
        <v>23</v>
      </c>
      <c r="G791" t="s">
        <v>201</v>
      </c>
      <c r="I791">
        <v>5</v>
      </c>
      <c r="J791" s="12">
        <f>B791</f>
        <v>7.2180451127819541E-6</v>
      </c>
      <c r="K791" s="3">
        <f>(B767/B756)/(B759/1000)</f>
        <v>3.114754098360656E-6</v>
      </c>
      <c r="L791" s="3">
        <f>(B768/B755)/(B758/1000)</f>
        <v>1.7666666666666668E-5</v>
      </c>
    </row>
    <row r="792" spans="1:12" customFormat="1" ht="16" x14ac:dyDescent="0.2">
      <c r="A792" t="s">
        <v>145</v>
      </c>
      <c r="B792" s="3">
        <f>(B763/B754)/(B757/1000)</f>
        <v>1.1022556390977444E-4</v>
      </c>
      <c r="C792" t="s">
        <v>18</v>
      </c>
      <c r="E792" t="s">
        <v>9</v>
      </c>
      <c r="F792" t="s">
        <v>23</v>
      </c>
      <c r="G792" t="s">
        <v>145</v>
      </c>
      <c r="I792">
        <v>5</v>
      </c>
      <c r="J792" s="12">
        <f>B792</f>
        <v>1.1022556390977444E-4</v>
      </c>
      <c r="K792" s="3">
        <f>(B764/B756)/(B759/1000)</f>
        <v>3.2786885245901642E-5</v>
      </c>
      <c r="L792" s="3">
        <f>(B765/B755)/(B758/1000)</f>
        <v>3.1833333333333334E-4</v>
      </c>
    </row>
    <row r="793" spans="1:12" customFormat="1" ht="16" x14ac:dyDescent="0.2">
      <c r="A793" s="2" t="s">
        <v>175</v>
      </c>
      <c r="B793" s="8">
        <f>1/43</f>
        <v>2.3255813953488372E-2</v>
      </c>
      <c r="C793" t="s">
        <v>18</v>
      </c>
      <c r="E793" t="s">
        <v>9</v>
      </c>
      <c r="F793" t="s">
        <v>23</v>
      </c>
      <c r="G793" t="s">
        <v>176</v>
      </c>
      <c r="J793" s="2"/>
    </row>
    <row r="794" spans="1:12" customFormat="1" ht="16" x14ac:dyDescent="0.2">
      <c r="A794" t="s">
        <v>45</v>
      </c>
      <c r="B794" s="3">
        <v>7.1455665432553858E-7</v>
      </c>
      <c r="D794" t="s">
        <v>14</v>
      </c>
      <c r="E794" t="s">
        <v>9</v>
      </c>
      <c r="F794" s="2" t="s">
        <v>15</v>
      </c>
      <c r="G794" s="3"/>
      <c r="J794" s="2"/>
    </row>
    <row r="795" spans="1:12" customFormat="1" ht="16" x14ac:dyDescent="0.2">
      <c r="A795" t="s">
        <v>46</v>
      </c>
      <c r="B795" s="3">
        <v>3.2468920124586623E-7</v>
      </c>
      <c r="D795" t="s">
        <v>14</v>
      </c>
      <c r="E795" t="s">
        <v>9</v>
      </c>
      <c r="F795" s="2" t="s">
        <v>15</v>
      </c>
      <c r="G795" s="3"/>
      <c r="J795" s="2"/>
    </row>
    <row r="796" spans="1:12" customFormat="1" ht="16" x14ac:dyDescent="0.2">
      <c r="A796" t="s">
        <v>47</v>
      </c>
      <c r="B796" s="3">
        <v>3.9534349472964383E-7</v>
      </c>
      <c r="D796" t="s">
        <v>14</v>
      </c>
      <c r="E796" t="s">
        <v>9</v>
      </c>
      <c r="F796" s="2" t="s">
        <v>15</v>
      </c>
      <c r="G796" s="3"/>
      <c r="J796" s="2"/>
    </row>
    <row r="797" spans="1:12" customFormat="1" ht="16" x14ac:dyDescent="0.2">
      <c r="A797" t="s">
        <v>48</v>
      </c>
      <c r="B797" s="3">
        <v>3.7209280955662761E-7</v>
      </c>
      <c r="D797" t="s">
        <v>14</v>
      </c>
      <c r="E797" t="s">
        <v>9</v>
      </c>
      <c r="F797" s="2" t="s">
        <v>15</v>
      </c>
      <c r="G797" s="3"/>
      <c r="J797" s="2"/>
    </row>
    <row r="798" spans="1:12" customFormat="1" ht="16" x14ac:dyDescent="0.2">
      <c r="A798" t="s">
        <v>49</v>
      </c>
      <c r="B798" s="3">
        <v>9.4995966427857817E-8</v>
      </c>
      <c r="D798" t="s">
        <v>14</v>
      </c>
      <c r="E798" t="s">
        <v>9</v>
      </c>
      <c r="F798" s="2" t="s">
        <v>15</v>
      </c>
      <c r="G798" s="3"/>
      <c r="J798" s="2"/>
    </row>
    <row r="799" spans="1:12" customFormat="1" ht="16" x14ac:dyDescent="0.2">
      <c r="A799" t="s">
        <v>50</v>
      </c>
      <c r="B799" s="3">
        <v>2.186743705223342E-7</v>
      </c>
      <c r="D799" t="s">
        <v>14</v>
      </c>
      <c r="E799" t="s">
        <v>9</v>
      </c>
      <c r="F799" s="2" t="s">
        <v>15</v>
      </c>
      <c r="G799" s="3"/>
      <c r="J799" s="2"/>
    </row>
    <row r="800" spans="1:12" customFormat="1" ht="16" x14ac:dyDescent="0.2">
      <c r="A800" t="s">
        <v>51</v>
      </c>
      <c r="B800" s="3">
        <v>1.2147463123534157E-8</v>
      </c>
      <c r="D800" t="s">
        <v>14</v>
      </c>
      <c r="E800" t="s">
        <v>9</v>
      </c>
      <c r="F800" s="2" t="s">
        <v>15</v>
      </c>
      <c r="G800" s="3"/>
      <c r="J800" s="2"/>
    </row>
    <row r="801" spans="1:10" customFormat="1" ht="16" x14ac:dyDescent="0.2">
      <c r="A801" t="s">
        <v>52</v>
      </c>
      <c r="B801" s="3">
        <v>2.3255800597289225E-10</v>
      </c>
      <c r="D801" t="s">
        <v>14</v>
      </c>
      <c r="E801" t="s">
        <v>9</v>
      </c>
      <c r="F801" s="2" t="s">
        <v>15</v>
      </c>
      <c r="G801" s="3"/>
      <c r="J801" s="2"/>
    </row>
    <row r="802" spans="1:10" customFormat="1" ht="16" x14ac:dyDescent="0.2">
      <c r="A802" t="s">
        <v>122</v>
      </c>
      <c r="B802" s="8">
        <f>B793*3.15</f>
        <v>7.3255813953488375E-2</v>
      </c>
      <c r="D802" t="s">
        <v>14</v>
      </c>
      <c r="E802" t="s">
        <v>9</v>
      </c>
      <c r="F802" s="2" t="s">
        <v>15</v>
      </c>
      <c r="G802" s="3"/>
      <c r="J802" s="2"/>
    </row>
    <row r="803" spans="1:10" customFormat="1" ht="16" x14ac:dyDescent="0.2">
      <c r="A803" t="s">
        <v>123</v>
      </c>
      <c r="B803" s="3">
        <v>2.1069404153243686E-5</v>
      </c>
      <c r="D803" t="s">
        <v>14</v>
      </c>
      <c r="E803" t="s">
        <v>9</v>
      </c>
      <c r="F803" s="2" t="s">
        <v>15</v>
      </c>
      <c r="G803" s="3"/>
      <c r="J803" s="2"/>
    </row>
    <row r="804" spans="1:10" customFormat="1" ht="16" x14ac:dyDescent="0.2">
      <c r="A804" t="s">
        <v>55</v>
      </c>
      <c r="B804" s="3">
        <v>1.1627900298644613E-9</v>
      </c>
      <c r="D804" t="s">
        <v>14</v>
      </c>
      <c r="E804" t="s">
        <v>9</v>
      </c>
      <c r="F804" s="2" t="s">
        <v>15</v>
      </c>
      <c r="G804" s="3"/>
      <c r="J804" s="2"/>
    </row>
    <row r="805" spans="1:10" customFormat="1" ht="16" x14ac:dyDescent="0.2">
      <c r="A805" t="s">
        <v>56</v>
      </c>
      <c r="B805" s="3">
        <v>2.3255800597289222E-12</v>
      </c>
      <c r="D805" t="s">
        <v>14</v>
      </c>
      <c r="E805" t="s">
        <v>9</v>
      </c>
      <c r="F805" s="2" t="s">
        <v>15</v>
      </c>
      <c r="G805" s="3"/>
      <c r="J805" s="2"/>
    </row>
    <row r="806" spans="1:10" customFormat="1" ht="16" x14ac:dyDescent="0.2">
      <c r="A806" t="s">
        <v>57</v>
      </c>
      <c r="B806" s="3">
        <v>3.9534861015391682E-8</v>
      </c>
      <c r="D806" t="s">
        <v>14</v>
      </c>
      <c r="E806" t="s">
        <v>9</v>
      </c>
      <c r="F806" s="2" t="s">
        <v>15</v>
      </c>
      <c r="G806" s="3"/>
      <c r="J806" s="2"/>
    </row>
    <row r="807" spans="1:10" customFormat="1" ht="16" x14ac:dyDescent="0.2">
      <c r="A807" t="s">
        <v>150</v>
      </c>
      <c r="B807" s="3">
        <v>7.1789570411210658E-8</v>
      </c>
      <c r="D807" t="s">
        <v>14</v>
      </c>
      <c r="E807" t="s">
        <v>9</v>
      </c>
      <c r="F807" s="2" t="s">
        <v>15</v>
      </c>
      <c r="G807" s="3"/>
      <c r="J807" s="2"/>
    </row>
    <row r="808" spans="1:10" customFormat="1" ht="16" x14ac:dyDescent="0.2">
      <c r="A808" t="s">
        <v>58</v>
      </c>
      <c r="B808" s="3">
        <v>1.1627900298644611E-6</v>
      </c>
      <c r="D808" t="s">
        <v>14</v>
      </c>
      <c r="E808" t="s">
        <v>9</v>
      </c>
      <c r="F808" s="2" t="s">
        <v>15</v>
      </c>
      <c r="G808" s="3"/>
      <c r="J808" s="2"/>
    </row>
    <row r="809" spans="1:10" customFormat="1" ht="16" x14ac:dyDescent="0.2">
      <c r="A809" t="s">
        <v>59</v>
      </c>
      <c r="B809" s="3">
        <v>3.646242366932188E-8</v>
      </c>
      <c r="D809" t="s">
        <v>14</v>
      </c>
      <c r="E809" t="s">
        <v>9</v>
      </c>
      <c r="F809" s="2" t="s">
        <v>15</v>
      </c>
      <c r="G809" s="3"/>
      <c r="J809" s="2"/>
    </row>
    <row r="810" spans="1:10" customFormat="1" ht="16" x14ac:dyDescent="0.2">
      <c r="A810" t="s">
        <v>60</v>
      </c>
      <c r="B810" s="3">
        <v>1.2114072625668476E-6</v>
      </c>
      <c r="D810" t="s">
        <v>14</v>
      </c>
      <c r="E810" t="s">
        <v>9</v>
      </c>
      <c r="F810" s="2" t="s">
        <v>15</v>
      </c>
      <c r="G810" s="3"/>
      <c r="J810" s="2"/>
    </row>
    <row r="811" spans="1:10" customFormat="1" ht="16" x14ac:dyDescent="0.2">
      <c r="A811" t="s">
        <v>61</v>
      </c>
      <c r="B811" s="3">
        <v>1.3252688602888143E-6</v>
      </c>
      <c r="D811" t="s">
        <v>14</v>
      </c>
      <c r="E811" t="s">
        <v>9</v>
      </c>
      <c r="F811" s="2" t="s">
        <v>15</v>
      </c>
      <c r="G811" s="3"/>
      <c r="J811" s="2"/>
    </row>
    <row r="812" spans="1:10" customFormat="1" ht="16" x14ac:dyDescent="0.2">
      <c r="A812" t="s">
        <v>62</v>
      </c>
      <c r="B812" s="3">
        <v>2.2087814338146904E-8</v>
      </c>
      <c r="D812" t="s">
        <v>14</v>
      </c>
      <c r="E812" t="s">
        <v>9</v>
      </c>
      <c r="F812" s="2" t="s">
        <v>15</v>
      </c>
      <c r="G812" s="3"/>
      <c r="J812" s="2"/>
    </row>
    <row r="813" spans="1:10" customFormat="1" ht="16" x14ac:dyDescent="0.2">
      <c r="A813" t="s">
        <v>63</v>
      </c>
      <c r="B813" s="3">
        <v>1.9186035492763611E-15</v>
      </c>
      <c r="D813" t="s">
        <v>14</v>
      </c>
      <c r="E813" t="s">
        <v>9</v>
      </c>
      <c r="F813" s="2" t="s">
        <v>15</v>
      </c>
      <c r="G813" s="3"/>
      <c r="J813" s="2"/>
    </row>
    <row r="814" spans="1:10" customFormat="1" ht="16" x14ac:dyDescent="0.2">
      <c r="A814" t="s">
        <v>64</v>
      </c>
      <c r="B814" s="3">
        <v>4.6511601194578451E-13</v>
      </c>
      <c r="D814" t="s">
        <v>14</v>
      </c>
      <c r="E814" t="s">
        <v>9</v>
      </c>
      <c r="F814" s="2" t="s">
        <v>15</v>
      </c>
      <c r="G814" s="3"/>
      <c r="J814" s="2"/>
    </row>
    <row r="815" spans="1:10" customFormat="1" ht="16" x14ac:dyDescent="0.2">
      <c r="A815" t="s">
        <v>177</v>
      </c>
      <c r="B815" s="3">
        <v>6.6447090752701953E-7</v>
      </c>
      <c r="D815" t="s">
        <v>14</v>
      </c>
      <c r="E815" t="s">
        <v>9</v>
      </c>
      <c r="F815" s="2" t="s">
        <v>15</v>
      </c>
      <c r="G815" s="3"/>
      <c r="J815" s="2"/>
    </row>
    <row r="816" spans="1:10" customFormat="1" ht="16" x14ac:dyDescent="0.2">
      <c r="A816" t="s">
        <v>66</v>
      </c>
      <c r="B816" s="3">
        <v>1.3252688602888143E-7</v>
      </c>
      <c r="D816" t="s">
        <v>14</v>
      </c>
      <c r="E816" t="s">
        <v>9</v>
      </c>
      <c r="F816" s="2" t="s">
        <v>15</v>
      </c>
      <c r="G816" s="3"/>
      <c r="J816" s="2"/>
    </row>
    <row r="817" spans="1:10" customFormat="1" ht="16" x14ac:dyDescent="0.2">
      <c r="A817" t="s">
        <v>67</v>
      </c>
      <c r="B817" s="3">
        <v>5.8566933256401625E-6</v>
      </c>
      <c r="D817" t="s">
        <v>14</v>
      </c>
      <c r="E817" t="s">
        <v>9</v>
      </c>
      <c r="F817" s="2" t="s">
        <v>15</v>
      </c>
      <c r="G817" s="3"/>
      <c r="J817" s="2"/>
    </row>
    <row r="818" spans="1:10" customFormat="1" ht="16" x14ac:dyDescent="0.2">
      <c r="A818" t="s">
        <v>68</v>
      </c>
      <c r="B818" s="3">
        <v>1.6279060418102458E-9</v>
      </c>
      <c r="D818" t="s">
        <v>14</v>
      </c>
      <c r="E818" t="s">
        <v>9</v>
      </c>
      <c r="F818" s="2" t="s">
        <v>15</v>
      </c>
      <c r="G818" s="3"/>
      <c r="J818" s="2"/>
    </row>
    <row r="819" spans="1:10" customFormat="1" ht="16" x14ac:dyDescent="0.2">
      <c r="A819" t="s">
        <v>69</v>
      </c>
      <c r="B819" s="3">
        <f>B786/1000</f>
        <v>1.5823489199999998E-4</v>
      </c>
      <c r="D819" t="s">
        <v>14</v>
      </c>
      <c r="E819" t="s">
        <v>9</v>
      </c>
      <c r="F819" s="2" t="s">
        <v>15</v>
      </c>
      <c r="G819" s="3"/>
      <c r="J819" s="2"/>
    </row>
    <row r="820" spans="1:10" customFormat="1" ht="16" x14ac:dyDescent="0.2">
      <c r="A820" t="s">
        <v>70</v>
      </c>
      <c r="B820" s="3">
        <v>4.2883696301401334E-9</v>
      </c>
      <c r="D820" t="s">
        <v>14</v>
      </c>
      <c r="E820" t="s">
        <v>9</v>
      </c>
      <c r="F820" s="2" t="s">
        <v>15</v>
      </c>
      <c r="G820" s="3"/>
      <c r="J820" s="2"/>
    </row>
    <row r="821" spans="1:10" customFormat="1" ht="16" x14ac:dyDescent="0.2">
      <c r="A821" t="s">
        <v>71</v>
      </c>
      <c r="B821" s="3">
        <f>B787/1000</f>
        <v>2.1318399999999999E-7</v>
      </c>
      <c r="D821" t="s">
        <v>14</v>
      </c>
      <c r="E821" t="s">
        <v>9</v>
      </c>
      <c r="F821" s="2" t="s">
        <v>15</v>
      </c>
      <c r="G821" s="3"/>
      <c r="J821" s="2"/>
    </row>
    <row r="822" spans="1:10" customFormat="1" ht="16" x14ac:dyDescent="0.2">
      <c r="A822" t="s">
        <v>72</v>
      </c>
      <c r="B822" s="3">
        <v>4.417562867629381E-9</v>
      </c>
      <c r="D822" t="s">
        <v>14</v>
      </c>
      <c r="E822" t="s">
        <v>9</v>
      </c>
      <c r="F822" s="2" t="s">
        <v>15</v>
      </c>
      <c r="G822" s="3"/>
      <c r="J822" s="2"/>
    </row>
    <row r="823" spans="1:10" customFormat="1" ht="16" x14ac:dyDescent="0.2">
      <c r="A823" t="s">
        <v>73</v>
      </c>
      <c r="B823" s="3">
        <v>1.2147463123534157E-8</v>
      </c>
      <c r="D823" t="s">
        <v>14</v>
      </c>
      <c r="E823" t="s">
        <v>9</v>
      </c>
      <c r="F823" s="2" t="s">
        <v>15</v>
      </c>
      <c r="G823" s="3"/>
      <c r="J823" s="2"/>
    </row>
    <row r="824" spans="1:10" customFormat="1" ht="16" x14ac:dyDescent="0.2">
      <c r="A824" t="s">
        <v>74</v>
      </c>
      <c r="B824" s="3">
        <v>3.9768082958024133E-7</v>
      </c>
      <c r="D824" t="s">
        <v>14</v>
      </c>
      <c r="E824" t="s">
        <v>9</v>
      </c>
      <c r="F824" s="2" t="s">
        <v>15</v>
      </c>
      <c r="G824" s="3"/>
      <c r="J824" s="2"/>
    </row>
    <row r="825" spans="1:10" customFormat="1" ht="16" x14ac:dyDescent="0.2">
      <c r="A825" t="s">
        <v>75</v>
      </c>
      <c r="B825" s="3">
        <v>2.3255800597289225E-10</v>
      </c>
      <c r="D825" t="s">
        <v>14</v>
      </c>
      <c r="E825" t="s">
        <v>9</v>
      </c>
      <c r="F825" s="2" t="s">
        <v>15</v>
      </c>
      <c r="G825" s="3"/>
      <c r="J825" s="2"/>
    </row>
    <row r="826" spans="1:10" customFormat="1" ht="16" x14ac:dyDescent="0.2">
      <c r="A826" t="s">
        <v>76</v>
      </c>
      <c r="B826" s="3">
        <v>4.0869969387591558E-8</v>
      </c>
      <c r="D826" t="s">
        <v>14</v>
      </c>
      <c r="E826" t="s">
        <v>9</v>
      </c>
      <c r="F826" s="2" t="s">
        <v>15</v>
      </c>
      <c r="G826" s="3"/>
      <c r="J826" s="2"/>
    </row>
    <row r="827" spans="1:10" customFormat="1" ht="16" x14ac:dyDescent="0.2">
      <c r="A827" t="s">
        <v>77</v>
      </c>
      <c r="B827" s="3">
        <v>4.651160119457845E-7</v>
      </c>
      <c r="D827" t="s">
        <v>14</v>
      </c>
      <c r="E827" t="s">
        <v>9</v>
      </c>
      <c r="F827" s="2" t="s">
        <v>15</v>
      </c>
      <c r="G827" s="3"/>
      <c r="J827" s="2"/>
    </row>
    <row r="828" spans="1:10" customFormat="1" ht="16" x14ac:dyDescent="0.2">
      <c r="A828" t="s">
        <v>78</v>
      </c>
      <c r="B828" s="3">
        <v>7.619711612948033E-8</v>
      </c>
      <c r="D828" t="s">
        <v>14</v>
      </c>
      <c r="E828" t="s">
        <v>9</v>
      </c>
      <c r="F828" s="2" t="s">
        <v>15</v>
      </c>
      <c r="G828" s="3"/>
      <c r="J828" s="2"/>
    </row>
    <row r="829" spans="1:10" customFormat="1" ht="16" x14ac:dyDescent="0.2">
      <c r="A829" t="s">
        <v>79</v>
      </c>
      <c r="B829" s="3">
        <v>2.3255800597289226E-8</v>
      </c>
      <c r="D829" t="s">
        <v>14</v>
      </c>
      <c r="E829" t="s">
        <v>9</v>
      </c>
      <c r="F829" s="2" t="s">
        <v>15</v>
      </c>
      <c r="G829" s="3"/>
      <c r="J829" s="2"/>
    </row>
    <row r="830" spans="1:10" customFormat="1" ht="16" x14ac:dyDescent="0.2">
      <c r="A830" t="s">
        <v>80</v>
      </c>
      <c r="B830" s="3">
        <v>6.7382024692940973E-8</v>
      </c>
      <c r="D830" t="s">
        <v>14</v>
      </c>
      <c r="E830" t="s">
        <v>9</v>
      </c>
      <c r="F830" s="2" t="s">
        <v>15</v>
      </c>
      <c r="G830" s="3"/>
      <c r="J830" s="2"/>
    </row>
    <row r="831" spans="1:10" customFormat="1" ht="16" x14ac:dyDescent="0.2">
      <c r="A831" t="s">
        <v>81</v>
      </c>
      <c r="B831" s="3">
        <v>2.9821053643838246E-8</v>
      </c>
      <c r="D831" t="s">
        <v>14</v>
      </c>
      <c r="E831" t="s">
        <v>9</v>
      </c>
      <c r="F831" s="2" t="s">
        <v>15</v>
      </c>
      <c r="G831" s="3"/>
      <c r="J831" s="2"/>
    </row>
    <row r="832" spans="1:10" customFormat="1" ht="16" x14ac:dyDescent="0.2">
      <c r="B832" s="3"/>
      <c r="J832" s="2"/>
    </row>
    <row r="833" spans="1:12" x14ac:dyDescent="0.2">
      <c r="A833" s="17" t="s">
        <v>2</v>
      </c>
      <c r="B833" s="17" t="s">
        <v>489</v>
      </c>
    </row>
    <row r="834" spans="1:12" customFormat="1" ht="16" x14ac:dyDescent="0.2">
      <c r="A834" t="s">
        <v>151</v>
      </c>
      <c r="B834" t="s">
        <v>197</v>
      </c>
      <c r="J834" s="2"/>
    </row>
    <row r="835" spans="1:12" customFormat="1" ht="16" x14ac:dyDescent="0.2">
      <c r="A835" t="s">
        <v>198</v>
      </c>
      <c r="B835" t="s">
        <v>199</v>
      </c>
      <c r="J835" s="2"/>
    </row>
    <row r="836" spans="1:12" customFormat="1" ht="16" x14ac:dyDescent="0.2">
      <c r="A836" t="s">
        <v>3</v>
      </c>
      <c r="B836" t="s">
        <v>18</v>
      </c>
      <c r="J836" s="2"/>
    </row>
    <row r="837" spans="1:12" customFormat="1" ht="16" x14ac:dyDescent="0.2">
      <c r="A837" t="s">
        <v>4</v>
      </c>
      <c r="B837">
        <v>1</v>
      </c>
      <c r="J837" s="2"/>
    </row>
    <row r="838" spans="1:12" customFormat="1" ht="16" x14ac:dyDescent="0.2">
      <c r="A838" t="s">
        <v>5</v>
      </c>
      <c r="B838" t="s">
        <v>1</v>
      </c>
      <c r="J838" s="2"/>
    </row>
    <row r="839" spans="1:12" customFormat="1" ht="16" x14ac:dyDescent="0.2">
      <c r="A839" t="s">
        <v>6</v>
      </c>
      <c r="B839" t="s">
        <v>7</v>
      </c>
      <c r="J839" s="2"/>
    </row>
    <row r="840" spans="1:12" customFormat="1" ht="16" x14ac:dyDescent="0.2">
      <c r="A840" t="s">
        <v>8</v>
      </c>
      <c r="B840" t="s">
        <v>17</v>
      </c>
      <c r="J840" s="2"/>
    </row>
    <row r="841" spans="1:12" customFormat="1" ht="16" x14ac:dyDescent="0.2">
      <c r="A841" t="s">
        <v>349</v>
      </c>
      <c r="B841" s="2">
        <v>245</v>
      </c>
      <c r="C841" t="s">
        <v>309</v>
      </c>
      <c r="D841" s="2"/>
      <c r="E841" s="2"/>
      <c r="F841" s="2"/>
      <c r="G841" s="2"/>
      <c r="H841" s="2"/>
      <c r="I841" s="2"/>
      <c r="J841" s="2"/>
      <c r="K841" s="2"/>
      <c r="L841" s="2"/>
    </row>
    <row r="842" spans="1:12" customFormat="1" ht="16" x14ac:dyDescent="0.2">
      <c r="A842" t="s">
        <v>350</v>
      </c>
      <c r="B842" s="2">
        <v>125</v>
      </c>
      <c r="C842" t="s">
        <v>309</v>
      </c>
      <c r="D842" s="2"/>
      <c r="E842" s="2"/>
      <c r="F842" s="2"/>
      <c r="G842" s="2"/>
      <c r="H842" s="2"/>
      <c r="I842" s="2"/>
      <c r="J842" s="2"/>
      <c r="K842" s="2"/>
      <c r="L842" s="2"/>
    </row>
    <row r="843" spans="1:12" customFormat="1" ht="16" x14ac:dyDescent="0.2">
      <c r="A843" t="s">
        <v>351</v>
      </c>
      <c r="B843" s="2">
        <v>323</v>
      </c>
      <c r="C843" t="s">
        <v>309</v>
      </c>
      <c r="D843" s="2"/>
      <c r="E843" s="2"/>
      <c r="F843" s="2"/>
      <c r="G843" s="2"/>
      <c r="H843" s="2"/>
      <c r="I843" s="2"/>
      <c r="J843" s="2"/>
      <c r="K843" s="2"/>
      <c r="L843" s="2"/>
    </row>
    <row r="844" spans="1:12" customFormat="1" ht="16" x14ac:dyDescent="0.2">
      <c r="A844" t="s">
        <v>313</v>
      </c>
      <c r="B844" s="24">
        <v>700000</v>
      </c>
      <c r="C844" t="s">
        <v>310</v>
      </c>
      <c r="D844" s="2"/>
      <c r="E844" s="2"/>
      <c r="F844" s="2"/>
      <c r="G844" s="2"/>
      <c r="H844" s="2"/>
      <c r="I844" s="2"/>
      <c r="J844" s="2"/>
      <c r="K844" s="2"/>
      <c r="L844" s="2"/>
    </row>
    <row r="845" spans="1:12" customFormat="1" ht="16" x14ac:dyDescent="0.2">
      <c r="A845" t="s">
        <v>314</v>
      </c>
      <c r="B845" s="24">
        <v>500000</v>
      </c>
      <c r="C845" t="s">
        <v>310</v>
      </c>
      <c r="D845" s="2"/>
      <c r="E845" s="2"/>
      <c r="F845" s="2"/>
      <c r="G845" s="2"/>
      <c r="H845" s="2"/>
      <c r="I845" s="2"/>
      <c r="J845" s="2"/>
      <c r="K845" s="2"/>
      <c r="L845" s="2"/>
    </row>
    <row r="846" spans="1:12" customFormat="1" ht="16" x14ac:dyDescent="0.2">
      <c r="A846" t="s">
        <v>315</v>
      </c>
      <c r="B846" s="24">
        <v>1000000</v>
      </c>
      <c r="C846" t="s">
        <v>310</v>
      </c>
      <c r="D846" s="2"/>
      <c r="E846" s="2"/>
      <c r="F846" s="2"/>
      <c r="G846" s="2"/>
      <c r="H846" s="2"/>
      <c r="I846" s="2"/>
      <c r="J846" s="2"/>
      <c r="K846" s="2"/>
      <c r="L846" s="2"/>
    </row>
    <row r="847" spans="1:12" customFormat="1" ht="16" x14ac:dyDescent="0.2">
      <c r="A847" t="s">
        <v>316</v>
      </c>
      <c r="B847" s="2">
        <v>9500</v>
      </c>
      <c r="C847" t="s">
        <v>311</v>
      </c>
      <c r="D847" s="2"/>
      <c r="E847" s="2"/>
      <c r="F847" s="2"/>
      <c r="G847" s="2"/>
      <c r="H847" s="2"/>
      <c r="I847" s="2"/>
      <c r="J847" s="2"/>
      <c r="K847" s="2"/>
      <c r="L847" s="2"/>
    </row>
    <row r="848" spans="1:12" customFormat="1" ht="16" x14ac:dyDescent="0.2">
      <c r="A848" t="s">
        <v>317</v>
      </c>
      <c r="B848" s="2">
        <v>6000</v>
      </c>
      <c r="C848" t="s">
        <v>311</v>
      </c>
      <c r="D848" s="2"/>
      <c r="E848" s="2"/>
      <c r="F848" s="2"/>
      <c r="G848" s="2"/>
      <c r="H848" s="2"/>
      <c r="I848" s="2"/>
      <c r="J848" s="2"/>
      <c r="K848" s="2"/>
      <c r="L848" s="2"/>
    </row>
    <row r="849" spans="1:12" customFormat="1" ht="16" x14ac:dyDescent="0.2">
      <c r="A849" t="s">
        <v>318</v>
      </c>
      <c r="B849" s="2">
        <v>12200</v>
      </c>
      <c r="C849" t="s">
        <v>311</v>
      </c>
      <c r="D849" s="2"/>
      <c r="E849" s="2"/>
      <c r="F849" s="2"/>
      <c r="G849" s="2"/>
      <c r="H849" s="2"/>
      <c r="I849" s="2"/>
      <c r="J849" s="2"/>
      <c r="K849" s="2"/>
      <c r="L849" s="2"/>
    </row>
    <row r="850" spans="1:12" customFormat="1" ht="16" x14ac:dyDescent="0.2">
      <c r="A850" t="s">
        <v>334</v>
      </c>
      <c r="B850" s="2">
        <v>0</v>
      </c>
      <c r="C850" t="s">
        <v>333</v>
      </c>
      <c r="D850" s="2"/>
      <c r="E850" s="2"/>
      <c r="F850" s="2"/>
      <c r="G850" s="2"/>
      <c r="H850" s="2"/>
      <c r="I850" s="2"/>
      <c r="J850" s="2"/>
      <c r="K850" s="2"/>
      <c r="L850" s="2"/>
    </row>
    <row r="851" spans="1:12" customFormat="1" ht="16" x14ac:dyDescent="0.2">
      <c r="A851" t="s">
        <v>335</v>
      </c>
      <c r="B851" s="2">
        <v>0</v>
      </c>
      <c r="C851" t="s">
        <v>333</v>
      </c>
      <c r="D851" s="2"/>
      <c r="E851" s="2"/>
      <c r="F851" s="2"/>
      <c r="G851" s="2"/>
      <c r="H851" s="2"/>
      <c r="I851" s="2"/>
      <c r="J851" s="2"/>
      <c r="K851" s="2"/>
      <c r="L851" s="2"/>
    </row>
    <row r="852" spans="1:12" customFormat="1" ht="16" x14ac:dyDescent="0.2">
      <c r="A852" t="s">
        <v>336</v>
      </c>
      <c r="B852" s="2">
        <v>0</v>
      </c>
      <c r="C852" t="s">
        <v>333</v>
      </c>
      <c r="D852" s="2"/>
      <c r="E852" s="2"/>
      <c r="F852" s="2"/>
      <c r="G852" s="2"/>
      <c r="H852" s="2"/>
      <c r="I852" s="2"/>
      <c r="J852" s="2"/>
      <c r="K852" s="2"/>
      <c r="L852" s="2"/>
    </row>
    <row r="853" spans="1:12" customFormat="1" ht="16" x14ac:dyDescent="0.2">
      <c r="A853" t="s">
        <v>337</v>
      </c>
      <c r="B853" s="2">
        <v>733</v>
      </c>
      <c r="C853" t="s">
        <v>333</v>
      </c>
      <c r="D853" s="2"/>
      <c r="E853" s="2"/>
      <c r="F853" s="2"/>
      <c r="G853" s="2"/>
      <c r="H853" s="2"/>
      <c r="I853" s="2"/>
      <c r="J853" s="2"/>
      <c r="K853" s="2"/>
      <c r="L853" s="2"/>
    </row>
    <row r="854" spans="1:12" customFormat="1" ht="16" x14ac:dyDescent="0.2">
      <c r="A854" t="s">
        <v>338</v>
      </c>
      <c r="B854" s="2">
        <v>400</v>
      </c>
      <c r="C854" t="s">
        <v>333</v>
      </c>
      <c r="D854" s="2"/>
      <c r="E854" s="2"/>
      <c r="F854" s="2"/>
      <c r="G854" s="2"/>
      <c r="H854" s="2"/>
      <c r="I854" s="2"/>
      <c r="J854" s="2"/>
      <c r="K854" s="2"/>
      <c r="L854" s="2"/>
    </row>
    <row r="855" spans="1:12" customFormat="1" ht="16" x14ac:dyDescent="0.2">
      <c r="A855" t="s">
        <v>339</v>
      </c>
      <c r="B855" s="2">
        <v>955</v>
      </c>
      <c r="C855" t="s">
        <v>333</v>
      </c>
      <c r="D855" s="2"/>
      <c r="E855" s="2"/>
      <c r="F855" s="2"/>
      <c r="G855" s="2"/>
      <c r="H855" s="2"/>
      <c r="I855" s="2"/>
      <c r="J855" s="2"/>
      <c r="K855" s="2"/>
      <c r="L855" s="2"/>
    </row>
    <row r="856" spans="1:12" customFormat="1" ht="16" x14ac:dyDescent="0.2">
      <c r="A856" t="s">
        <v>330</v>
      </c>
      <c r="B856" s="2">
        <v>48</v>
      </c>
      <c r="C856" t="s">
        <v>333</v>
      </c>
      <c r="D856" s="2"/>
      <c r="E856" s="2"/>
      <c r="F856" s="2"/>
      <c r="G856" s="2"/>
      <c r="H856" s="2"/>
      <c r="I856" s="2"/>
      <c r="J856" s="2"/>
      <c r="K856" s="2"/>
      <c r="L856" s="2"/>
    </row>
    <row r="857" spans="1:12" customFormat="1" ht="16" x14ac:dyDescent="0.2">
      <c r="A857" t="s">
        <v>331</v>
      </c>
      <c r="B857" s="2">
        <v>38</v>
      </c>
      <c r="C857" t="s">
        <v>333</v>
      </c>
      <c r="D857" s="2"/>
      <c r="E857" s="2"/>
      <c r="F857" s="2"/>
      <c r="G857" s="2"/>
      <c r="H857" s="2"/>
      <c r="I857" s="2"/>
      <c r="J857" s="2"/>
      <c r="K857" s="2"/>
      <c r="L857" s="2"/>
    </row>
    <row r="858" spans="1:12" customFormat="1" ht="16" x14ac:dyDescent="0.2">
      <c r="A858" t="s">
        <v>332</v>
      </c>
      <c r="B858" s="2">
        <v>53</v>
      </c>
      <c r="C858" t="s">
        <v>333</v>
      </c>
      <c r="D858" s="2"/>
      <c r="E858" s="2"/>
      <c r="F858" s="2"/>
      <c r="G858" s="2"/>
      <c r="H858" s="2"/>
      <c r="I858" s="2"/>
      <c r="J858" s="2"/>
      <c r="K858" s="2"/>
      <c r="L858" s="2"/>
    </row>
    <row r="859" spans="1:12" customFormat="1" ht="16" x14ac:dyDescent="0.2">
      <c r="A859" t="s">
        <v>319</v>
      </c>
      <c r="B859" s="2">
        <v>0</v>
      </c>
      <c r="C859" t="s">
        <v>312</v>
      </c>
      <c r="D859" s="2"/>
      <c r="E859" s="2"/>
      <c r="F859" s="2"/>
      <c r="G859" s="2"/>
      <c r="H859" s="2"/>
      <c r="I859" s="2"/>
      <c r="J859" s="2"/>
      <c r="K859" s="2"/>
      <c r="L859" s="2"/>
    </row>
    <row r="860" spans="1:12" customFormat="1" ht="16" x14ac:dyDescent="0.2">
      <c r="A860" t="s">
        <v>320</v>
      </c>
      <c r="B860" s="2">
        <v>0</v>
      </c>
      <c r="C860" t="s">
        <v>312</v>
      </c>
      <c r="D860" s="2"/>
      <c r="E860" s="2"/>
      <c r="F860" s="2"/>
      <c r="G860" s="2"/>
      <c r="H860" s="2"/>
      <c r="I860" s="2"/>
      <c r="J860" s="2"/>
      <c r="K860" s="2"/>
      <c r="L860" s="2"/>
    </row>
    <row r="861" spans="1:12" customFormat="1" ht="16" x14ac:dyDescent="0.2">
      <c r="A861" t="s">
        <v>321</v>
      </c>
      <c r="B861" s="2">
        <v>0</v>
      </c>
      <c r="C861" t="s">
        <v>312</v>
      </c>
      <c r="D861" s="2"/>
      <c r="E861" s="2"/>
      <c r="F861" s="2"/>
      <c r="G861" s="2"/>
      <c r="H861" s="2"/>
      <c r="I861" s="2"/>
      <c r="J861" s="2"/>
      <c r="K861" s="2"/>
      <c r="L861" s="2"/>
    </row>
    <row r="862" spans="1:12" customFormat="1" ht="16" x14ac:dyDescent="0.2">
      <c r="A862" t="s">
        <v>327</v>
      </c>
      <c r="B862" s="2">
        <v>0</v>
      </c>
      <c r="C862" t="s">
        <v>8</v>
      </c>
      <c r="D862" s="2"/>
      <c r="E862" s="2"/>
      <c r="F862" s="2"/>
      <c r="G862" s="2"/>
      <c r="H862" s="2"/>
      <c r="I862" s="2"/>
      <c r="J862" s="2"/>
      <c r="K862" s="2"/>
      <c r="L862" s="2"/>
    </row>
    <row r="863" spans="1:12" customFormat="1" ht="16" x14ac:dyDescent="0.2">
      <c r="A863" t="s">
        <v>328</v>
      </c>
      <c r="B863" s="2">
        <v>0</v>
      </c>
      <c r="C863" t="s">
        <v>8</v>
      </c>
      <c r="D863" s="2"/>
      <c r="E863" s="2"/>
      <c r="F863" s="2"/>
      <c r="G863" s="2"/>
      <c r="H863" s="2"/>
      <c r="I863" s="2"/>
      <c r="J863" s="2"/>
      <c r="K863" s="2"/>
      <c r="L863" s="2"/>
    </row>
    <row r="864" spans="1:12" customFormat="1" ht="16" x14ac:dyDescent="0.2">
      <c r="A864" t="s">
        <v>329</v>
      </c>
      <c r="B864" s="2">
        <v>0</v>
      </c>
      <c r="C864" t="s">
        <v>8</v>
      </c>
      <c r="D864" s="2"/>
      <c r="E864" s="2"/>
      <c r="F864" s="2"/>
      <c r="G864" s="2"/>
      <c r="H864" s="2"/>
      <c r="I864" s="2"/>
      <c r="J864" s="2"/>
      <c r="K864" s="2"/>
      <c r="L864" s="2"/>
    </row>
    <row r="865" spans="1:12" customFormat="1" ht="16" x14ac:dyDescent="0.2">
      <c r="A865" t="s">
        <v>343</v>
      </c>
      <c r="B865" s="2">
        <v>0</v>
      </c>
      <c r="C865" t="s">
        <v>309</v>
      </c>
      <c r="D865" s="2"/>
      <c r="E865" s="2"/>
      <c r="F865" s="2"/>
      <c r="G865" s="2"/>
      <c r="H865" s="2"/>
      <c r="I865" s="2"/>
      <c r="J865" s="2"/>
      <c r="K865" s="2"/>
      <c r="L865" s="2"/>
    </row>
    <row r="866" spans="1:12" customFormat="1" ht="16" x14ac:dyDescent="0.2">
      <c r="A866" t="s">
        <v>344</v>
      </c>
      <c r="B866" s="2">
        <v>0</v>
      </c>
      <c r="C866" t="s">
        <v>309</v>
      </c>
      <c r="D866" s="2"/>
      <c r="E866" s="12"/>
      <c r="F866" s="2"/>
      <c r="G866" s="2"/>
      <c r="H866" s="2"/>
      <c r="I866" s="2"/>
      <c r="J866" s="2"/>
      <c r="K866" s="2"/>
      <c r="L866" s="2"/>
    </row>
    <row r="867" spans="1:12" customFormat="1" ht="16" x14ac:dyDescent="0.2">
      <c r="A867" t="s">
        <v>345</v>
      </c>
      <c r="B867" s="2">
        <v>0</v>
      </c>
      <c r="C867" t="s">
        <v>309</v>
      </c>
      <c r="D867" s="2"/>
      <c r="E867" s="2"/>
      <c r="F867" s="2"/>
      <c r="G867" s="2"/>
      <c r="H867" s="2"/>
      <c r="I867" s="2"/>
      <c r="J867" s="2"/>
      <c r="K867" s="2"/>
      <c r="L867" s="2"/>
    </row>
    <row r="868" spans="1:12" customFormat="1" ht="16" x14ac:dyDescent="0.2">
      <c r="A868" t="s">
        <v>346</v>
      </c>
      <c r="B868" s="2">
        <v>0</v>
      </c>
      <c r="C868" t="s">
        <v>8</v>
      </c>
      <c r="D868" s="2"/>
      <c r="E868" s="2"/>
      <c r="F868" s="2"/>
      <c r="G868" s="2"/>
      <c r="H868" s="2"/>
      <c r="I868" s="2"/>
      <c r="J868" s="2"/>
      <c r="K868" s="2"/>
      <c r="L868" s="2"/>
    </row>
    <row r="869" spans="1:12" customFormat="1" ht="16" x14ac:dyDescent="0.2">
      <c r="A869" t="s">
        <v>347</v>
      </c>
      <c r="B869" s="2">
        <v>0</v>
      </c>
      <c r="C869" t="s">
        <v>8</v>
      </c>
      <c r="D869" s="2"/>
      <c r="E869" s="2"/>
      <c r="F869" s="2"/>
      <c r="G869" s="2"/>
      <c r="H869" s="2"/>
      <c r="I869" s="2"/>
      <c r="J869" s="2"/>
      <c r="K869" s="2"/>
      <c r="L869" s="2"/>
    </row>
    <row r="870" spans="1:12" customFormat="1" ht="16" x14ac:dyDescent="0.2">
      <c r="A870" t="s">
        <v>348</v>
      </c>
      <c r="B870" s="2">
        <v>0</v>
      </c>
      <c r="C870" t="s">
        <v>8</v>
      </c>
      <c r="D870" s="2"/>
      <c r="E870" s="2"/>
      <c r="F870" s="2"/>
      <c r="G870" s="2"/>
      <c r="H870" s="2"/>
      <c r="I870" s="2"/>
      <c r="J870" s="2"/>
      <c r="K870" s="2"/>
      <c r="L870" s="2"/>
    </row>
    <row r="871" spans="1:12" customFormat="1" ht="16" x14ac:dyDescent="0.2">
      <c r="A871" t="s">
        <v>362</v>
      </c>
      <c r="B871" s="2">
        <v>0</v>
      </c>
      <c r="C871" t="s">
        <v>333</v>
      </c>
      <c r="D871" s="2"/>
      <c r="E871" s="2"/>
      <c r="F871" s="2"/>
      <c r="G871" s="2"/>
      <c r="H871" s="2"/>
      <c r="I871" s="2"/>
      <c r="J871" s="2"/>
      <c r="K871" s="2"/>
      <c r="L871" s="2"/>
    </row>
    <row r="872" spans="1:12" customFormat="1" ht="16" x14ac:dyDescent="0.2">
      <c r="A872" t="s">
        <v>363</v>
      </c>
      <c r="B872" s="2">
        <v>0</v>
      </c>
      <c r="C872" t="s">
        <v>333</v>
      </c>
      <c r="D872" s="2"/>
      <c r="E872" s="2"/>
      <c r="F872" s="2"/>
      <c r="G872" s="2"/>
      <c r="H872" s="2"/>
      <c r="I872" s="2"/>
      <c r="J872" s="2"/>
      <c r="K872" s="2"/>
      <c r="L872" s="2"/>
    </row>
    <row r="873" spans="1:12" customFormat="1" ht="16" x14ac:dyDescent="0.2">
      <c r="A873" t="s">
        <v>364</v>
      </c>
      <c r="B873" s="2">
        <v>0</v>
      </c>
      <c r="C873" t="s">
        <v>333</v>
      </c>
      <c r="D873" s="2"/>
      <c r="E873" s="2"/>
      <c r="F873" s="2"/>
      <c r="G873" s="2"/>
      <c r="H873" s="2"/>
      <c r="I873" s="2"/>
      <c r="J873" s="2"/>
      <c r="K873" s="2"/>
      <c r="L873" s="2"/>
    </row>
    <row r="874" spans="1:12" customFormat="1" ht="16" x14ac:dyDescent="0.2">
      <c r="A874" t="s">
        <v>365</v>
      </c>
      <c r="B874" s="2">
        <v>0</v>
      </c>
      <c r="C874" t="s">
        <v>333</v>
      </c>
      <c r="D874" s="2"/>
      <c r="E874" s="2"/>
      <c r="F874" s="2"/>
      <c r="G874" s="2"/>
      <c r="H874" s="2"/>
      <c r="I874" s="2"/>
      <c r="J874" s="2"/>
      <c r="K874" s="2"/>
      <c r="L874" s="2"/>
    </row>
    <row r="875" spans="1:12" customFormat="1" ht="16" x14ac:dyDescent="0.2">
      <c r="A875" t="s">
        <v>366</v>
      </c>
      <c r="B875" s="2">
        <v>0</v>
      </c>
      <c r="C875" t="s">
        <v>333</v>
      </c>
      <c r="D875" s="2"/>
      <c r="E875" s="2"/>
      <c r="F875" s="2"/>
      <c r="G875" s="2"/>
      <c r="H875" s="2"/>
      <c r="I875" s="2"/>
      <c r="J875" s="2"/>
      <c r="K875" s="2"/>
      <c r="L875" s="2"/>
    </row>
    <row r="876" spans="1:12" customFormat="1" ht="16" x14ac:dyDescent="0.2">
      <c r="A876" t="s">
        <v>341</v>
      </c>
      <c r="B876" s="32">
        <f>INDEX(Parameters!$B$6:$AL$57,MATCH(Inventories!$B$653,Parameters!$A$6:$A$57,0),MATCH(Inventories!$A696,Parameters!$B$4:$AL$4,0))</f>
        <v>0.15823489199999999</v>
      </c>
      <c r="C876" t="s">
        <v>342</v>
      </c>
      <c r="D876" s="2"/>
      <c r="E876" s="2"/>
      <c r="F876" s="2"/>
      <c r="G876" s="2"/>
      <c r="H876" s="2"/>
      <c r="I876" s="2"/>
      <c r="J876" s="2"/>
      <c r="K876" s="2"/>
      <c r="L876" s="2"/>
    </row>
    <row r="877" spans="1:12" customFormat="1" ht="16" x14ac:dyDescent="0.2">
      <c r="A877" t="s">
        <v>340</v>
      </c>
      <c r="B877" s="32">
        <f>INDEX(Parameters!$B$6:$AL$57,MATCH(Inventories!$B$653,Parameters!$A$6:$A$57,0),MATCH(Inventories!$A697,Parameters!$B$4:$AL$4,0))</f>
        <v>2.13184E-4</v>
      </c>
      <c r="C877" t="s">
        <v>342</v>
      </c>
      <c r="D877" s="2"/>
      <c r="E877" s="2"/>
      <c r="F877" s="2"/>
      <c r="G877" s="2"/>
      <c r="H877" s="2"/>
      <c r="I877" s="2"/>
      <c r="J877" s="2"/>
      <c r="K877" s="2"/>
      <c r="L877" s="2"/>
    </row>
    <row r="878" spans="1:12" customFormat="1" ht="16" x14ac:dyDescent="0.2">
      <c r="A878" s="1" t="s">
        <v>10</v>
      </c>
      <c r="J878" s="2"/>
    </row>
    <row r="879" spans="1:12" x14ac:dyDescent="0.2">
      <c r="A879" s="17" t="s">
        <v>11</v>
      </c>
      <c r="B879" s="17" t="s">
        <v>12</v>
      </c>
      <c r="C879" s="17" t="s">
        <v>3</v>
      </c>
      <c r="D879" s="17" t="s">
        <v>13</v>
      </c>
      <c r="E879" s="17" t="s">
        <v>8</v>
      </c>
      <c r="F879" s="17" t="s">
        <v>6</v>
      </c>
      <c r="G879" s="17" t="s">
        <v>5</v>
      </c>
      <c r="H879" s="17" t="s">
        <v>151</v>
      </c>
      <c r="I879" s="17" t="s">
        <v>179</v>
      </c>
      <c r="J879" s="17" t="s">
        <v>180</v>
      </c>
      <c r="K879" s="17" t="s">
        <v>181</v>
      </c>
      <c r="L879" s="17" t="s">
        <v>182</v>
      </c>
    </row>
    <row r="880" spans="1:12" customFormat="1" ht="16" x14ac:dyDescent="0.2">
      <c r="A880" t="str">
        <f>B833</f>
        <v>biodiesel, from non-residual oily biomass, burned in single deck coach or urban bus</v>
      </c>
      <c r="B880">
        <v>1</v>
      </c>
      <c r="C880" t="s">
        <v>18</v>
      </c>
      <c r="E880" t="s">
        <v>17</v>
      </c>
      <c r="F880" t="s">
        <v>19</v>
      </c>
      <c r="J880" s="2"/>
    </row>
    <row r="881" spans="1:12" customFormat="1" ht="16" x14ac:dyDescent="0.2">
      <c r="A881" t="s">
        <v>200</v>
      </c>
      <c r="B881" s="3">
        <f>(B856/B844)/(B847/1000)</f>
        <v>7.2180451127819541E-6</v>
      </c>
      <c r="C881" t="s">
        <v>18</v>
      </c>
      <c r="E881" t="s">
        <v>9</v>
      </c>
      <c r="F881" t="s">
        <v>23</v>
      </c>
      <c r="G881" t="s">
        <v>201</v>
      </c>
      <c r="I881">
        <v>5</v>
      </c>
      <c r="J881" s="12">
        <f>B881</f>
        <v>7.2180451127819541E-6</v>
      </c>
      <c r="K881" s="3">
        <f>(B857/B846)/(B849/1000)</f>
        <v>3.114754098360656E-6</v>
      </c>
      <c r="L881" s="3">
        <f>(B858/B845)/(B848/1000)</f>
        <v>1.7666666666666668E-5</v>
      </c>
    </row>
    <row r="882" spans="1:12" customFormat="1" ht="16" x14ac:dyDescent="0.2">
      <c r="A882" t="s">
        <v>145</v>
      </c>
      <c r="B882" s="3">
        <f>(B853/B844)/(B847/1000)</f>
        <v>1.1022556390977444E-4</v>
      </c>
      <c r="C882" t="s">
        <v>18</v>
      </c>
      <c r="E882" t="s">
        <v>9</v>
      </c>
      <c r="F882" t="s">
        <v>23</v>
      </c>
      <c r="G882" t="s">
        <v>145</v>
      </c>
      <c r="I882">
        <v>5</v>
      </c>
      <c r="J882" s="12">
        <f>B882</f>
        <v>1.1022556390977444E-4</v>
      </c>
      <c r="K882" s="3">
        <f>(B854/B846)/(B849/1000)</f>
        <v>3.2786885245901642E-5</v>
      </c>
      <c r="L882" s="3">
        <f>(B855/B845)/(B848/1000)</f>
        <v>3.1833333333333334E-4</v>
      </c>
    </row>
    <row r="883" spans="1:12" customFormat="1" ht="16" x14ac:dyDescent="0.2">
      <c r="A883" s="2" t="s">
        <v>417</v>
      </c>
      <c r="B883" s="9">
        <f>1/43</f>
        <v>2.3255813953488372E-2</v>
      </c>
      <c r="C883" t="s">
        <v>18</v>
      </c>
      <c r="E883" t="s">
        <v>9</v>
      </c>
      <c r="F883" t="s">
        <v>23</v>
      </c>
      <c r="G883" t="s">
        <v>418</v>
      </c>
      <c r="I883" s="2"/>
    </row>
    <row r="884" spans="1:12" customFormat="1" ht="16" x14ac:dyDescent="0.2">
      <c r="A884" t="s">
        <v>45</v>
      </c>
      <c r="B884" s="3">
        <v>7.1455665432553858E-7</v>
      </c>
      <c r="D884" t="s">
        <v>14</v>
      </c>
      <c r="E884" t="s">
        <v>9</v>
      </c>
      <c r="F884" s="2" t="s">
        <v>15</v>
      </c>
      <c r="G884" s="3"/>
      <c r="J884" s="2"/>
    </row>
    <row r="885" spans="1:12" customFormat="1" ht="16" x14ac:dyDescent="0.2">
      <c r="A885" t="s">
        <v>46</v>
      </c>
      <c r="B885" s="3">
        <v>3.2468920124586623E-7</v>
      </c>
      <c r="D885" t="s">
        <v>14</v>
      </c>
      <c r="E885" t="s">
        <v>9</v>
      </c>
      <c r="F885" s="2" t="s">
        <v>15</v>
      </c>
      <c r="G885" s="3"/>
      <c r="J885" s="2"/>
    </row>
    <row r="886" spans="1:12" customFormat="1" ht="16" x14ac:dyDescent="0.2">
      <c r="A886" t="s">
        <v>47</v>
      </c>
      <c r="B886" s="3">
        <v>3.9534349472964383E-7</v>
      </c>
      <c r="D886" t="s">
        <v>14</v>
      </c>
      <c r="E886" t="s">
        <v>9</v>
      </c>
      <c r="F886" s="2" t="s">
        <v>15</v>
      </c>
      <c r="G886" s="3"/>
      <c r="J886" s="2"/>
    </row>
    <row r="887" spans="1:12" customFormat="1" ht="16" x14ac:dyDescent="0.2">
      <c r="A887" t="s">
        <v>48</v>
      </c>
      <c r="B887" s="3">
        <v>3.7209280955662761E-7</v>
      </c>
      <c r="D887" t="s">
        <v>14</v>
      </c>
      <c r="E887" t="s">
        <v>9</v>
      </c>
      <c r="F887" s="2" t="s">
        <v>15</v>
      </c>
      <c r="G887" s="3"/>
      <c r="J887" s="2"/>
    </row>
    <row r="888" spans="1:12" customFormat="1" ht="16" x14ac:dyDescent="0.2">
      <c r="A888" t="s">
        <v>49</v>
      </c>
      <c r="B888" s="3">
        <v>9.4995966427857817E-8</v>
      </c>
      <c r="D888" t="s">
        <v>14</v>
      </c>
      <c r="E888" t="s">
        <v>9</v>
      </c>
      <c r="F888" s="2" t="s">
        <v>15</v>
      </c>
      <c r="G888" s="3"/>
      <c r="J888" s="2"/>
    </row>
    <row r="889" spans="1:12" customFormat="1" ht="16" x14ac:dyDescent="0.2">
      <c r="A889" t="s">
        <v>50</v>
      </c>
      <c r="B889" s="3">
        <v>2.186743705223342E-7</v>
      </c>
      <c r="D889" t="s">
        <v>14</v>
      </c>
      <c r="E889" t="s">
        <v>9</v>
      </c>
      <c r="F889" s="2" t="s">
        <v>15</v>
      </c>
      <c r="G889" s="3"/>
      <c r="J889" s="2"/>
    </row>
    <row r="890" spans="1:12" customFormat="1" ht="16" x14ac:dyDescent="0.2">
      <c r="A890" t="s">
        <v>51</v>
      </c>
      <c r="B890" s="3">
        <v>1.2147463123534157E-8</v>
      </c>
      <c r="D890" t="s">
        <v>14</v>
      </c>
      <c r="E890" t="s">
        <v>9</v>
      </c>
      <c r="F890" s="2" t="s">
        <v>15</v>
      </c>
      <c r="G890" s="3"/>
      <c r="J890" s="2"/>
    </row>
    <row r="891" spans="1:12" customFormat="1" ht="16" x14ac:dyDescent="0.2">
      <c r="A891" t="s">
        <v>52</v>
      </c>
      <c r="B891" s="3">
        <v>2.3255800597289225E-10</v>
      </c>
      <c r="D891" t="s">
        <v>14</v>
      </c>
      <c r="E891" t="s">
        <v>9</v>
      </c>
      <c r="F891" s="2" t="s">
        <v>15</v>
      </c>
      <c r="G891" s="3"/>
      <c r="J891" s="2"/>
    </row>
    <row r="892" spans="1:12" customFormat="1" ht="16" x14ac:dyDescent="0.2">
      <c r="A892" t="s">
        <v>122</v>
      </c>
      <c r="B892" s="8">
        <f>B883*3.15</f>
        <v>7.3255813953488375E-2</v>
      </c>
      <c r="D892" t="s">
        <v>14</v>
      </c>
      <c r="E892" t="s">
        <v>9</v>
      </c>
      <c r="F892" s="2" t="s">
        <v>15</v>
      </c>
      <c r="G892" s="3"/>
      <c r="J892" s="2"/>
    </row>
    <row r="893" spans="1:12" customFormat="1" ht="16" x14ac:dyDescent="0.2">
      <c r="A893" t="s">
        <v>123</v>
      </c>
      <c r="B893" s="3">
        <v>2.1069404153243686E-5</v>
      </c>
      <c r="D893" t="s">
        <v>14</v>
      </c>
      <c r="E893" t="s">
        <v>9</v>
      </c>
      <c r="F893" s="2" t="s">
        <v>15</v>
      </c>
      <c r="G893" s="3"/>
      <c r="J893" s="2"/>
    </row>
    <row r="894" spans="1:12" customFormat="1" ht="16" x14ac:dyDescent="0.2">
      <c r="A894" t="s">
        <v>55</v>
      </c>
      <c r="B894" s="3">
        <v>1.1627900298644613E-9</v>
      </c>
      <c r="D894" t="s">
        <v>14</v>
      </c>
      <c r="E894" t="s">
        <v>9</v>
      </c>
      <c r="F894" s="2" t="s">
        <v>15</v>
      </c>
      <c r="G894" s="3"/>
      <c r="J894" s="2"/>
    </row>
    <row r="895" spans="1:12" customFormat="1" ht="16" x14ac:dyDescent="0.2">
      <c r="A895" t="s">
        <v>56</v>
      </c>
      <c r="B895" s="3">
        <v>2.3255800597289222E-12</v>
      </c>
      <c r="D895" t="s">
        <v>14</v>
      </c>
      <c r="E895" t="s">
        <v>9</v>
      </c>
      <c r="F895" s="2" t="s">
        <v>15</v>
      </c>
      <c r="G895" s="3"/>
      <c r="J895" s="2"/>
    </row>
    <row r="896" spans="1:12" customFormat="1" ht="16" x14ac:dyDescent="0.2">
      <c r="A896" t="s">
        <v>57</v>
      </c>
      <c r="B896" s="3">
        <v>3.9534861015391682E-8</v>
      </c>
      <c r="D896" t="s">
        <v>14</v>
      </c>
      <c r="E896" t="s">
        <v>9</v>
      </c>
      <c r="F896" s="2" t="s">
        <v>15</v>
      </c>
      <c r="G896" s="3"/>
      <c r="J896" s="2"/>
    </row>
    <row r="897" spans="1:10" customFormat="1" ht="16" x14ac:dyDescent="0.2">
      <c r="A897" t="s">
        <v>150</v>
      </c>
      <c r="B897" s="3">
        <v>7.1789570411210658E-8</v>
      </c>
      <c r="D897" t="s">
        <v>14</v>
      </c>
      <c r="E897" t="s">
        <v>9</v>
      </c>
      <c r="F897" s="2" t="s">
        <v>15</v>
      </c>
      <c r="G897" s="3"/>
      <c r="J897" s="2"/>
    </row>
    <row r="898" spans="1:10" customFormat="1" ht="16" x14ac:dyDescent="0.2">
      <c r="A898" t="s">
        <v>58</v>
      </c>
      <c r="B898" s="3">
        <v>1.1627900298644611E-6</v>
      </c>
      <c r="D898" t="s">
        <v>14</v>
      </c>
      <c r="E898" t="s">
        <v>9</v>
      </c>
      <c r="F898" s="2" t="s">
        <v>15</v>
      </c>
      <c r="G898" s="3"/>
      <c r="J898" s="2"/>
    </row>
    <row r="899" spans="1:10" customFormat="1" ht="16" x14ac:dyDescent="0.2">
      <c r="A899" t="s">
        <v>59</v>
      </c>
      <c r="B899" s="3">
        <v>3.646242366932188E-8</v>
      </c>
      <c r="D899" t="s">
        <v>14</v>
      </c>
      <c r="E899" t="s">
        <v>9</v>
      </c>
      <c r="F899" s="2" t="s">
        <v>15</v>
      </c>
      <c r="G899" s="3"/>
      <c r="J899" s="2"/>
    </row>
    <row r="900" spans="1:10" customFormat="1" ht="16" x14ac:dyDescent="0.2">
      <c r="A900" t="s">
        <v>60</v>
      </c>
      <c r="B900" s="3">
        <v>1.2114072625668476E-6</v>
      </c>
      <c r="D900" t="s">
        <v>14</v>
      </c>
      <c r="E900" t="s">
        <v>9</v>
      </c>
      <c r="F900" s="2" t="s">
        <v>15</v>
      </c>
      <c r="G900" s="3"/>
      <c r="J900" s="2"/>
    </row>
    <row r="901" spans="1:10" customFormat="1" ht="16" x14ac:dyDescent="0.2">
      <c r="A901" t="s">
        <v>61</v>
      </c>
      <c r="B901" s="3">
        <v>1.3252688602888143E-6</v>
      </c>
      <c r="D901" t="s">
        <v>14</v>
      </c>
      <c r="E901" t="s">
        <v>9</v>
      </c>
      <c r="F901" s="2" t="s">
        <v>15</v>
      </c>
      <c r="G901" s="3"/>
      <c r="J901" s="2"/>
    </row>
    <row r="902" spans="1:10" customFormat="1" ht="16" x14ac:dyDescent="0.2">
      <c r="A902" t="s">
        <v>62</v>
      </c>
      <c r="B902" s="3">
        <v>2.2087814338146904E-8</v>
      </c>
      <c r="D902" t="s">
        <v>14</v>
      </c>
      <c r="E902" t="s">
        <v>9</v>
      </c>
      <c r="F902" s="2" t="s">
        <v>15</v>
      </c>
      <c r="G902" s="3"/>
      <c r="J902" s="2"/>
    </row>
    <row r="903" spans="1:10" customFormat="1" ht="16" x14ac:dyDescent="0.2">
      <c r="A903" t="s">
        <v>63</v>
      </c>
      <c r="B903" s="3">
        <v>1.9186035492763611E-15</v>
      </c>
      <c r="D903" t="s">
        <v>14</v>
      </c>
      <c r="E903" t="s">
        <v>9</v>
      </c>
      <c r="F903" s="2" t="s">
        <v>15</v>
      </c>
      <c r="G903" s="3"/>
      <c r="J903" s="2"/>
    </row>
    <row r="904" spans="1:10" customFormat="1" ht="16" x14ac:dyDescent="0.2">
      <c r="A904" t="s">
        <v>64</v>
      </c>
      <c r="B904" s="3">
        <v>4.6511601194578451E-13</v>
      </c>
      <c r="D904" t="s">
        <v>14</v>
      </c>
      <c r="E904" t="s">
        <v>9</v>
      </c>
      <c r="F904" s="2" t="s">
        <v>15</v>
      </c>
      <c r="G904" s="3"/>
      <c r="J904" s="2"/>
    </row>
    <row r="905" spans="1:10" customFormat="1" ht="16" x14ac:dyDescent="0.2">
      <c r="A905" t="s">
        <v>177</v>
      </c>
      <c r="B905" s="3">
        <v>6.6447090752701953E-7</v>
      </c>
      <c r="D905" t="s">
        <v>14</v>
      </c>
      <c r="E905" t="s">
        <v>9</v>
      </c>
      <c r="F905" s="2" t="s">
        <v>15</v>
      </c>
      <c r="G905" s="3"/>
      <c r="J905" s="2"/>
    </row>
    <row r="906" spans="1:10" customFormat="1" ht="16" x14ac:dyDescent="0.2">
      <c r="A906" t="s">
        <v>66</v>
      </c>
      <c r="B906" s="3">
        <v>1.3252688602888143E-7</v>
      </c>
      <c r="D906" t="s">
        <v>14</v>
      </c>
      <c r="E906" t="s">
        <v>9</v>
      </c>
      <c r="F906" s="2" t="s">
        <v>15</v>
      </c>
      <c r="G906" s="3"/>
      <c r="J906" s="2"/>
    </row>
    <row r="907" spans="1:10" customFormat="1" ht="16" x14ac:dyDescent="0.2">
      <c r="A907" t="s">
        <v>67</v>
      </c>
      <c r="B907" s="3">
        <v>5.8566933256401625E-6</v>
      </c>
      <c r="D907" t="s">
        <v>14</v>
      </c>
      <c r="E907" t="s">
        <v>9</v>
      </c>
      <c r="F907" s="2" t="s">
        <v>15</v>
      </c>
      <c r="G907" s="3"/>
      <c r="J907" s="2"/>
    </row>
    <row r="908" spans="1:10" customFormat="1" ht="16" x14ac:dyDescent="0.2">
      <c r="A908" t="s">
        <v>68</v>
      </c>
      <c r="B908" s="3">
        <v>1.6279060418102458E-9</v>
      </c>
      <c r="D908" t="s">
        <v>14</v>
      </c>
      <c r="E908" t="s">
        <v>9</v>
      </c>
      <c r="F908" s="2" t="s">
        <v>15</v>
      </c>
      <c r="G908" s="3"/>
      <c r="J908" s="2"/>
    </row>
    <row r="909" spans="1:10" customFormat="1" ht="16" x14ac:dyDescent="0.2">
      <c r="A909" t="s">
        <v>69</v>
      </c>
      <c r="B909" s="3">
        <f>B876/1000</f>
        <v>1.5823489199999998E-4</v>
      </c>
      <c r="D909" t="s">
        <v>14</v>
      </c>
      <c r="E909" t="s">
        <v>9</v>
      </c>
      <c r="F909" s="2" t="s">
        <v>15</v>
      </c>
      <c r="G909" s="3"/>
      <c r="J909" s="2"/>
    </row>
    <row r="910" spans="1:10" customFormat="1" ht="16" x14ac:dyDescent="0.2">
      <c r="A910" t="s">
        <v>70</v>
      </c>
      <c r="B910" s="3">
        <v>4.2883696301401334E-9</v>
      </c>
      <c r="D910" t="s">
        <v>14</v>
      </c>
      <c r="E910" t="s">
        <v>9</v>
      </c>
      <c r="F910" s="2" t="s">
        <v>15</v>
      </c>
      <c r="G910" s="3"/>
      <c r="J910" s="2"/>
    </row>
    <row r="911" spans="1:10" customFormat="1" ht="16" x14ac:dyDescent="0.2">
      <c r="A911" t="s">
        <v>71</v>
      </c>
      <c r="B911" s="3">
        <f>B877/1000</f>
        <v>2.1318399999999999E-7</v>
      </c>
      <c r="D911" t="s">
        <v>14</v>
      </c>
      <c r="E911" t="s">
        <v>9</v>
      </c>
      <c r="F911" s="2" t="s">
        <v>15</v>
      </c>
      <c r="G911" s="3"/>
      <c r="J911" s="2"/>
    </row>
    <row r="912" spans="1:10" customFormat="1" ht="16" x14ac:dyDescent="0.2">
      <c r="A912" t="s">
        <v>72</v>
      </c>
      <c r="B912" s="3">
        <v>4.417562867629381E-9</v>
      </c>
      <c r="D912" t="s">
        <v>14</v>
      </c>
      <c r="E912" t="s">
        <v>9</v>
      </c>
      <c r="F912" s="2" t="s">
        <v>15</v>
      </c>
      <c r="G912" s="3"/>
      <c r="J912" s="2"/>
    </row>
    <row r="913" spans="1:10" customFormat="1" ht="16" x14ac:dyDescent="0.2">
      <c r="A913" t="s">
        <v>73</v>
      </c>
      <c r="B913" s="3">
        <v>1.2147463123534157E-8</v>
      </c>
      <c r="D913" t="s">
        <v>14</v>
      </c>
      <c r="E913" t="s">
        <v>9</v>
      </c>
      <c r="F913" s="2" t="s">
        <v>15</v>
      </c>
      <c r="G913" s="3"/>
      <c r="J913" s="2"/>
    </row>
    <row r="914" spans="1:10" customFormat="1" ht="16" x14ac:dyDescent="0.2">
      <c r="A914" t="s">
        <v>74</v>
      </c>
      <c r="B914" s="3">
        <v>3.9768082958024133E-7</v>
      </c>
      <c r="D914" t="s">
        <v>14</v>
      </c>
      <c r="E914" t="s">
        <v>9</v>
      </c>
      <c r="F914" s="2" t="s">
        <v>15</v>
      </c>
      <c r="G914" s="3"/>
      <c r="J914" s="2"/>
    </row>
    <row r="915" spans="1:10" customFormat="1" ht="16" x14ac:dyDescent="0.2">
      <c r="A915" t="s">
        <v>75</v>
      </c>
      <c r="B915" s="3">
        <v>2.3255800597289225E-10</v>
      </c>
      <c r="D915" t="s">
        <v>14</v>
      </c>
      <c r="E915" t="s">
        <v>9</v>
      </c>
      <c r="F915" s="2" t="s">
        <v>15</v>
      </c>
      <c r="G915" s="3"/>
      <c r="J915" s="2"/>
    </row>
    <row r="916" spans="1:10" customFormat="1" ht="16" x14ac:dyDescent="0.2">
      <c r="A916" t="s">
        <v>76</v>
      </c>
      <c r="B916" s="3">
        <v>4.0869969387591558E-8</v>
      </c>
      <c r="D916" t="s">
        <v>14</v>
      </c>
      <c r="E916" t="s">
        <v>9</v>
      </c>
      <c r="F916" s="2" t="s">
        <v>15</v>
      </c>
      <c r="G916" s="3"/>
      <c r="J916" s="2"/>
    </row>
    <row r="917" spans="1:10" customFormat="1" ht="16" x14ac:dyDescent="0.2">
      <c r="A917" t="s">
        <v>77</v>
      </c>
      <c r="B917" s="3">
        <v>4.651160119457845E-7</v>
      </c>
      <c r="D917" t="s">
        <v>14</v>
      </c>
      <c r="E917" t="s">
        <v>9</v>
      </c>
      <c r="F917" s="2" t="s">
        <v>15</v>
      </c>
      <c r="G917" s="3"/>
      <c r="J917" s="2"/>
    </row>
    <row r="918" spans="1:10" customFormat="1" ht="16" x14ac:dyDescent="0.2">
      <c r="A918" t="s">
        <v>78</v>
      </c>
      <c r="B918" s="3">
        <v>7.619711612948033E-8</v>
      </c>
      <c r="D918" t="s">
        <v>14</v>
      </c>
      <c r="E918" t="s">
        <v>9</v>
      </c>
      <c r="F918" s="2" t="s">
        <v>15</v>
      </c>
      <c r="G918" s="3"/>
      <c r="J918" s="2"/>
    </row>
    <row r="919" spans="1:10" customFormat="1" ht="16" x14ac:dyDescent="0.2">
      <c r="A919" t="s">
        <v>79</v>
      </c>
      <c r="B919" s="3">
        <v>2.3255800597289226E-8</v>
      </c>
      <c r="D919" t="s">
        <v>14</v>
      </c>
      <c r="E919" t="s">
        <v>9</v>
      </c>
      <c r="F919" s="2" t="s">
        <v>15</v>
      </c>
      <c r="G919" s="3"/>
      <c r="J919" s="2"/>
    </row>
    <row r="920" spans="1:10" customFormat="1" ht="16" x14ac:dyDescent="0.2">
      <c r="A920" t="s">
        <v>80</v>
      </c>
      <c r="B920" s="3">
        <v>6.7382024692940973E-8</v>
      </c>
      <c r="D920" t="s">
        <v>14</v>
      </c>
      <c r="E920" t="s">
        <v>9</v>
      </c>
      <c r="F920" s="2" t="s">
        <v>15</v>
      </c>
      <c r="G920" s="3"/>
      <c r="J920" s="2"/>
    </row>
    <row r="921" spans="1:10" customFormat="1" ht="16" x14ac:dyDescent="0.2">
      <c r="A921" t="s">
        <v>81</v>
      </c>
      <c r="B921" s="3">
        <v>2.9821053643838246E-8</v>
      </c>
      <c r="D921" t="s">
        <v>14</v>
      </c>
      <c r="E921" t="s">
        <v>9</v>
      </c>
      <c r="F921" s="2" t="s">
        <v>15</v>
      </c>
      <c r="G921" s="3"/>
      <c r="J921" s="2"/>
    </row>
    <row r="922" spans="1:10" customFormat="1" ht="16" x14ac:dyDescent="0.2">
      <c r="B922" s="3"/>
      <c r="J922" s="2"/>
    </row>
    <row r="923" spans="1:10" x14ac:dyDescent="0.2">
      <c r="A923" s="17" t="s">
        <v>2</v>
      </c>
      <c r="B923" s="17" t="s">
        <v>403</v>
      </c>
    </row>
    <row r="924" spans="1:10" customFormat="1" ht="16" x14ac:dyDescent="0.2">
      <c r="A924" t="s">
        <v>151</v>
      </c>
      <c r="B924" t="s">
        <v>197</v>
      </c>
      <c r="J924" s="2"/>
    </row>
    <row r="925" spans="1:10" customFormat="1" ht="16" x14ac:dyDescent="0.2">
      <c r="A925" t="s">
        <v>198</v>
      </c>
      <c r="B925" t="s">
        <v>199</v>
      </c>
      <c r="J925" s="2"/>
    </row>
    <row r="926" spans="1:10" customFormat="1" ht="16" x14ac:dyDescent="0.2">
      <c r="A926" t="s">
        <v>3</v>
      </c>
      <c r="B926" t="s">
        <v>18</v>
      </c>
      <c r="J926" s="2"/>
    </row>
    <row r="927" spans="1:10" customFormat="1" ht="16" x14ac:dyDescent="0.2">
      <c r="A927" t="s">
        <v>4</v>
      </c>
      <c r="B927">
        <v>1</v>
      </c>
      <c r="J927" s="2"/>
    </row>
    <row r="928" spans="1:10" customFormat="1" ht="16" x14ac:dyDescent="0.2">
      <c r="A928" t="s">
        <v>5</v>
      </c>
      <c r="B928" t="s">
        <v>1</v>
      </c>
      <c r="J928" s="2"/>
    </row>
    <row r="929" spans="1:12" customFormat="1" ht="16" x14ac:dyDescent="0.2">
      <c r="A929" t="s">
        <v>6</v>
      </c>
      <c r="B929" t="s">
        <v>7</v>
      </c>
      <c r="J929" s="2"/>
    </row>
    <row r="930" spans="1:12" customFormat="1" ht="16" x14ac:dyDescent="0.2">
      <c r="A930" t="s">
        <v>8</v>
      </c>
      <c r="B930" t="s">
        <v>17</v>
      </c>
      <c r="J930" s="2"/>
    </row>
    <row r="931" spans="1:12" customFormat="1" ht="16" x14ac:dyDescent="0.2">
      <c r="A931" t="s">
        <v>349</v>
      </c>
      <c r="B931" s="2">
        <v>245</v>
      </c>
      <c r="C931" t="s">
        <v>309</v>
      </c>
      <c r="D931" s="2"/>
      <c r="E931" s="2"/>
      <c r="F931" s="2"/>
      <c r="G931" s="2"/>
      <c r="H931" s="2"/>
      <c r="I931" s="2"/>
      <c r="J931" s="2"/>
      <c r="K931" s="2"/>
      <c r="L931" s="2"/>
    </row>
    <row r="932" spans="1:12" customFormat="1" ht="16" x14ac:dyDescent="0.2">
      <c r="A932" t="s">
        <v>350</v>
      </c>
      <c r="B932" s="2">
        <v>125</v>
      </c>
      <c r="C932" t="s">
        <v>309</v>
      </c>
      <c r="D932" s="2"/>
      <c r="E932" s="2"/>
      <c r="F932" s="2"/>
      <c r="G932" s="2"/>
      <c r="H932" s="2"/>
      <c r="I932" s="2"/>
      <c r="J932" s="2"/>
      <c r="K932" s="2"/>
      <c r="L932" s="2"/>
    </row>
    <row r="933" spans="1:12" customFormat="1" ht="16" x14ac:dyDescent="0.2">
      <c r="A933" t="s">
        <v>351</v>
      </c>
      <c r="B933" s="2">
        <v>323</v>
      </c>
      <c r="C933" t="s">
        <v>309</v>
      </c>
      <c r="D933" s="2"/>
      <c r="E933" s="2"/>
      <c r="F933" s="2"/>
      <c r="G933" s="2"/>
      <c r="H933" s="2"/>
      <c r="I933" s="2"/>
      <c r="J933" s="2"/>
      <c r="K933" s="2"/>
      <c r="L933" s="2"/>
    </row>
    <row r="934" spans="1:12" customFormat="1" ht="16" x14ac:dyDescent="0.2">
      <c r="A934" t="s">
        <v>313</v>
      </c>
      <c r="B934" s="24">
        <v>700000</v>
      </c>
      <c r="C934" t="s">
        <v>310</v>
      </c>
      <c r="D934" s="2"/>
      <c r="E934" s="2"/>
      <c r="F934" s="2"/>
      <c r="G934" s="2"/>
      <c r="H934" s="2"/>
      <c r="I934" s="2"/>
      <c r="J934" s="2"/>
      <c r="K934" s="2"/>
      <c r="L934" s="2"/>
    </row>
    <row r="935" spans="1:12" customFormat="1" ht="16" x14ac:dyDescent="0.2">
      <c r="A935" t="s">
        <v>314</v>
      </c>
      <c r="B935" s="24">
        <v>500000</v>
      </c>
      <c r="C935" t="s">
        <v>310</v>
      </c>
      <c r="D935" s="2"/>
      <c r="E935" s="2"/>
      <c r="F935" s="2"/>
      <c r="G935" s="2"/>
      <c r="H935" s="2"/>
      <c r="I935" s="2"/>
      <c r="J935" s="2"/>
      <c r="K935" s="2"/>
      <c r="L935" s="2"/>
    </row>
    <row r="936" spans="1:12" customFormat="1" ht="16" x14ac:dyDescent="0.2">
      <c r="A936" t="s">
        <v>315</v>
      </c>
      <c r="B936" s="24">
        <v>1000000</v>
      </c>
      <c r="C936" t="s">
        <v>310</v>
      </c>
      <c r="D936" s="2"/>
      <c r="E936" s="2"/>
      <c r="F936" s="2"/>
      <c r="G936" s="2"/>
      <c r="H936" s="2"/>
      <c r="I936" s="2"/>
      <c r="J936" s="2"/>
      <c r="K936" s="2"/>
      <c r="L936" s="2"/>
    </row>
    <row r="937" spans="1:12" customFormat="1" ht="16" x14ac:dyDescent="0.2">
      <c r="A937" t="s">
        <v>316</v>
      </c>
      <c r="B937" s="2">
        <v>9500</v>
      </c>
      <c r="C937" t="s">
        <v>311</v>
      </c>
      <c r="D937" s="2"/>
      <c r="E937" s="2"/>
      <c r="F937" s="2"/>
      <c r="G937" s="2"/>
      <c r="H937" s="2"/>
      <c r="I937" s="2"/>
      <c r="J937" s="2"/>
      <c r="K937" s="2"/>
      <c r="L937" s="2"/>
    </row>
    <row r="938" spans="1:12" customFormat="1" ht="16" x14ac:dyDescent="0.2">
      <c r="A938" t="s">
        <v>317</v>
      </c>
      <c r="B938" s="2">
        <v>6000</v>
      </c>
      <c r="C938" t="s">
        <v>311</v>
      </c>
      <c r="D938" s="2"/>
      <c r="E938" s="2"/>
      <c r="F938" s="2"/>
      <c r="G938" s="2"/>
      <c r="H938" s="2"/>
      <c r="I938" s="2"/>
      <c r="J938" s="2"/>
      <c r="K938" s="2"/>
      <c r="L938" s="2"/>
    </row>
    <row r="939" spans="1:12" customFormat="1" ht="16" x14ac:dyDescent="0.2">
      <c r="A939" t="s">
        <v>318</v>
      </c>
      <c r="B939" s="2">
        <v>12200</v>
      </c>
      <c r="C939" t="s">
        <v>311</v>
      </c>
      <c r="D939" s="2"/>
      <c r="E939" s="2"/>
      <c r="F939" s="2"/>
      <c r="G939" s="2"/>
      <c r="H939" s="2"/>
      <c r="I939" s="2"/>
      <c r="J939" s="2"/>
      <c r="K939" s="2"/>
      <c r="L939" s="2"/>
    </row>
    <row r="940" spans="1:12" customFormat="1" ht="16" x14ac:dyDescent="0.2">
      <c r="A940" t="s">
        <v>334</v>
      </c>
      <c r="B940" s="2">
        <v>0</v>
      </c>
      <c r="C940" t="s">
        <v>333</v>
      </c>
      <c r="D940" s="2"/>
      <c r="E940" s="2"/>
      <c r="F940" s="2"/>
      <c r="G940" s="2"/>
      <c r="H940" s="2"/>
      <c r="I940" s="2"/>
      <c r="J940" s="2"/>
      <c r="K940" s="2"/>
      <c r="L940" s="2"/>
    </row>
    <row r="941" spans="1:12" customFormat="1" ht="16" x14ac:dyDescent="0.2">
      <c r="A941" t="s">
        <v>335</v>
      </c>
      <c r="B941" s="2">
        <v>0</v>
      </c>
      <c r="C941" t="s">
        <v>333</v>
      </c>
      <c r="D941" s="2"/>
      <c r="E941" s="2"/>
      <c r="F941" s="2"/>
      <c r="G941" s="2"/>
      <c r="H941" s="2"/>
      <c r="I941" s="2"/>
      <c r="J941" s="2"/>
      <c r="K941" s="2"/>
      <c r="L941" s="2"/>
    </row>
    <row r="942" spans="1:12" customFormat="1" ht="16" x14ac:dyDescent="0.2">
      <c r="A942" t="s">
        <v>336</v>
      </c>
      <c r="B942" s="2">
        <v>0</v>
      </c>
      <c r="C942" t="s">
        <v>333</v>
      </c>
      <c r="D942" s="2"/>
      <c r="E942" s="2"/>
      <c r="F942" s="2"/>
      <c r="G942" s="2"/>
      <c r="H942" s="2"/>
      <c r="I942" s="2"/>
      <c r="J942" s="2"/>
      <c r="K942" s="2"/>
      <c r="L942" s="2"/>
    </row>
    <row r="943" spans="1:12" customFormat="1" ht="16" x14ac:dyDescent="0.2">
      <c r="A943" t="s">
        <v>337</v>
      </c>
      <c r="B943" s="2">
        <v>733</v>
      </c>
      <c r="C943" t="s">
        <v>333</v>
      </c>
      <c r="D943" s="2"/>
      <c r="E943" s="2"/>
      <c r="F943" s="2"/>
      <c r="G943" s="2"/>
      <c r="H943" s="2"/>
      <c r="I943" s="2"/>
      <c r="J943" s="2"/>
      <c r="K943" s="2"/>
      <c r="L943" s="2"/>
    </row>
    <row r="944" spans="1:12" customFormat="1" ht="16" x14ac:dyDescent="0.2">
      <c r="A944" t="s">
        <v>338</v>
      </c>
      <c r="B944" s="2">
        <v>400</v>
      </c>
      <c r="C944" t="s">
        <v>333</v>
      </c>
      <c r="D944" s="2"/>
      <c r="E944" s="2"/>
      <c r="F944" s="2"/>
      <c r="G944" s="2"/>
      <c r="H944" s="2"/>
      <c r="I944" s="2"/>
      <c r="J944" s="2"/>
      <c r="K944" s="2"/>
      <c r="L944" s="2"/>
    </row>
    <row r="945" spans="1:12" customFormat="1" ht="16" x14ac:dyDescent="0.2">
      <c r="A945" t="s">
        <v>339</v>
      </c>
      <c r="B945" s="2">
        <v>955</v>
      </c>
      <c r="C945" t="s">
        <v>333</v>
      </c>
      <c r="D945" s="2"/>
      <c r="E945" s="2"/>
      <c r="F945" s="2"/>
      <c r="G945" s="2"/>
      <c r="H945" s="2"/>
      <c r="I945" s="2"/>
      <c r="J945" s="2"/>
      <c r="K945" s="2"/>
      <c r="L945" s="2"/>
    </row>
    <row r="946" spans="1:12" customFormat="1" ht="16" x14ac:dyDescent="0.2">
      <c r="A946" t="s">
        <v>330</v>
      </c>
      <c r="B946" s="2">
        <v>48</v>
      </c>
      <c r="C946" t="s">
        <v>333</v>
      </c>
      <c r="D946" s="2"/>
      <c r="E946" s="2"/>
      <c r="F946" s="2"/>
      <c r="G946" s="2"/>
      <c r="H946" s="2"/>
      <c r="I946" s="2"/>
      <c r="J946" s="2"/>
      <c r="K946" s="2"/>
      <c r="L946" s="2"/>
    </row>
    <row r="947" spans="1:12" customFormat="1" ht="16" x14ac:dyDescent="0.2">
      <c r="A947" t="s">
        <v>331</v>
      </c>
      <c r="B947" s="2">
        <v>38</v>
      </c>
      <c r="C947" t="s">
        <v>333</v>
      </c>
      <c r="D947" s="2"/>
      <c r="E947" s="2"/>
      <c r="F947" s="2"/>
      <c r="G947" s="2"/>
      <c r="H947" s="2"/>
      <c r="I947" s="2"/>
      <c r="J947" s="2"/>
      <c r="K947" s="2"/>
      <c r="L947" s="2"/>
    </row>
    <row r="948" spans="1:12" customFormat="1" ht="16" x14ac:dyDescent="0.2">
      <c r="A948" t="s">
        <v>332</v>
      </c>
      <c r="B948" s="2">
        <v>53</v>
      </c>
      <c r="C948" t="s">
        <v>333</v>
      </c>
      <c r="D948" s="2"/>
      <c r="E948" s="2"/>
      <c r="F948" s="2"/>
      <c r="G948" s="2"/>
      <c r="H948" s="2"/>
      <c r="I948" s="2"/>
      <c r="J948" s="2"/>
      <c r="K948" s="2"/>
      <c r="L948" s="2"/>
    </row>
    <row r="949" spans="1:12" customFormat="1" ht="16" x14ac:dyDescent="0.2">
      <c r="A949" t="s">
        <v>319</v>
      </c>
      <c r="B949" s="2">
        <v>0</v>
      </c>
      <c r="C949" t="s">
        <v>312</v>
      </c>
      <c r="D949" s="2"/>
      <c r="E949" s="2"/>
      <c r="F949" s="2"/>
      <c r="G949" s="2"/>
      <c r="H949" s="2"/>
      <c r="I949" s="2"/>
      <c r="J949" s="2"/>
      <c r="K949" s="2"/>
      <c r="L949" s="2"/>
    </row>
    <row r="950" spans="1:12" customFormat="1" ht="16" x14ac:dyDescent="0.2">
      <c r="A950" t="s">
        <v>320</v>
      </c>
      <c r="B950" s="2">
        <v>0</v>
      </c>
      <c r="C950" t="s">
        <v>312</v>
      </c>
      <c r="D950" s="2"/>
      <c r="E950" s="2"/>
      <c r="F950" s="2"/>
      <c r="G950" s="2"/>
      <c r="H950" s="2"/>
      <c r="I950" s="2"/>
      <c r="J950" s="2"/>
      <c r="K950" s="2"/>
      <c r="L950" s="2"/>
    </row>
    <row r="951" spans="1:12" customFormat="1" ht="16" x14ac:dyDescent="0.2">
      <c r="A951" t="s">
        <v>321</v>
      </c>
      <c r="B951" s="2">
        <v>0</v>
      </c>
      <c r="C951" t="s">
        <v>312</v>
      </c>
      <c r="D951" s="2"/>
      <c r="E951" s="2"/>
      <c r="F951" s="2"/>
      <c r="G951" s="2"/>
      <c r="H951" s="2"/>
      <c r="I951" s="2"/>
      <c r="J951" s="2"/>
      <c r="K951" s="2"/>
      <c r="L951" s="2"/>
    </row>
    <row r="952" spans="1:12" customFormat="1" ht="16" x14ac:dyDescent="0.2">
      <c r="A952" t="s">
        <v>327</v>
      </c>
      <c r="B952" s="2">
        <v>0</v>
      </c>
      <c r="C952" t="s">
        <v>8</v>
      </c>
      <c r="D952" s="2"/>
      <c r="E952" s="2"/>
      <c r="F952" s="2"/>
      <c r="G952" s="2"/>
      <c r="H952" s="2"/>
      <c r="I952" s="2"/>
      <c r="J952" s="2"/>
      <c r="K952" s="2"/>
      <c r="L952" s="2"/>
    </row>
    <row r="953" spans="1:12" customFormat="1" ht="16" x14ac:dyDescent="0.2">
      <c r="A953" t="s">
        <v>328</v>
      </c>
      <c r="B953" s="2">
        <v>0</v>
      </c>
      <c r="C953" t="s">
        <v>8</v>
      </c>
      <c r="D953" s="2"/>
      <c r="E953" s="2"/>
      <c r="F953" s="2"/>
      <c r="G953" s="2"/>
      <c r="H953" s="2"/>
      <c r="I953" s="2"/>
      <c r="J953" s="2"/>
      <c r="K953" s="2"/>
      <c r="L953" s="2"/>
    </row>
    <row r="954" spans="1:12" customFormat="1" ht="16" x14ac:dyDescent="0.2">
      <c r="A954" t="s">
        <v>329</v>
      </c>
      <c r="B954" s="2">
        <v>0</v>
      </c>
      <c r="C954" t="s">
        <v>8</v>
      </c>
      <c r="D954" s="2"/>
      <c r="E954" s="2"/>
      <c r="F954" s="2"/>
      <c r="G954" s="2"/>
      <c r="H954" s="2"/>
      <c r="I954" s="2"/>
      <c r="J954" s="2"/>
      <c r="K954" s="2"/>
      <c r="L954" s="2"/>
    </row>
    <row r="955" spans="1:12" customFormat="1" ht="16" x14ac:dyDescent="0.2">
      <c r="A955" t="s">
        <v>343</v>
      </c>
      <c r="B955" s="2">
        <v>0</v>
      </c>
      <c r="C955" t="s">
        <v>309</v>
      </c>
      <c r="D955" s="2"/>
      <c r="E955" s="2"/>
      <c r="F955" s="2"/>
      <c r="G955" s="2"/>
      <c r="H955" s="2"/>
      <c r="I955" s="2"/>
      <c r="J955" s="2"/>
      <c r="K955" s="2"/>
      <c r="L955" s="2"/>
    </row>
    <row r="956" spans="1:12" customFormat="1" ht="16" x14ac:dyDescent="0.2">
      <c r="A956" t="s">
        <v>344</v>
      </c>
      <c r="B956" s="2">
        <v>0</v>
      </c>
      <c r="C956" t="s">
        <v>309</v>
      </c>
      <c r="D956" s="2"/>
      <c r="E956" s="12"/>
      <c r="F956" s="2"/>
      <c r="G956" s="2"/>
      <c r="H956" s="2"/>
      <c r="I956" s="2"/>
      <c r="J956" s="2"/>
      <c r="K956" s="2"/>
      <c r="L956" s="2"/>
    </row>
    <row r="957" spans="1:12" customFormat="1" ht="16" x14ac:dyDescent="0.2">
      <c r="A957" t="s">
        <v>345</v>
      </c>
      <c r="B957" s="2">
        <v>0</v>
      </c>
      <c r="C957" t="s">
        <v>309</v>
      </c>
      <c r="D957" s="2"/>
      <c r="E957" s="2"/>
      <c r="F957" s="2"/>
      <c r="G957" s="2"/>
      <c r="H957" s="2"/>
      <c r="I957" s="2"/>
      <c r="J957" s="2"/>
      <c r="K957" s="2"/>
      <c r="L957" s="2"/>
    </row>
    <row r="958" spans="1:12" customFormat="1" ht="16" x14ac:dyDescent="0.2">
      <c r="A958" t="s">
        <v>346</v>
      </c>
      <c r="B958" s="2">
        <v>0</v>
      </c>
      <c r="C958" t="s">
        <v>8</v>
      </c>
      <c r="D958" s="2"/>
      <c r="E958" s="2"/>
      <c r="F958" s="2"/>
      <c r="G958" s="2"/>
      <c r="H958" s="2"/>
      <c r="I958" s="2"/>
      <c r="J958" s="2"/>
      <c r="K958" s="2"/>
      <c r="L958" s="2"/>
    </row>
    <row r="959" spans="1:12" customFormat="1" ht="16" x14ac:dyDescent="0.2">
      <c r="A959" t="s">
        <v>347</v>
      </c>
      <c r="B959" s="2">
        <v>0</v>
      </c>
      <c r="C959" t="s">
        <v>8</v>
      </c>
      <c r="D959" s="2"/>
      <c r="E959" s="2"/>
      <c r="F959" s="2"/>
      <c r="G959" s="2"/>
      <c r="H959" s="2"/>
      <c r="I959" s="2"/>
      <c r="J959" s="2"/>
      <c r="K959" s="2"/>
      <c r="L959" s="2"/>
    </row>
    <row r="960" spans="1:12" customFormat="1" ht="16" x14ac:dyDescent="0.2">
      <c r="A960" t="s">
        <v>348</v>
      </c>
      <c r="B960" s="2">
        <v>0</v>
      </c>
      <c r="C960" t="s">
        <v>8</v>
      </c>
      <c r="D960" s="2"/>
      <c r="E960" s="2"/>
      <c r="F960" s="2"/>
      <c r="G960" s="2"/>
      <c r="H960" s="2"/>
      <c r="I960" s="2"/>
      <c r="J960" s="2"/>
      <c r="K960" s="2"/>
      <c r="L960" s="2"/>
    </row>
    <row r="961" spans="1:12" customFormat="1" ht="16" x14ac:dyDescent="0.2">
      <c r="A961" t="s">
        <v>362</v>
      </c>
      <c r="B961" s="2">
        <v>0</v>
      </c>
      <c r="C961" t="s">
        <v>333</v>
      </c>
      <c r="D961" s="2"/>
      <c r="E961" s="2"/>
      <c r="F961" s="2"/>
      <c r="G961" s="2"/>
      <c r="H961" s="2"/>
      <c r="I961" s="2"/>
      <c r="J961" s="2"/>
      <c r="K961" s="2"/>
      <c r="L961" s="2"/>
    </row>
    <row r="962" spans="1:12" customFormat="1" ht="16" x14ac:dyDescent="0.2">
      <c r="A962" t="s">
        <v>363</v>
      </c>
      <c r="B962" s="2">
        <v>0</v>
      </c>
      <c r="C962" t="s">
        <v>333</v>
      </c>
      <c r="D962" s="2"/>
      <c r="E962" s="2"/>
      <c r="F962" s="2"/>
      <c r="G962" s="2"/>
      <c r="H962" s="2"/>
      <c r="I962" s="2"/>
      <c r="J962" s="2"/>
      <c r="K962" s="2"/>
      <c r="L962" s="2"/>
    </row>
    <row r="963" spans="1:12" customFormat="1" ht="16" x14ac:dyDescent="0.2">
      <c r="A963" t="s">
        <v>364</v>
      </c>
      <c r="B963" s="2">
        <v>0</v>
      </c>
      <c r="C963" t="s">
        <v>333</v>
      </c>
      <c r="D963" s="2"/>
      <c r="E963" s="2"/>
      <c r="F963" s="2"/>
      <c r="G963" s="2"/>
      <c r="H963" s="2"/>
      <c r="I963" s="2"/>
      <c r="J963" s="2"/>
      <c r="K963" s="2"/>
      <c r="L963" s="2"/>
    </row>
    <row r="964" spans="1:12" customFormat="1" ht="16" x14ac:dyDescent="0.2">
      <c r="A964" t="s">
        <v>365</v>
      </c>
      <c r="B964" s="2">
        <v>0</v>
      </c>
      <c r="C964" t="s">
        <v>333</v>
      </c>
      <c r="D964" s="2"/>
      <c r="E964" s="2"/>
      <c r="F964" s="2"/>
      <c r="G964" s="2"/>
      <c r="H964" s="2"/>
      <c r="I964" s="2"/>
      <c r="J964" s="2"/>
      <c r="K964" s="2"/>
      <c r="L964" s="2"/>
    </row>
    <row r="965" spans="1:12" customFormat="1" ht="16" x14ac:dyDescent="0.2">
      <c r="A965" t="s">
        <v>366</v>
      </c>
      <c r="B965" s="2">
        <v>0</v>
      </c>
      <c r="C965" t="s">
        <v>333</v>
      </c>
      <c r="D965" s="2"/>
      <c r="E965" s="2"/>
      <c r="F965" s="2"/>
      <c r="G965" s="2"/>
      <c r="H965" s="2"/>
      <c r="I965" s="2"/>
      <c r="J965" s="2"/>
      <c r="K965" s="2"/>
      <c r="L965" s="2"/>
    </row>
    <row r="966" spans="1:12" customFormat="1" ht="16" x14ac:dyDescent="0.2">
      <c r="A966" t="s">
        <v>341</v>
      </c>
      <c r="B966" s="32">
        <f>INDEX(Parameters!$B$6:$AL$57,MATCH(Inventories!$B$653,Parameters!$A$6:$A$57,0),MATCH(Inventories!$A696,Parameters!$B$4:$AL$4,0))</f>
        <v>0.15823489199999999</v>
      </c>
      <c r="C966" t="s">
        <v>342</v>
      </c>
      <c r="D966" s="2"/>
      <c r="E966" s="2"/>
      <c r="F966" s="2"/>
      <c r="G966" s="2"/>
      <c r="H966" s="2"/>
      <c r="I966" s="2"/>
      <c r="J966" s="2"/>
      <c r="K966" s="2"/>
      <c r="L966" s="2"/>
    </row>
    <row r="967" spans="1:12" customFormat="1" ht="16" x14ac:dyDescent="0.2">
      <c r="A967" t="s">
        <v>340</v>
      </c>
      <c r="B967" s="32">
        <f>INDEX(Parameters!$B$6:$AL$57,MATCH(Inventories!$B$653,Parameters!$A$6:$A$57,0),MATCH(Inventories!$A697,Parameters!$B$4:$AL$4,0))</f>
        <v>2.13184E-4</v>
      </c>
      <c r="C967" t="s">
        <v>342</v>
      </c>
      <c r="D967" s="2"/>
      <c r="E967" s="2"/>
      <c r="F967" s="2"/>
      <c r="G967" s="2"/>
      <c r="H967" s="2"/>
      <c r="I967" s="2"/>
      <c r="J967" s="2"/>
      <c r="K967" s="2"/>
      <c r="L967" s="2"/>
    </row>
    <row r="968" spans="1:12" customFormat="1" ht="16" x14ac:dyDescent="0.2">
      <c r="A968" s="1" t="s">
        <v>10</v>
      </c>
      <c r="J968" s="2"/>
    </row>
    <row r="969" spans="1:12" x14ac:dyDescent="0.2">
      <c r="A969" s="17" t="s">
        <v>11</v>
      </c>
      <c r="B969" s="17" t="s">
        <v>12</v>
      </c>
      <c r="C969" s="17" t="s">
        <v>3</v>
      </c>
      <c r="D969" s="17" t="s">
        <v>13</v>
      </c>
      <c r="E969" s="17" t="s">
        <v>8</v>
      </c>
      <c r="F969" s="17" t="s">
        <v>6</v>
      </c>
      <c r="G969" s="17" t="s">
        <v>5</v>
      </c>
      <c r="H969" s="17" t="s">
        <v>151</v>
      </c>
      <c r="I969" s="17" t="s">
        <v>179</v>
      </c>
      <c r="J969" s="17" t="s">
        <v>180</v>
      </c>
      <c r="K969" s="17" t="s">
        <v>181</v>
      </c>
      <c r="L969" s="17" t="s">
        <v>182</v>
      </c>
    </row>
    <row r="970" spans="1:12" customFormat="1" ht="16" x14ac:dyDescent="0.2">
      <c r="A970" t="str">
        <f>B923</f>
        <v>biodiesel, from non-residual cellulosic biomass, burned in single deck coach or urban bus</v>
      </c>
      <c r="B970">
        <v>1</v>
      </c>
      <c r="C970" t="s">
        <v>18</v>
      </c>
      <c r="E970" t="s">
        <v>17</v>
      </c>
      <c r="F970" t="s">
        <v>19</v>
      </c>
      <c r="J970" s="2"/>
    </row>
    <row r="971" spans="1:12" customFormat="1" ht="16" x14ac:dyDescent="0.2">
      <c r="A971" t="s">
        <v>200</v>
      </c>
      <c r="B971" s="3">
        <f>(B946/B934)/(B937/1000)</f>
        <v>7.2180451127819541E-6</v>
      </c>
      <c r="C971" t="s">
        <v>18</v>
      </c>
      <c r="E971" t="s">
        <v>9</v>
      </c>
      <c r="F971" t="s">
        <v>23</v>
      </c>
      <c r="G971" t="s">
        <v>201</v>
      </c>
      <c r="I971">
        <v>5</v>
      </c>
      <c r="J971" s="12">
        <f>B971</f>
        <v>7.2180451127819541E-6</v>
      </c>
      <c r="K971" s="3">
        <f>(B947/B936)/(B939/1000)</f>
        <v>3.114754098360656E-6</v>
      </c>
      <c r="L971" s="3">
        <f>(B948/B935)/(B938/1000)</f>
        <v>1.7666666666666668E-5</v>
      </c>
    </row>
    <row r="972" spans="1:12" customFormat="1" ht="16" x14ac:dyDescent="0.2">
      <c r="A972" t="s">
        <v>145</v>
      </c>
      <c r="B972" s="3">
        <f>(B943/B934)/(B937/1000)</f>
        <v>1.1022556390977444E-4</v>
      </c>
      <c r="C972" t="s">
        <v>18</v>
      </c>
      <c r="E972" t="s">
        <v>9</v>
      </c>
      <c r="F972" t="s">
        <v>23</v>
      </c>
      <c r="G972" t="s">
        <v>145</v>
      </c>
      <c r="I972">
        <v>5</v>
      </c>
      <c r="J972" s="12">
        <f>B972</f>
        <v>1.1022556390977444E-4</v>
      </c>
      <c r="K972" s="3">
        <f>(B944/B936)/(B939/1000)</f>
        <v>3.2786885245901642E-5</v>
      </c>
      <c r="L972" s="3">
        <f>(B945/B935)/(B938/1000)</f>
        <v>3.1833333333333334E-4</v>
      </c>
    </row>
    <row r="973" spans="1:12" customFormat="1" ht="16" x14ac:dyDescent="0.2">
      <c r="A973" s="2" t="s">
        <v>402</v>
      </c>
      <c r="B973" s="8">
        <f>1/43</f>
        <v>2.3255813953488372E-2</v>
      </c>
      <c r="C973" t="s">
        <v>18</v>
      </c>
      <c r="E973" t="s">
        <v>9</v>
      </c>
      <c r="F973" t="s">
        <v>23</v>
      </c>
      <c r="G973" t="s">
        <v>404</v>
      </c>
      <c r="J973" s="2"/>
    </row>
    <row r="974" spans="1:12" customFormat="1" ht="16" x14ac:dyDescent="0.2">
      <c r="A974" t="s">
        <v>45</v>
      </c>
      <c r="B974" s="3">
        <v>7.1455665432553858E-7</v>
      </c>
      <c r="D974" t="s">
        <v>14</v>
      </c>
      <c r="E974" t="s">
        <v>9</v>
      </c>
      <c r="F974" s="2" t="s">
        <v>15</v>
      </c>
      <c r="G974" s="3"/>
      <c r="J974" s="2"/>
    </row>
    <row r="975" spans="1:12" customFormat="1" ht="16" x14ac:dyDescent="0.2">
      <c r="A975" t="s">
        <v>46</v>
      </c>
      <c r="B975" s="3">
        <v>3.2468920124586623E-7</v>
      </c>
      <c r="D975" t="s">
        <v>14</v>
      </c>
      <c r="E975" t="s">
        <v>9</v>
      </c>
      <c r="F975" s="2" t="s">
        <v>15</v>
      </c>
      <c r="G975" s="3"/>
      <c r="J975" s="2"/>
    </row>
    <row r="976" spans="1:12" customFormat="1" ht="16" x14ac:dyDescent="0.2">
      <c r="A976" t="s">
        <v>47</v>
      </c>
      <c r="B976" s="3">
        <v>3.9534349472964383E-7</v>
      </c>
      <c r="D976" t="s">
        <v>14</v>
      </c>
      <c r="E976" t="s">
        <v>9</v>
      </c>
      <c r="F976" s="2" t="s">
        <v>15</v>
      </c>
      <c r="G976" s="3"/>
      <c r="J976" s="2"/>
    </row>
    <row r="977" spans="1:10" customFormat="1" ht="16" x14ac:dyDescent="0.2">
      <c r="A977" t="s">
        <v>48</v>
      </c>
      <c r="B977" s="3">
        <v>3.7209280955662761E-7</v>
      </c>
      <c r="D977" t="s">
        <v>14</v>
      </c>
      <c r="E977" t="s">
        <v>9</v>
      </c>
      <c r="F977" s="2" t="s">
        <v>15</v>
      </c>
      <c r="G977" s="3"/>
      <c r="J977" s="2"/>
    </row>
    <row r="978" spans="1:10" customFormat="1" ht="16" x14ac:dyDescent="0.2">
      <c r="A978" t="s">
        <v>49</v>
      </c>
      <c r="B978" s="3">
        <v>9.4995966427857817E-8</v>
      </c>
      <c r="D978" t="s">
        <v>14</v>
      </c>
      <c r="E978" t="s">
        <v>9</v>
      </c>
      <c r="F978" s="2" t="s">
        <v>15</v>
      </c>
      <c r="G978" s="3"/>
      <c r="J978" s="2"/>
    </row>
    <row r="979" spans="1:10" customFormat="1" ht="16" x14ac:dyDescent="0.2">
      <c r="A979" t="s">
        <v>50</v>
      </c>
      <c r="B979" s="3">
        <v>2.186743705223342E-7</v>
      </c>
      <c r="D979" t="s">
        <v>14</v>
      </c>
      <c r="E979" t="s">
        <v>9</v>
      </c>
      <c r="F979" s="2" t="s">
        <v>15</v>
      </c>
      <c r="G979" s="3"/>
      <c r="J979" s="2"/>
    </row>
    <row r="980" spans="1:10" customFormat="1" ht="16" x14ac:dyDescent="0.2">
      <c r="A980" t="s">
        <v>51</v>
      </c>
      <c r="B980" s="3">
        <v>1.2147463123534157E-8</v>
      </c>
      <c r="D980" t="s">
        <v>14</v>
      </c>
      <c r="E980" t="s">
        <v>9</v>
      </c>
      <c r="F980" s="2" t="s">
        <v>15</v>
      </c>
      <c r="G980" s="3"/>
      <c r="J980" s="2"/>
    </row>
    <row r="981" spans="1:10" customFormat="1" ht="16" x14ac:dyDescent="0.2">
      <c r="A981" t="s">
        <v>52</v>
      </c>
      <c r="B981" s="3">
        <v>2.3255800597289225E-10</v>
      </c>
      <c r="D981" t="s">
        <v>14</v>
      </c>
      <c r="E981" t="s">
        <v>9</v>
      </c>
      <c r="F981" s="2" t="s">
        <v>15</v>
      </c>
      <c r="G981" s="3"/>
      <c r="J981" s="2"/>
    </row>
    <row r="982" spans="1:10" customFormat="1" ht="16" x14ac:dyDescent="0.2">
      <c r="A982" t="s">
        <v>122</v>
      </c>
      <c r="B982" s="8">
        <f>B973*3.15</f>
        <v>7.3255813953488375E-2</v>
      </c>
      <c r="D982" t="s">
        <v>14</v>
      </c>
      <c r="E982" t="s">
        <v>9</v>
      </c>
      <c r="F982" s="2" t="s">
        <v>15</v>
      </c>
      <c r="G982" s="3"/>
      <c r="J982" s="2"/>
    </row>
    <row r="983" spans="1:10" customFormat="1" ht="16" x14ac:dyDescent="0.2">
      <c r="A983" t="s">
        <v>123</v>
      </c>
      <c r="B983" s="3">
        <v>2.1069404153243686E-5</v>
      </c>
      <c r="D983" t="s">
        <v>14</v>
      </c>
      <c r="E983" t="s">
        <v>9</v>
      </c>
      <c r="F983" s="2" t="s">
        <v>15</v>
      </c>
      <c r="G983" s="3"/>
      <c r="J983" s="2"/>
    </row>
    <row r="984" spans="1:10" customFormat="1" ht="16" x14ac:dyDescent="0.2">
      <c r="A984" t="s">
        <v>55</v>
      </c>
      <c r="B984" s="3">
        <v>1.1627900298644613E-9</v>
      </c>
      <c r="D984" t="s">
        <v>14</v>
      </c>
      <c r="E984" t="s">
        <v>9</v>
      </c>
      <c r="F984" s="2" t="s">
        <v>15</v>
      </c>
      <c r="G984" s="3"/>
      <c r="J984" s="2"/>
    </row>
    <row r="985" spans="1:10" customFormat="1" ht="16" x14ac:dyDescent="0.2">
      <c r="A985" t="s">
        <v>56</v>
      </c>
      <c r="B985" s="3">
        <v>2.3255800597289222E-12</v>
      </c>
      <c r="D985" t="s">
        <v>14</v>
      </c>
      <c r="E985" t="s">
        <v>9</v>
      </c>
      <c r="F985" s="2" t="s">
        <v>15</v>
      </c>
      <c r="G985" s="3"/>
      <c r="J985" s="2"/>
    </row>
    <row r="986" spans="1:10" customFormat="1" ht="16" x14ac:dyDescent="0.2">
      <c r="A986" t="s">
        <v>57</v>
      </c>
      <c r="B986" s="3">
        <v>3.9534861015391682E-8</v>
      </c>
      <c r="D986" t="s">
        <v>14</v>
      </c>
      <c r="E986" t="s">
        <v>9</v>
      </c>
      <c r="F986" s="2" t="s">
        <v>15</v>
      </c>
      <c r="G986" s="3"/>
      <c r="J986" s="2"/>
    </row>
    <row r="987" spans="1:10" customFormat="1" ht="16" x14ac:dyDescent="0.2">
      <c r="A987" t="s">
        <v>150</v>
      </c>
      <c r="B987" s="3">
        <v>7.1789570411210658E-8</v>
      </c>
      <c r="D987" t="s">
        <v>14</v>
      </c>
      <c r="E987" t="s">
        <v>9</v>
      </c>
      <c r="F987" s="2" t="s">
        <v>15</v>
      </c>
      <c r="G987" s="3"/>
      <c r="J987" s="2"/>
    </row>
    <row r="988" spans="1:10" customFormat="1" ht="16" x14ac:dyDescent="0.2">
      <c r="A988" t="s">
        <v>58</v>
      </c>
      <c r="B988" s="3">
        <v>1.1627900298644611E-6</v>
      </c>
      <c r="D988" t="s">
        <v>14</v>
      </c>
      <c r="E988" t="s">
        <v>9</v>
      </c>
      <c r="F988" s="2" t="s">
        <v>15</v>
      </c>
      <c r="G988" s="3"/>
      <c r="J988" s="2"/>
    </row>
    <row r="989" spans="1:10" customFormat="1" ht="16" x14ac:dyDescent="0.2">
      <c r="A989" t="s">
        <v>59</v>
      </c>
      <c r="B989" s="3">
        <v>3.646242366932188E-8</v>
      </c>
      <c r="D989" t="s">
        <v>14</v>
      </c>
      <c r="E989" t="s">
        <v>9</v>
      </c>
      <c r="F989" s="2" t="s">
        <v>15</v>
      </c>
      <c r="G989" s="3"/>
      <c r="J989" s="2"/>
    </row>
    <row r="990" spans="1:10" customFormat="1" ht="16" x14ac:dyDescent="0.2">
      <c r="A990" t="s">
        <v>60</v>
      </c>
      <c r="B990" s="3">
        <v>1.2114072625668476E-6</v>
      </c>
      <c r="D990" t="s">
        <v>14</v>
      </c>
      <c r="E990" t="s">
        <v>9</v>
      </c>
      <c r="F990" s="2" t="s">
        <v>15</v>
      </c>
      <c r="G990" s="3"/>
      <c r="J990" s="2"/>
    </row>
    <row r="991" spans="1:10" customFormat="1" ht="16" x14ac:dyDescent="0.2">
      <c r="A991" t="s">
        <v>61</v>
      </c>
      <c r="B991" s="3">
        <v>1.3252688602888143E-6</v>
      </c>
      <c r="D991" t="s">
        <v>14</v>
      </c>
      <c r="E991" t="s">
        <v>9</v>
      </c>
      <c r="F991" s="2" t="s">
        <v>15</v>
      </c>
      <c r="G991" s="3"/>
      <c r="J991" s="2"/>
    </row>
    <row r="992" spans="1:10" customFormat="1" ht="16" x14ac:dyDescent="0.2">
      <c r="A992" t="s">
        <v>62</v>
      </c>
      <c r="B992" s="3">
        <v>2.2087814338146904E-8</v>
      </c>
      <c r="D992" t="s">
        <v>14</v>
      </c>
      <c r="E992" t="s">
        <v>9</v>
      </c>
      <c r="F992" s="2" t="s">
        <v>15</v>
      </c>
      <c r="G992" s="3"/>
      <c r="J992" s="2"/>
    </row>
    <row r="993" spans="1:10" customFormat="1" ht="16" x14ac:dyDescent="0.2">
      <c r="A993" t="s">
        <v>63</v>
      </c>
      <c r="B993" s="3">
        <v>1.9186035492763611E-15</v>
      </c>
      <c r="D993" t="s">
        <v>14</v>
      </c>
      <c r="E993" t="s">
        <v>9</v>
      </c>
      <c r="F993" s="2" t="s">
        <v>15</v>
      </c>
      <c r="G993" s="3"/>
      <c r="J993" s="2"/>
    </row>
    <row r="994" spans="1:10" customFormat="1" ht="16" x14ac:dyDescent="0.2">
      <c r="A994" t="s">
        <v>64</v>
      </c>
      <c r="B994" s="3">
        <v>4.6511601194578451E-13</v>
      </c>
      <c r="D994" t="s">
        <v>14</v>
      </c>
      <c r="E994" t="s">
        <v>9</v>
      </c>
      <c r="F994" s="2" t="s">
        <v>15</v>
      </c>
      <c r="G994" s="3"/>
      <c r="J994" s="2"/>
    </row>
    <row r="995" spans="1:10" customFormat="1" ht="16" x14ac:dyDescent="0.2">
      <c r="A995" t="s">
        <v>177</v>
      </c>
      <c r="B995" s="3">
        <v>6.6447090752701953E-7</v>
      </c>
      <c r="D995" t="s">
        <v>14</v>
      </c>
      <c r="E995" t="s">
        <v>9</v>
      </c>
      <c r="F995" s="2" t="s">
        <v>15</v>
      </c>
      <c r="G995" s="3"/>
      <c r="J995" s="2"/>
    </row>
    <row r="996" spans="1:10" customFormat="1" ht="16" x14ac:dyDescent="0.2">
      <c r="A996" t="s">
        <v>66</v>
      </c>
      <c r="B996" s="3">
        <v>1.3252688602888143E-7</v>
      </c>
      <c r="D996" t="s">
        <v>14</v>
      </c>
      <c r="E996" t="s">
        <v>9</v>
      </c>
      <c r="F996" s="2" t="s">
        <v>15</v>
      </c>
      <c r="G996" s="3"/>
      <c r="J996" s="2"/>
    </row>
    <row r="997" spans="1:10" customFormat="1" ht="16" x14ac:dyDescent="0.2">
      <c r="A997" t="s">
        <v>67</v>
      </c>
      <c r="B997" s="3">
        <v>5.8566933256401625E-6</v>
      </c>
      <c r="D997" t="s">
        <v>14</v>
      </c>
      <c r="E997" t="s">
        <v>9</v>
      </c>
      <c r="F997" s="2" t="s">
        <v>15</v>
      </c>
      <c r="G997" s="3"/>
      <c r="J997" s="2"/>
    </row>
    <row r="998" spans="1:10" customFormat="1" ht="16" x14ac:dyDescent="0.2">
      <c r="A998" t="s">
        <v>68</v>
      </c>
      <c r="B998" s="3">
        <v>1.6279060418102458E-9</v>
      </c>
      <c r="D998" t="s">
        <v>14</v>
      </c>
      <c r="E998" t="s">
        <v>9</v>
      </c>
      <c r="F998" s="2" t="s">
        <v>15</v>
      </c>
      <c r="G998" s="3"/>
      <c r="J998" s="2"/>
    </row>
    <row r="999" spans="1:10" customFormat="1" ht="16" x14ac:dyDescent="0.2">
      <c r="A999" t="s">
        <v>69</v>
      </c>
      <c r="B999" s="3">
        <f>B966/1000</f>
        <v>1.5823489199999998E-4</v>
      </c>
      <c r="D999" t="s">
        <v>14</v>
      </c>
      <c r="E999" t="s">
        <v>9</v>
      </c>
      <c r="F999" s="2" t="s">
        <v>15</v>
      </c>
      <c r="G999" s="3"/>
      <c r="J999" s="2"/>
    </row>
    <row r="1000" spans="1:10" customFormat="1" ht="16" x14ac:dyDescent="0.2">
      <c r="A1000" t="s">
        <v>70</v>
      </c>
      <c r="B1000" s="3">
        <v>4.2883696301401334E-9</v>
      </c>
      <c r="D1000" t="s">
        <v>14</v>
      </c>
      <c r="E1000" t="s">
        <v>9</v>
      </c>
      <c r="F1000" s="2" t="s">
        <v>15</v>
      </c>
      <c r="G1000" s="3"/>
      <c r="J1000" s="2"/>
    </row>
    <row r="1001" spans="1:10" customFormat="1" ht="16" x14ac:dyDescent="0.2">
      <c r="A1001" t="s">
        <v>71</v>
      </c>
      <c r="B1001" s="3">
        <f>B967/1000</f>
        <v>2.1318399999999999E-7</v>
      </c>
      <c r="D1001" t="s">
        <v>14</v>
      </c>
      <c r="E1001" t="s">
        <v>9</v>
      </c>
      <c r="F1001" s="2" t="s">
        <v>15</v>
      </c>
      <c r="G1001" s="3"/>
      <c r="J1001" s="2"/>
    </row>
    <row r="1002" spans="1:10" customFormat="1" ht="16" x14ac:dyDescent="0.2">
      <c r="A1002" t="s">
        <v>72</v>
      </c>
      <c r="B1002" s="3">
        <v>4.417562867629381E-9</v>
      </c>
      <c r="D1002" t="s">
        <v>14</v>
      </c>
      <c r="E1002" t="s">
        <v>9</v>
      </c>
      <c r="F1002" s="2" t="s">
        <v>15</v>
      </c>
      <c r="G1002" s="3"/>
      <c r="J1002" s="2"/>
    </row>
    <row r="1003" spans="1:10" customFormat="1" ht="16" x14ac:dyDescent="0.2">
      <c r="A1003" t="s">
        <v>73</v>
      </c>
      <c r="B1003" s="3">
        <v>1.2147463123534157E-8</v>
      </c>
      <c r="D1003" t="s">
        <v>14</v>
      </c>
      <c r="E1003" t="s">
        <v>9</v>
      </c>
      <c r="F1003" s="2" t="s">
        <v>15</v>
      </c>
      <c r="G1003" s="3"/>
      <c r="J1003" s="2"/>
    </row>
    <row r="1004" spans="1:10" customFormat="1" ht="16" x14ac:dyDescent="0.2">
      <c r="A1004" t="s">
        <v>74</v>
      </c>
      <c r="B1004" s="3">
        <v>3.9768082958024133E-7</v>
      </c>
      <c r="D1004" t="s">
        <v>14</v>
      </c>
      <c r="E1004" t="s">
        <v>9</v>
      </c>
      <c r="F1004" s="2" t="s">
        <v>15</v>
      </c>
      <c r="G1004" s="3"/>
      <c r="J1004" s="2"/>
    </row>
    <row r="1005" spans="1:10" customFormat="1" ht="16" x14ac:dyDescent="0.2">
      <c r="A1005" t="s">
        <v>75</v>
      </c>
      <c r="B1005" s="3">
        <v>2.3255800597289225E-10</v>
      </c>
      <c r="D1005" t="s">
        <v>14</v>
      </c>
      <c r="E1005" t="s">
        <v>9</v>
      </c>
      <c r="F1005" s="2" t="s">
        <v>15</v>
      </c>
      <c r="G1005" s="3"/>
      <c r="J1005" s="2"/>
    </row>
    <row r="1006" spans="1:10" customFormat="1" ht="16" x14ac:dyDescent="0.2">
      <c r="A1006" t="s">
        <v>76</v>
      </c>
      <c r="B1006" s="3">
        <v>4.0869969387591558E-8</v>
      </c>
      <c r="D1006" t="s">
        <v>14</v>
      </c>
      <c r="E1006" t="s">
        <v>9</v>
      </c>
      <c r="F1006" s="2" t="s">
        <v>15</v>
      </c>
      <c r="G1006" s="3"/>
      <c r="J1006" s="2"/>
    </row>
    <row r="1007" spans="1:10" customFormat="1" ht="16" x14ac:dyDescent="0.2">
      <c r="A1007" t="s">
        <v>77</v>
      </c>
      <c r="B1007" s="3">
        <v>4.651160119457845E-7</v>
      </c>
      <c r="D1007" t="s">
        <v>14</v>
      </c>
      <c r="E1007" t="s">
        <v>9</v>
      </c>
      <c r="F1007" s="2" t="s">
        <v>15</v>
      </c>
      <c r="G1007" s="3"/>
      <c r="J1007" s="2"/>
    </row>
    <row r="1008" spans="1:10" customFormat="1" ht="16" x14ac:dyDescent="0.2">
      <c r="A1008" t="s">
        <v>78</v>
      </c>
      <c r="B1008" s="3">
        <v>7.619711612948033E-8</v>
      </c>
      <c r="D1008" t="s">
        <v>14</v>
      </c>
      <c r="E1008" t="s">
        <v>9</v>
      </c>
      <c r="F1008" s="2" t="s">
        <v>15</v>
      </c>
      <c r="G1008" s="3"/>
      <c r="J1008" s="2"/>
    </row>
    <row r="1009" spans="1:12" customFormat="1" ht="16" x14ac:dyDescent="0.2">
      <c r="A1009" t="s">
        <v>79</v>
      </c>
      <c r="B1009" s="3">
        <v>2.3255800597289226E-8</v>
      </c>
      <c r="D1009" t="s">
        <v>14</v>
      </c>
      <c r="E1009" t="s">
        <v>9</v>
      </c>
      <c r="F1009" s="2" t="s">
        <v>15</v>
      </c>
      <c r="G1009" s="3"/>
      <c r="J1009" s="2"/>
    </row>
    <row r="1010" spans="1:12" customFormat="1" ht="16" x14ac:dyDescent="0.2">
      <c r="A1010" t="s">
        <v>80</v>
      </c>
      <c r="B1010" s="3">
        <v>6.7382024692940973E-8</v>
      </c>
      <c r="D1010" t="s">
        <v>14</v>
      </c>
      <c r="E1010" t="s">
        <v>9</v>
      </c>
      <c r="F1010" s="2" t="s">
        <v>15</v>
      </c>
      <c r="G1010" s="3"/>
      <c r="J1010" s="2"/>
    </row>
    <row r="1011" spans="1:12" customFormat="1" ht="16" x14ac:dyDescent="0.2">
      <c r="A1011" t="s">
        <v>81</v>
      </c>
      <c r="B1011" s="3">
        <v>2.9821053643838246E-8</v>
      </c>
      <c r="D1011" t="s">
        <v>14</v>
      </c>
      <c r="E1011" t="s">
        <v>9</v>
      </c>
      <c r="F1011" s="2" t="s">
        <v>15</v>
      </c>
      <c r="G1011" s="3"/>
      <c r="J1011" s="2"/>
    </row>
    <row r="1012" spans="1:12" customFormat="1" ht="16" x14ac:dyDescent="0.2">
      <c r="B1012" s="3"/>
      <c r="J1012" s="2"/>
    </row>
    <row r="1013" spans="1:12" x14ac:dyDescent="0.2">
      <c r="A1013" s="17" t="s">
        <v>2</v>
      </c>
      <c r="B1013" s="17" t="s">
        <v>413</v>
      </c>
    </row>
    <row r="1014" spans="1:12" customFormat="1" ht="16" x14ac:dyDescent="0.2">
      <c r="A1014" t="s">
        <v>151</v>
      </c>
      <c r="B1014" t="s">
        <v>197</v>
      </c>
      <c r="J1014" s="2"/>
    </row>
    <row r="1015" spans="1:12" customFormat="1" ht="16" x14ac:dyDescent="0.2">
      <c r="A1015" t="s">
        <v>198</v>
      </c>
      <c r="B1015" t="s">
        <v>199</v>
      </c>
      <c r="J1015" s="2"/>
    </row>
    <row r="1016" spans="1:12" customFormat="1" ht="16" x14ac:dyDescent="0.2">
      <c r="A1016" t="s">
        <v>3</v>
      </c>
      <c r="B1016" t="s">
        <v>18</v>
      </c>
      <c r="J1016" s="2"/>
    </row>
    <row r="1017" spans="1:12" customFormat="1" ht="16" x14ac:dyDescent="0.2">
      <c r="A1017" t="s">
        <v>4</v>
      </c>
      <c r="B1017">
        <v>1</v>
      </c>
      <c r="J1017" s="2"/>
    </row>
    <row r="1018" spans="1:12" customFormat="1" ht="16" x14ac:dyDescent="0.2">
      <c r="A1018" t="s">
        <v>5</v>
      </c>
      <c r="B1018" t="s">
        <v>1</v>
      </c>
      <c r="J1018" s="2"/>
    </row>
    <row r="1019" spans="1:12" customFormat="1" ht="16" x14ac:dyDescent="0.2">
      <c r="A1019" t="s">
        <v>6</v>
      </c>
      <c r="B1019" t="s">
        <v>7</v>
      </c>
      <c r="J1019" s="2"/>
    </row>
    <row r="1020" spans="1:12" customFormat="1" ht="16" x14ac:dyDescent="0.2">
      <c r="A1020" t="s">
        <v>8</v>
      </c>
      <c r="B1020" t="s">
        <v>17</v>
      </c>
      <c r="J1020" s="2"/>
    </row>
    <row r="1021" spans="1:12" customFormat="1" ht="16" x14ac:dyDescent="0.2">
      <c r="A1021" t="s">
        <v>349</v>
      </c>
      <c r="B1021" s="2">
        <v>245</v>
      </c>
      <c r="C1021" t="s">
        <v>309</v>
      </c>
      <c r="D1021" s="2"/>
      <c r="E1021" s="2"/>
      <c r="F1021" s="2"/>
      <c r="G1021" s="2"/>
      <c r="H1021" s="2"/>
      <c r="I1021" s="2"/>
      <c r="J1021" s="2"/>
      <c r="K1021" s="2"/>
      <c r="L1021" s="2"/>
    </row>
    <row r="1022" spans="1:12" customFormat="1" ht="16" x14ac:dyDescent="0.2">
      <c r="A1022" t="s">
        <v>350</v>
      </c>
      <c r="B1022" s="2">
        <v>125</v>
      </c>
      <c r="C1022" t="s">
        <v>309</v>
      </c>
      <c r="D1022" s="2"/>
      <c r="E1022" s="2"/>
      <c r="F1022" s="2"/>
      <c r="G1022" s="2"/>
      <c r="H1022" s="2"/>
      <c r="I1022" s="2"/>
      <c r="J1022" s="2"/>
      <c r="K1022" s="2"/>
      <c r="L1022" s="2"/>
    </row>
    <row r="1023" spans="1:12" customFormat="1" ht="16" x14ac:dyDescent="0.2">
      <c r="A1023" t="s">
        <v>351</v>
      </c>
      <c r="B1023" s="2">
        <v>323</v>
      </c>
      <c r="C1023" t="s">
        <v>309</v>
      </c>
      <c r="D1023" s="2"/>
      <c r="E1023" s="2"/>
      <c r="F1023" s="2"/>
      <c r="G1023" s="2"/>
      <c r="H1023" s="2"/>
      <c r="I1023" s="2"/>
      <c r="J1023" s="2"/>
      <c r="K1023" s="2"/>
      <c r="L1023" s="2"/>
    </row>
    <row r="1024" spans="1:12" customFormat="1" ht="16" x14ac:dyDescent="0.2">
      <c r="A1024" t="s">
        <v>313</v>
      </c>
      <c r="B1024" s="24">
        <v>700000</v>
      </c>
      <c r="C1024" t="s">
        <v>310</v>
      </c>
      <c r="D1024" s="2"/>
      <c r="E1024" s="2"/>
      <c r="F1024" s="2"/>
      <c r="G1024" s="2"/>
      <c r="H1024" s="2"/>
      <c r="I1024" s="2"/>
      <c r="J1024" s="2"/>
      <c r="K1024" s="2"/>
      <c r="L1024" s="2"/>
    </row>
    <row r="1025" spans="1:12" customFormat="1" ht="16" x14ac:dyDescent="0.2">
      <c r="A1025" t="s">
        <v>314</v>
      </c>
      <c r="B1025" s="24">
        <v>500000</v>
      </c>
      <c r="C1025" t="s">
        <v>310</v>
      </c>
      <c r="D1025" s="2"/>
      <c r="E1025" s="2"/>
      <c r="F1025" s="2"/>
      <c r="G1025" s="2"/>
      <c r="H1025" s="2"/>
      <c r="I1025" s="2"/>
      <c r="J1025" s="2"/>
      <c r="K1025" s="2"/>
      <c r="L1025" s="2"/>
    </row>
    <row r="1026" spans="1:12" customFormat="1" ht="16" x14ac:dyDescent="0.2">
      <c r="A1026" t="s">
        <v>315</v>
      </c>
      <c r="B1026" s="24">
        <v>1000000</v>
      </c>
      <c r="C1026" t="s">
        <v>310</v>
      </c>
      <c r="D1026" s="2"/>
      <c r="E1026" s="2"/>
      <c r="F1026" s="2"/>
      <c r="G1026" s="2"/>
      <c r="H1026" s="2"/>
      <c r="I1026" s="2"/>
      <c r="J1026" s="2"/>
      <c r="K1026" s="2"/>
      <c r="L1026" s="2"/>
    </row>
    <row r="1027" spans="1:12" customFormat="1" ht="16" x14ac:dyDescent="0.2">
      <c r="A1027" t="s">
        <v>316</v>
      </c>
      <c r="B1027" s="2">
        <v>9500</v>
      </c>
      <c r="C1027" t="s">
        <v>311</v>
      </c>
      <c r="D1027" s="2"/>
      <c r="E1027" s="2"/>
      <c r="F1027" s="2"/>
      <c r="G1027" s="2"/>
      <c r="H1027" s="2"/>
      <c r="I1027" s="2"/>
      <c r="J1027" s="2"/>
      <c r="K1027" s="2"/>
      <c r="L1027" s="2"/>
    </row>
    <row r="1028" spans="1:12" customFormat="1" ht="16" x14ac:dyDescent="0.2">
      <c r="A1028" t="s">
        <v>317</v>
      </c>
      <c r="B1028" s="2">
        <v>6000</v>
      </c>
      <c r="C1028" t="s">
        <v>311</v>
      </c>
      <c r="D1028" s="2"/>
      <c r="E1028" s="2"/>
      <c r="F1028" s="2"/>
      <c r="G1028" s="2"/>
      <c r="H1028" s="2"/>
      <c r="I1028" s="2"/>
      <c r="J1028" s="2"/>
      <c r="K1028" s="2"/>
      <c r="L1028" s="2"/>
    </row>
    <row r="1029" spans="1:12" customFormat="1" ht="16" x14ac:dyDescent="0.2">
      <c r="A1029" t="s">
        <v>318</v>
      </c>
      <c r="B1029" s="2">
        <v>12200</v>
      </c>
      <c r="C1029" t="s">
        <v>311</v>
      </c>
      <c r="D1029" s="2"/>
      <c r="E1029" s="2"/>
      <c r="F1029" s="2"/>
      <c r="G1029" s="2"/>
      <c r="H1029" s="2"/>
      <c r="I1029" s="2"/>
      <c r="J1029" s="2"/>
      <c r="K1029" s="2"/>
      <c r="L1029" s="2"/>
    </row>
    <row r="1030" spans="1:12" customFormat="1" ht="16" x14ac:dyDescent="0.2">
      <c r="A1030" t="s">
        <v>334</v>
      </c>
      <c r="B1030" s="2">
        <v>0</v>
      </c>
      <c r="C1030" t="s">
        <v>333</v>
      </c>
      <c r="D1030" s="2"/>
      <c r="E1030" s="2"/>
      <c r="F1030" s="2"/>
      <c r="G1030" s="2"/>
      <c r="H1030" s="2"/>
      <c r="I1030" s="2"/>
      <c r="J1030" s="2"/>
      <c r="K1030" s="2"/>
      <c r="L1030" s="2"/>
    </row>
    <row r="1031" spans="1:12" customFormat="1" ht="16" x14ac:dyDescent="0.2">
      <c r="A1031" t="s">
        <v>335</v>
      </c>
      <c r="B1031" s="2">
        <v>0</v>
      </c>
      <c r="C1031" t="s">
        <v>333</v>
      </c>
      <c r="D1031" s="2"/>
      <c r="E1031" s="2"/>
      <c r="F1031" s="2"/>
      <c r="G1031" s="2"/>
      <c r="H1031" s="2"/>
      <c r="I1031" s="2"/>
      <c r="J1031" s="2"/>
      <c r="K1031" s="2"/>
      <c r="L1031" s="2"/>
    </row>
    <row r="1032" spans="1:12" customFormat="1" ht="16" x14ac:dyDescent="0.2">
      <c r="A1032" t="s">
        <v>336</v>
      </c>
      <c r="B1032" s="2">
        <v>0</v>
      </c>
      <c r="C1032" t="s">
        <v>333</v>
      </c>
      <c r="D1032" s="2"/>
      <c r="E1032" s="2"/>
      <c r="F1032" s="2"/>
      <c r="G1032" s="2"/>
      <c r="H1032" s="2"/>
      <c r="I1032" s="2"/>
      <c r="J1032" s="2"/>
      <c r="K1032" s="2"/>
      <c r="L1032" s="2"/>
    </row>
    <row r="1033" spans="1:12" customFormat="1" ht="16" x14ac:dyDescent="0.2">
      <c r="A1033" t="s">
        <v>337</v>
      </c>
      <c r="B1033" s="2">
        <v>733</v>
      </c>
      <c r="C1033" t="s">
        <v>333</v>
      </c>
      <c r="D1033" s="2"/>
      <c r="E1033" s="2"/>
      <c r="F1033" s="2"/>
      <c r="G1033" s="2"/>
      <c r="H1033" s="2"/>
      <c r="I1033" s="2"/>
      <c r="J1033" s="2"/>
      <c r="K1033" s="2"/>
      <c r="L1033" s="2"/>
    </row>
    <row r="1034" spans="1:12" customFormat="1" ht="16" x14ac:dyDescent="0.2">
      <c r="A1034" t="s">
        <v>338</v>
      </c>
      <c r="B1034" s="2">
        <v>400</v>
      </c>
      <c r="C1034" t="s">
        <v>333</v>
      </c>
      <c r="D1034" s="2"/>
      <c r="E1034" s="2"/>
      <c r="F1034" s="2"/>
      <c r="G1034" s="2"/>
      <c r="H1034" s="2"/>
      <c r="I1034" s="2"/>
      <c r="J1034" s="2"/>
      <c r="K1034" s="2"/>
      <c r="L1034" s="2"/>
    </row>
    <row r="1035" spans="1:12" customFormat="1" ht="16" x14ac:dyDescent="0.2">
      <c r="A1035" t="s">
        <v>339</v>
      </c>
      <c r="B1035" s="2">
        <v>955</v>
      </c>
      <c r="C1035" t="s">
        <v>333</v>
      </c>
      <c r="D1035" s="2"/>
      <c r="E1035" s="2"/>
      <c r="F1035" s="2"/>
      <c r="G1035" s="2"/>
      <c r="H1035" s="2"/>
      <c r="I1035" s="2"/>
      <c r="J1035" s="2"/>
      <c r="K1035" s="2"/>
      <c r="L1035" s="2"/>
    </row>
    <row r="1036" spans="1:12" customFormat="1" ht="16" x14ac:dyDescent="0.2">
      <c r="A1036" t="s">
        <v>330</v>
      </c>
      <c r="B1036" s="2">
        <v>48</v>
      </c>
      <c r="C1036" t="s">
        <v>333</v>
      </c>
      <c r="D1036" s="2"/>
      <c r="E1036" s="2"/>
      <c r="F1036" s="2"/>
      <c r="G1036" s="2"/>
      <c r="H1036" s="2"/>
      <c r="I1036" s="2"/>
      <c r="J1036" s="2"/>
      <c r="K1036" s="2"/>
      <c r="L1036" s="2"/>
    </row>
    <row r="1037" spans="1:12" customFormat="1" ht="16" x14ac:dyDescent="0.2">
      <c r="A1037" t="s">
        <v>331</v>
      </c>
      <c r="B1037" s="2">
        <v>38</v>
      </c>
      <c r="C1037" t="s">
        <v>333</v>
      </c>
      <c r="D1037" s="2"/>
      <c r="E1037" s="2"/>
      <c r="F1037" s="2"/>
      <c r="G1037" s="2"/>
      <c r="H1037" s="2"/>
      <c r="I1037" s="2"/>
      <c r="J1037" s="2"/>
      <c r="K1037" s="2"/>
      <c r="L1037" s="2"/>
    </row>
    <row r="1038" spans="1:12" customFormat="1" ht="16" x14ac:dyDescent="0.2">
      <c r="A1038" t="s">
        <v>332</v>
      </c>
      <c r="B1038" s="2">
        <v>53</v>
      </c>
      <c r="C1038" t="s">
        <v>333</v>
      </c>
      <c r="D1038" s="2"/>
      <c r="E1038" s="2"/>
      <c r="F1038" s="2"/>
      <c r="G1038" s="2"/>
      <c r="H1038" s="2"/>
      <c r="I1038" s="2"/>
      <c r="J1038" s="2"/>
      <c r="K1038" s="2"/>
      <c r="L1038" s="2"/>
    </row>
    <row r="1039" spans="1:12" customFormat="1" ht="16" x14ac:dyDescent="0.2">
      <c r="A1039" t="s">
        <v>319</v>
      </c>
      <c r="B1039" s="2">
        <v>0</v>
      </c>
      <c r="C1039" t="s">
        <v>312</v>
      </c>
      <c r="D1039" s="2"/>
      <c r="E1039" s="2"/>
      <c r="F1039" s="2"/>
      <c r="G1039" s="2"/>
      <c r="H1039" s="2"/>
      <c r="I1039" s="2"/>
      <c r="J1039" s="2"/>
      <c r="K1039" s="2"/>
      <c r="L1039" s="2"/>
    </row>
    <row r="1040" spans="1:12" customFormat="1" ht="16" x14ac:dyDescent="0.2">
      <c r="A1040" t="s">
        <v>320</v>
      </c>
      <c r="B1040" s="2">
        <v>0</v>
      </c>
      <c r="C1040" t="s">
        <v>312</v>
      </c>
      <c r="D1040" s="2"/>
      <c r="E1040" s="2"/>
      <c r="F1040" s="2"/>
      <c r="G1040" s="2"/>
      <c r="H1040" s="2"/>
      <c r="I1040" s="2"/>
      <c r="J1040" s="2"/>
      <c r="K1040" s="2"/>
      <c r="L1040" s="2"/>
    </row>
    <row r="1041" spans="1:12" customFormat="1" ht="16" x14ac:dyDescent="0.2">
      <c r="A1041" t="s">
        <v>321</v>
      </c>
      <c r="B1041" s="2">
        <v>0</v>
      </c>
      <c r="C1041" t="s">
        <v>312</v>
      </c>
      <c r="D1041" s="2"/>
      <c r="E1041" s="2"/>
      <c r="F1041" s="2"/>
      <c r="G1041" s="2"/>
      <c r="H1041" s="2"/>
      <c r="I1041" s="2"/>
      <c r="J1041" s="2"/>
      <c r="K1041" s="2"/>
      <c r="L1041" s="2"/>
    </row>
    <row r="1042" spans="1:12" customFormat="1" ht="16" x14ac:dyDescent="0.2">
      <c r="A1042" t="s">
        <v>327</v>
      </c>
      <c r="B1042" s="2">
        <v>0</v>
      </c>
      <c r="C1042" t="s">
        <v>8</v>
      </c>
      <c r="D1042" s="2"/>
      <c r="E1042" s="2"/>
      <c r="F1042" s="2"/>
      <c r="G1042" s="2"/>
      <c r="H1042" s="2"/>
      <c r="I1042" s="2"/>
      <c r="J1042" s="2"/>
      <c r="K1042" s="2"/>
      <c r="L1042" s="2"/>
    </row>
    <row r="1043" spans="1:12" customFormat="1" ht="16" x14ac:dyDescent="0.2">
      <c r="A1043" t="s">
        <v>328</v>
      </c>
      <c r="B1043" s="2">
        <v>0</v>
      </c>
      <c r="C1043" t="s">
        <v>8</v>
      </c>
      <c r="D1043" s="2"/>
      <c r="E1043" s="2"/>
      <c r="F1043" s="2"/>
      <c r="G1043" s="2"/>
      <c r="H1043" s="2"/>
      <c r="I1043" s="2"/>
      <c r="J1043" s="2"/>
      <c r="K1043" s="2"/>
      <c r="L1043" s="2"/>
    </row>
    <row r="1044" spans="1:12" customFormat="1" ht="16" x14ac:dyDescent="0.2">
      <c r="A1044" t="s">
        <v>329</v>
      </c>
      <c r="B1044" s="2">
        <v>0</v>
      </c>
      <c r="C1044" t="s">
        <v>8</v>
      </c>
      <c r="D1044" s="2"/>
      <c r="E1044" s="2"/>
      <c r="F1044" s="2"/>
      <c r="G1044" s="2"/>
      <c r="H1044" s="2"/>
      <c r="I1044" s="2"/>
      <c r="J1044" s="2"/>
      <c r="K1044" s="2"/>
      <c r="L1044" s="2"/>
    </row>
    <row r="1045" spans="1:12" customFormat="1" ht="16" x14ac:dyDescent="0.2">
      <c r="A1045" t="s">
        <v>343</v>
      </c>
      <c r="B1045" s="2">
        <v>0</v>
      </c>
      <c r="C1045" t="s">
        <v>309</v>
      </c>
      <c r="D1045" s="2"/>
      <c r="E1045" s="2"/>
      <c r="F1045" s="2"/>
      <c r="G1045" s="2"/>
      <c r="H1045" s="2"/>
      <c r="I1045" s="2"/>
      <c r="J1045" s="2"/>
      <c r="K1045" s="2"/>
      <c r="L1045" s="2"/>
    </row>
    <row r="1046" spans="1:12" customFormat="1" ht="16" x14ac:dyDescent="0.2">
      <c r="A1046" t="s">
        <v>344</v>
      </c>
      <c r="B1046" s="2">
        <v>0</v>
      </c>
      <c r="C1046" t="s">
        <v>309</v>
      </c>
      <c r="D1046" s="2"/>
      <c r="E1046" s="12"/>
      <c r="F1046" s="2"/>
      <c r="G1046" s="2"/>
      <c r="H1046" s="2"/>
      <c r="I1046" s="2"/>
      <c r="J1046" s="2"/>
      <c r="K1046" s="2"/>
      <c r="L1046" s="2"/>
    </row>
    <row r="1047" spans="1:12" customFormat="1" ht="16" x14ac:dyDescent="0.2">
      <c r="A1047" t="s">
        <v>345</v>
      </c>
      <c r="B1047" s="2">
        <v>0</v>
      </c>
      <c r="C1047" t="s">
        <v>309</v>
      </c>
      <c r="D1047" s="2"/>
      <c r="E1047" s="2"/>
      <c r="F1047" s="2"/>
      <c r="G1047" s="2"/>
      <c r="H1047" s="2"/>
      <c r="I1047" s="2"/>
      <c r="J1047" s="2"/>
      <c r="K1047" s="2"/>
      <c r="L1047" s="2"/>
    </row>
    <row r="1048" spans="1:12" customFormat="1" ht="16" x14ac:dyDescent="0.2">
      <c r="A1048" t="s">
        <v>346</v>
      </c>
      <c r="B1048" s="2">
        <v>0</v>
      </c>
      <c r="C1048" t="s">
        <v>8</v>
      </c>
      <c r="D1048" s="2"/>
      <c r="E1048" s="2"/>
      <c r="F1048" s="2"/>
      <c r="G1048" s="2"/>
      <c r="H1048" s="2"/>
      <c r="I1048" s="2"/>
      <c r="J1048" s="2"/>
      <c r="K1048" s="2"/>
      <c r="L1048" s="2"/>
    </row>
    <row r="1049" spans="1:12" customFormat="1" ht="16" x14ac:dyDescent="0.2">
      <c r="A1049" t="s">
        <v>347</v>
      </c>
      <c r="B1049" s="2">
        <v>0</v>
      </c>
      <c r="C1049" t="s">
        <v>8</v>
      </c>
      <c r="D1049" s="2"/>
      <c r="E1049" s="2"/>
      <c r="F1049" s="2"/>
      <c r="G1049" s="2"/>
      <c r="H1049" s="2"/>
      <c r="I1049" s="2"/>
      <c r="J1049" s="2"/>
      <c r="K1049" s="2"/>
      <c r="L1049" s="2"/>
    </row>
    <row r="1050" spans="1:12" customFormat="1" ht="16" x14ac:dyDescent="0.2">
      <c r="A1050" t="s">
        <v>348</v>
      </c>
      <c r="B1050" s="2">
        <v>0</v>
      </c>
      <c r="C1050" t="s">
        <v>8</v>
      </c>
      <c r="D1050" s="2"/>
      <c r="E1050" s="2"/>
      <c r="F1050" s="2"/>
      <c r="G1050" s="2"/>
      <c r="H1050" s="2"/>
      <c r="I1050" s="2"/>
      <c r="J1050" s="2"/>
      <c r="K1050" s="2"/>
      <c r="L1050" s="2"/>
    </row>
    <row r="1051" spans="1:12" customFormat="1" ht="16" x14ac:dyDescent="0.2">
      <c r="A1051" t="s">
        <v>362</v>
      </c>
      <c r="B1051" s="2">
        <v>0</v>
      </c>
      <c r="C1051" t="s">
        <v>333</v>
      </c>
      <c r="D1051" s="2"/>
      <c r="E1051" s="2"/>
      <c r="F1051" s="2"/>
      <c r="G1051" s="2"/>
      <c r="H1051" s="2"/>
      <c r="I1051" s="2"/>
      <c r="J1051" s="2"/>
      <c r="K1051" s="2"/>
      <c r="L1051" s="2"/>
    </row>
    <row r="1052" spans="1:12" customFormat="1" ht="16" x14ac:dyDescent="0.2">
      <c r="A1052" t="s">
        <v>363</v>
      </c>
      <c r="B1052" s="2">
        <v>0</v>
      </c>
      <c r="C1052" t="s">
        <v>333</v>
      </c>
      <c r="D1052" s="2"/>
      <c r="E1052" s="2"/>
      <c r="F1052" s="2"/>
      <c r="G1052" s="2"/>
      <c r="H1052" s="2"/>
      <c r="I1052" s="2"/>
      <c r="J1052" s="2"/>
      <c r="K1052" s="2"/>
      <c r="L1052" s="2"/>
    </row>
    <row r="1053" spans="1:12" customFormat="1" ht="16" x14ac:dyDescent="0.2">
      <c r="A1053" t="s">
        <v>364</v>
      </c>
      <c r="B1053" s="2">
        <v>0</v>
      </c>
      <c r="C1053" t="s">
        <v>333</v>
      </c>
      <c r="D1053" s="2"/>
      <c r="E1053" s="2"/>
      <c r="F1053" s="2"/>
      <c r="G1053" s="2"/>
      <c r="H1053" s="2"/>
      <c r="I1053" s="2"/>
      <c r="J1053" s="2"/>
      <c r="K1053" s="2"/>
      <c r="L1053" s="2"/>
    </row>
    <row r="1054" spans="1:12" customFormat="1" ht="16" x14ac:dyDescent="0.2">
      <c r="A1054" t="s">
        <v>365</v>
      </c>
      <c r="B1054" s="2">
        <v>0</v>
      </c>
      <c r="C1054" t="s">
        <v>333</v>
      </c>
      <c r="D1054" s="2"/>
      <c r="E1054" s="2"/>
      <c r="F1054" s="2"/>
      <c r="G1054" s="2"/>
      <c r="H1054" s="2"/>
      <c r="I1054" s="2"/>
      <c r="J1054" s="2"/>
      <c r="K1054" s="2"/>
      <c r="L1054" s="2"/>
    </row>
    <row r="1055" spans="1:12" customFormat="1" ht="16" x14ac:dyDescent="0.2">
      <c r="A1055" t="s">
        <v>366</v>
      </c>
      <c r="B1055" s="2">
        <v>0</v>
      </c>
      <c r="C1055" t="s">
        <v>333</v>
      </c>
      <c r="D1055" s="2"/>
      <c r="E1055" s="2"/>
      <c r="F1055" s="2"/>
      <c r="G1055" s="2"/>
      <c r="H1055" s="2"/>
      <c r="I1055" s="2"/>
      <c r="J1055" s="2"/>
      <c r="K1055" s="2"/>
      <c r="L1055" s="2"/>
    </row>
    <row r="1056" spans="1:12" customFormat="1" ht="16" x14ac:dyDescent="0.2">
      <c r="A1056" t="s">
        <v>341</v>
      </c>
      <c r="B1056" s="32">
        <f>INDEX(Parameters!$B$6:$AL$57,MATCH(Inventories!$B$653,Parameters!$A$6:$A$57,0),MATCH(Inventories!$A696,Parameters!$B$4:$AL$4,0))</f>
        <v>0.15823489199999999</v>
      </c>
      <c r="C1056" t="s">
        <v>342</v>
      </c>
      <c r="D1056" s="2"/>
      <c r="E1056" s="2"/>
      <c r="F1056" s="2"/>
      <c r="G1056" s="2"/>
      <c r="H1056" s="2"/>
      <c r="I1056" s="2"/>
      <c r="J1056" s="2"/>
      <c r="K1056" s="2"/>
      <c r="L1056" s="2"/>
    </row>
    <row r="1057" spans="1:12" customFormat="1" ht="16" x14ac:dyDescent="0.2">
      <c r="A1057" t="s">
        <v>340</v>
      </c>
      <c r="B1057" s="32">
        <f>INDEX(Parameters!$B$6:$AL$57,MATCH(Inventories!$B$653,Parameters!$A$6:$A$57,0),MATCH(Inventories!$A697,Parameters!$B$4:$AL$4,0))</f>
        <v>2.13184E-4</v>
      </c>
      <c r="C1057" t="s">
        <v>342</v>
      </c>
      <c r="D1057" s="2"/>
      <c r="E1057" s="2"/>
      <c r="F1057" s="2"/>
      <c r="G1057" s="2"/>
      <c r="H1057" s="2"/>
      <c r="I1057" s="2"/>
      <c r="J1057" s="2"/>
      <c r="K1057" s="2"/>
      <c r="L1057" s="2"/>
    </row>
    <row r="1058" spans="1:12" customFormat="1" ht="16" x14ac:dyDescent="0.2">
      <c r="A1058" s="1" t="s">
        <v>10</v>
      </c>
      <c r="J1058" s="2"/>
    </row>
    <row r="1059" spans="1:12" x14ac:dyDescent="0.2">
      <c r="A1059" s="17" t="s">
        <v>11</v>
      </c>
      <c r="B1059" s="17" t="s">
        <v>12</v>
      </c>
      <c r="C1059" s="17" t="s">
        <v>3</v>
      </c>
      <c r="D1059" s="17" t="s">
        <v>13</v>
      </c>
      <c r="E1059" s="17" t="s">
        <v>8</v>
      </c>
      <c r="F1059" s="17" t="s">
        <v>6</v>
      </c>
      <c r="G1059" s="17" t="s">
        <v>5</v>
      </c>
      <c r="H1059" s="17" t="s">
        <v>151</v>
      </c>
      <c r="I1059" s="17" t="s">
        <v>179</v>
      </c>
      <c r="J1059" s="17" t="s">
        <v>180</v>
      </c>
      <c r="K1059" s="17" t="s">
        <v>181</v>
      </c>
      <c r="L1059" s="17" t="s">
        <v>182</v>
      </c>
    </row>
    <row r="1060" spans="1:12" customFormat="1" ht="16" x14ac:dyDescent="0.2">
      <c r="A1060" t="str">
        <f>B1013</f>
        <v>biodiesel, from residual cellulosic biomass, burned in single deck coach or urban bus</v>
      </c>
      <c r="B1060">
        <v>1</v>
      </c>
      <c r="C1060" t="s">
        <v>18</v>
      </c>
      <c r="E1060" t="s">
        <v>17</v>
      </c>
      <c r="F1060" t="s">
        <v>19</v>
      </c>
      <c r="J1060" s="2"/>
    </row>
    <row r="1061" spans="1:12" customFormat="1" ht="16" x14ac:dyDescent="0.2">
      <c r="A1061" t="s">
        <v>200</v>
      </c>
      <c r="B1061" s="3">
        <f>(B1036/B1024)/(B1027/1000)</f>
        <v>7.2180451127819541E-6</v>
      </c>
      <c r="C1061" t="s">
        <v>18</v>
      </c>
      <c r="E1061" t="s">
        <v>9</v>
      </c>
      <c r="F1061" t="s">
        <v>23</v>
      </c>
      <c r="G1061" t="s">
        <v>201</v>
      </c>
      <c r="I1061">
        <v>5</v>
      </c>
      <c r="J1061" s="12">
        <f>B1061</f>
        <v>7.2180451127819541E-6</v>
      </c>
      <c r="K1061" s="3">
        <f>(B1037/B1026)/(B1029/1000)</f>
        <v>3.114754098360656E-6</v>
      </c>
      <c r="L1061" s="3">
        <f>(B1038/B1025)/(B1028/1000)</f>
        <v>1.7666666666666668E-5</v>
      </c>
    </row>
    <row r="1062" spans="1:12" customFormat="1" ht="16" x14ac:dyDescent="0.2">
      <c r="A1062" t="s">
        <v>145</v>
      </c>
      <c r="B1062" s="3">
        <f>(B1033/B1024)/(B1027/1000)</f>
        <v>1.1022556390977444E-4</v>
      </c>
      <c r="C1062" t="s">
        <v>18</v>
      </c>
      <c r="E1062" t="s">
        <v>9</v>
      </c>
      <c r="F1062" t="s">
        <v>23</v>
      </c>
      <c r="G1062" t="s">
        <v>145</v>
      </c>
      <c r="I1062">
        <v>5</v>
      </c>
      <c r="J1062" s="12">
        <f>B1062</f>
        <v>1.1022556390977444E-4</v>
      </c>
      <c r="K1062" s="3">
        <f>(B1034/B1026)/(B1029/1000)</f>
        <v>3.2786885245901642E-5</v>
      </c>
      <c r="L1062" s="3">
        <f>(B1035/B1025)/(B1028/1000)</f>
        <v>3.1833333333333334E-4</v>
      </c>
    </row>
    <row r="1063" spans="1:12" customFormat="1" ht="16" x14ac:dyDescent="0.2">
      <c r="A1063" s="2" t="s">
        <v>412</v>
      </c>
      <c r="B1063" s="8">
        <f>1/43</f>
        <v>2.3255813953488372E-2</v>
      </c>
      <c r="C1063" t="s">
        <v>18</v>
      </c>
      <c r="E1063" t="s">
        <v>9</v>
      </c>
      <c r="F1063" t="s">
        <v>23</v>
      </c>
      <c r="G1063" t="s">
        <v>404</v>
      </c>
      <c r="J1063" s="2"/>
    </row>
    <row r="1064" spans="1:12" customFormat="1" ht="16" x14ac:dyDescent="0.2">
      <c r="A1064" t="s">
        <v>45</v>
      </c>
      <c r="B1064" s="3">
        <v>7.1455665432553858E-7</v>
      </c>
      <c r="D1064" t="s">
        <v>14</v>
      </c>
      <c r="E1064" t="s">
        <v>9</v>
      </c>
      <c r="F1064" s="2" t="s">
        <v>15</v>
      </c>
      <c r="G1064" s="3"/>
      <c r="J1064" s="2"/>
    </row>
    <row r="1065" spans="1:12" customFormat="1" ht="16" x14ac:dyDescent="0.2">
      <c r="A1065" t="s">
        <v>46</v>
      </c>
      <c r="B1065" s="3">
        <v>3.2468920124586623E-7</v>
      </c>
      <c r="D1065" t="s">
        <v>14</v>
      </c>
      <c r="E1065" t="s">
        <v>9</v>
      </c>
      <c r="F1065" s="2" t="s">
        <v>15</v>
      </c>
      <c r="G1065" s="3"/>
      <c r="J1065" s="2"/>
    </row>
    <row r="1066" spans="1:12" customFormat="1" ht="16" x14ac:dyDescent="0.2">
      <c r="A1066" t="s">
        <v>47</v>
      </c>
      <c r="B1066" s="3">
        <v>3.9534349472964383E-7</v>
      </c>
      <c r="D1066" t="s">
        <v>14</v>
      </c>
      <c r="E1066" t="s">
        <v>9</v>
      </c>
      <c r="F1066" s="2" t="s">
        <v>15</v>
      </c>
      <c r="G1066" s="3"/>
      <c r="J1066" s="2"/>
    </row>
    <row r="1067" spans="1:12" customFormat="1" ht="16" x14ac:dyDescent="0.2">
      <c r="A1067" t="s">
        <v>48</v>
      </c>
      <c r="B1067" s="3">
        <v>3.7209280955662761E-7</v>
      </c>
      <c r="D1067" t="s">
        <v>14</v>
      </c>
      <c r="E1067" t="s">
        <v>9</v>
      </c>
      <c r="F1067" s="2" t="s">
        <v>15</v>
      </c>
      <c r="G1067" s="3"/>
      <c r="J1067" s="2"/>
    </row>
    <row r="1068" spans="1:12" customFormat="1" ht="16" x14ac:dyDescent="0.2">
      <c r="A1068" t="s">
        <v>49</v>
      </c>
      <c r="B1068" s="3">
        <v>9.4995966427857817E-8</v>
      </c>
      <c r="D1068" t="s">
        <v>14</v>
      </c>
      <c r="E1068" t="s">
        <v>9</v>
      </c>
      <c r="F1068" s="2" t="s">
        <v>15</v>
      </c>
      <c r="G1068" s="3"/>
      <c r="J1068" s="2"/>
    </row>
    <row r="1069" spans="1:12" customFormat="1" ht="16" x14ac:dyDescent="0.2">
      <c r="A1069" t="s">
        <v>50</v>
      </c>
      <c r="B1069" s="3">
        <v>2.186743705223342E-7</v>
      </c>
      <c r="D1069" t="s">
        <v>14</v>
      </c>
      <c r="E1069" t="s">
        <v>9</v>
      </c>
      <c r="F1069" s="2" t="s">
        <v>15</v>
      </c>
      <c r="G1069" s="3"/>
      <c r="J1069" s="2"/>
    </row>
    <row r="1070" spans="1:12" customFormat="1" ht="16" x14ac:dyDescent="0.2">
      <c r="A1070" t="s">
        <v>51</v>
      </c>
      <c r="B1070" s="3">
        <v>1.2147463123534157E-8</v>
      </c>
      <c r="D1070" t="s">
        <v>14</v>
      </c>
      <c r="E1070" t="s">
        <v>9</v>
      </c>
      <c r="F1070" s="2" t="s">
        <v>15</v>
      </c>
      <c r="G1070" s="3"/>
      <c r="J1070" s="2"/>
    </row>
    <row r="1071" spans="1:12" customFormat="1" ht="16" x14ac:dyDescent="0.2">
      <c r="A1071" t="s">
        <v>52</v>
      </c>
      <c r="B1071" s="3">
        <v>2.3255800597289225E-10</v>
      </c>
      <c r="D1071" t="s">
        <v>14</v>
      </c>
      <c r="E1071" t="s">
        <v>9</v>
      </c>
      <c r="F1071" s="2" t="s">
        <v>15</v>
      </c>
      <c r="G1071" s="3"/>
      <c r="J1071" s="2"/>
    </row>
    <row r="1072" spans="1:12" customFormat="1" ht="16" x14ac:dyDescent="0.2">
      <c r="A1072" t="s">
        <v>122</v>
      </c>
      <c r="B1072" s="8">
        <f>B1063*3.15</f>
        <v>7.3255813953488375E-2</v>
      </c>
      <c r="D1072" t="s">
        <v>14</v>
      </c>
      <c r="E1072" t="s">
        <v>9</v>
      </c>
      <c r="F1072" s="2" t="s">
        <v>15</v>
      </c>
      <c r="G1072" s="3"/>
      <c r="J1072" s="2"/>
    </row>
    <row r="1073" spans="1:10" customFormat="1" ht="16" x14ac:dyDescent="0.2">
      <c r="A1073" t="s">
        <v>123</v>
      </c>
      <c r="B1073" s="3">
        <v>2.1069404153243686E-5</v>
      </c>
      <c r="D1073" t="s">
        <v>14</v>
      </c>
      <c r="E1073" t="s">
        <v>9</v>
      </c>
      <c r="F1073" s="2" t="s">
        <v>15</v>
      </c>
      <c r="G1073" s="3"/>
      <c r="J1073" s="2"/>
    </row>
    <row r="1074" spans="1:10" customFormat="1" ht="16" x14ac:dyDescent="0.2">
      <c r="A1074" t="s">
        <v>55</v>
      </c>
      <c r="B1074" s="3">
        <v>1.1627900298644613E-9</v>
      </c>
      <c r="D1074" t="s">
        <v>14</v>
      </c>
      <c r="E1074" t="s">
        <v>9</v>
      </c>
      <c r="F1074" s="2" t="s">
        <v>15</v>
      </c>
      <c r="G1074" s="3"/>
      <c r="J1074" s="2"/>
    </row>
    <row r="1075" spans="1:10" customFormat="1" ht="16" x14ac:dyDescent="0.2">
      <c r="A1075" t="s">
        <v>56</v>
      </c>
      <c r="B1075" s="3">
        <v>2.3255800597289222E-12</v>
      </c>
      <c r="D1075" t="s">
        <v>14</v>
      </c>
      <c r="E1075" t="s">
        <v>9</v>
      </c>
      <c r="F1075" s="2" t="s">
        <v>15</v>
      </c>
      <c r="G1075" s="3"/>
      <c r="J1075" s="2"/>
    </row>
    <row r="1076" spans="1:10" customFormat="1" ht="16" x14ac:dyDescent="0.2">
      <c r="A1076" t="s">
        <v>57</v>
      </c>
      <c r="B1076" s="3">
        <v>3.9534861015391682E-8</v>
      </c>
      <c r="D1076" t="s">
        <v>14</v>
      </c>
      <c r="E1076" t="s">
        <v>9</v>
      </c>
      <c r="F1076" s="2" t="s">
        <v>15</v>
      </c>
      <c r="G1076" s="3"/>
      <c r="J1076" s="2"/>
    </row>
    <row r="1077" spans="1:10" customFormat="1" ht="16" x14ac:dyDescent="0.2">
      <c r="A1077" t="s">
        <v>150</v>
      </c>
      <c r="B1077" s="3">
        <v>7.1789570411210658E-8</v>
      </c>
      <c r="D1077" t="s">
        <v>14</v>
      </c>
      <c r="E1077" t="s">
        <v>9</v>
      </c>
      <c r="F1077" s="2" t="s">
        <v>15</v>
      </c>
      <c r="G1077" s="3"/>
      <c r="J1077" s="2"/>
    </row>
    <row r="1078" spans="1:10" customFormat="1" ht="16" x14ac:dyDescent="0.2">
      <c r="A1078" t="s">
        <v>58</v>
      </c>
      <c r="B1078" s="3">
        <v>1.1627900298644611E-6</v>
      </c>
      <c r="D1078" t="s">
        <v>14</v>
      </c>
      <c r="E1078" t="s">
        <v>9</v>
      </c>
      <c r="F1078" s="2" t="s">
        <v>15</v>
      </c>
      <c r="G1078" s="3"/>
      <c r="J1078" s="2"/>
    </row>
    <row r="1079" spans="1:10" customFormat="1" ht="16" x14ac:dyDescent="0.2">
      <c r="A1079" t="s">
        <v>59</v>
      </c>
      <c r="B1079" s="3">
        <v>3.646242366932188E-8</v>
      </c>
      <c r="D1079" t="s">
        <v>14</v>
      </c>
      <c r="E1079" t="s">
        <v>9</v>
      </c>
      <c r="F1079" s="2" t="s">
        <v>15</v>
      </c>
      <c r="G1079" s="3"/>
      <c r="J1079" s="2"/>
    </row>
    <row r="1080" spans="1:10" customFormat="1" ht="16" x14ac:dyDescent="0.2">
      <c r="A1080" t="s">
        <v>60</v>
      </c>
      <c r="B1080" s="3">
        <v>1.2114072625668476E-6</v>
      </c>
      <c r="D1080" t="s">
        <v>14</v>
      </c>
      <c r="E1080" t="s">
        <v>9</v>
      </c>
      <c r="F1080" s="2" t="s">
        <v>15</v>
      </c>
      <c r="G1080" s="3"/>
      <c r="J1080" s="2"/>
    </row>
    <row r="1081" spans="1:10" customFormat="1" ht="16" x14ac:dyDescent="0.2">
      <c r="A1081" t="s">
        <v>61</v>
      </c>
      <c r="B1081" s="3">
        <v>1.3252688602888143E-6</v>
      </c>
      <c r="D1081" t="s">
        <v>14</v>
      </c>
      <c r="E1081" t="s">
        <v>9</v>
      </c>
      <c r="F1081" s="2" t="s">
        <v>15</v>
      </c>
      <c r="G1081" s="3"/>
      <c r="J1081" s="2"/>
    </row>
    <row r="1082" spans="1:10" customFormat="1" ht="16" x14ac:dyDescent="0.2">
      <c r="A1082" t="s">
        <v>62</v>
      </c>
      <c r="B1082" s="3">
        <v>2.2087814338146904E-8</v>
      </c>
      <c r="D1082" t="s">
        <v>14</v>
      </c>
      <c r="E1082" t="s">
        <v>9</v>
      </c>
      <c r="F1082" s="2" t="s">
        <v>15</v>
      </c>
      <c r="G1082" s="3"/>
      <c r="J1082" s="2"/>
    </row>
    <row r="1083" spans="1:10" customFormat="1" ht="16" x14ac:dyDescent="0.2">
      <c r="A1083" t="s">
        <v>63</v>
      </c>
      <c r="B1083" s="3">
        <v>1.9186035492763611E-15</v>
      </c>
      <c r="D1083" t="s">
        <v>14</v>
      </c>
      <c r="E1083" t="s">
        <v>9</v>
      </c>
      <c r="F1083" s="2" t="s">
        <v>15</v>
      </c>
      <c r="G1083" s="3"/>
      <c r="J1083" s="2"/>
    </row>
    <row r="1084" spans="1:10" customFormat="1" ht="16" x14ac:dyDescent="0.2">
      <c r="A1084" t="s">
        <v>64</v>
      </c>
      <c r="B1084" s="3">
        <v>4.6511601194578451E-13</v>
      </c>
      <c r="D1084" t="s">
        <v>14</v>
      </c>
      <c r="E1084" t="s">
        <v>9</v>
      </c>
      <c r="F1084" s="2" t="s">
        <v>15</v>
      </c>
      <c r="G1084" s="3"/>
      <c r="J1084" s="2"/>
    </row>
    <row r="1085" spans="1:10" customFormat="1" ht="16" x14ac:dyDescent="0.2">
      <c r="A1085" t="s">
        <v>177</v>
      </c>
      <c r="B1085" s="3">
        <v>6.6447090752701953E-7</v>
      </c>
      <c r="D1085" t="s">
        <v>14</v>
      </c>
      <c r="E1085" t="s">
        <v>9</v>
      </c>
      <c r="F1085" s="2" t="s">
        <v>15</v>
      </c>
      <c r="G1085" s="3"/>
      <c r="J1085" s="2"/>
    </row>
    <row r="1086" spans="1:10" customFormat="1" ht="16" x14ac:dyDescent="0.2">
      <c r="A1086" t="s">
        <v>66</v>
      </c>
      <c r="B1086" s="3">
        <v>1.3252688602888143E-7</v>
      </c>
      <c r="D1086" t="s">
        <v>14</v>
      </c>
      <c r="E1086" t="s">
        <v>9</v>
      </c>
      <c r="F1086" s="2" t="s">
        <v>15</v>
      </c>
      <c r="G1086" s="3"/>
      <c r="J1086" s="2"/>
    </row>
    <row r="1087" spans="1:10" customFormat="1" ht="16" x14ac:dyDescent="0.2">
      <c r="A1087" t="s">
        <v>67</v>
      </c>
      <c r="B1087" s="3">
        <v>5.8566933256401625E-6</v>
      </c>
      <c r="D1087" t="s">
        <v>14</v>
      </c>
      <c r="E1087" t="s">
        <v>9</v>
      </c>
      <c r="F1087" s="2" t="s">
        <v>15</v>
      </c>
      <c r="G1087" s="3"/>
      <c r="J1087" s="2"/>
    </row>
    <row r="1088" spans="1:10" customFormat="1" ht="16" x14ac:dyDescent="0.2">
      <c r="A1088" t="s">
        <v>68</v>
      </c>
      <c r="B1088" s="3">
        <v>1.6279060418102458E-9</v>
      </c>
      <c r="D1088" t="s">
        <v>14</v>
      </c>
      <c r="E1088" t="s">
        <v>9</v>
      </c>
      <c r="F1088" s="2" t="s">
        <v>15</v>
      </c>
      <c r="G1088" s="3"/>
      <c r="J1088" s="2"/>
    </row>
    <row r="1089" spans="1:10" customFormat="1" ht="16" x14ac:dyDescent="0.2">
      <c r="A1089" t="s">
        <v>69</v>
      </c>
      <c r="B1089" s="3">
        <f>B1056/1000</f>
        <v>1.5823489199999998E-4</v>
      </c>
      <c r="D1089" t="s">
        <v>14</v>
      </c>
      <c r="E1089" t="s">
        <v>9</v>
      </c>
      <c r="F1089" s="2" t="s">
        <v>15</v>
      </c>
      <c r="G1089" s="3"/>
      <c r="J1089" s="2"/>
    </row>
    <row r="1090" spans="1:10" customFormat="1" ht="16" x14ac:dyDescent="0.2">
      <c r="A1090" t="s">
        <v>70</v>
      </c>
      <c r="B1090" s="3">
        <v>4.2883696301401334E-9</v>
      </c>
      <c r="D1090" t="s">
        <v>14</v>
      </c>
      <c r="E1090" t="s">
        <v>9</v>
      </c>
      <c r="F1090" s="2" t="s">
        <v>15</v>
      </c>
      <c r="G1090" s="3"/>
      <c r="J1090" s="2"/>
    </row>
    <row r="1091" spans="1:10" customFormat="1" ht="16" x14ac:dyDescent="0.2">
      <c r="A1091" t="s">
        <v>71</v>
      </c>
      <c r="B1091" s="3">
        <f>B1057/1000</f>
        <v>2.1318399999999999E-7</v>
      </c>
      <c r="D1091" t="s">
        <v>14</v>
      </c>
      <c r="E1091" t="s">
        <v>9</v>
      </c>
      <c r="F1091" s="2" t="s">
        <v>15</v>
      </c>
      <c r="G1091" s="3"/>
      <c r="J1091" s="2"/>
    </row>
    <row r="1092" spans="1:10" customFormat="1" ht="16" x14ac:dyDescent="0.2">
      <c r="A1092" t="s">
        <v>72</v>
      </c>
      <c r="B1092" s="3">
        <v>4.417562867629381E-9</v>
      </c>
      <c r="D1092" t="s">
        <v>14</v>
      </c>
      <c r="E1092" t="s">
        <v>9</v>
      </c>
      <c r="F1092" s="2" t="s">
        <v>15</v>
      </c>
      <c r="G1092" s="3"/>
      <c r="J1092" s="2"/>
    </row>
    <row r="1093" spans="1:10" customFormat="1" ht="16" x14ac:dyDescent="0.2">
      <c r="A1093" t="s">
        <v>73</v>
      </c>
      <c r="B1093" s="3">
        <v>1.2147463123534157E-8</v>
      </c>
      <c r="D1093" t="s">
        <v>14</v>
      </c>
      <c r="E1093" t="s">
        <v>9</v>
      </c>
      <c r="F1093" s="2" t="s">
        <v>15</v>
      </c>
      <c r="G1093" s="3"/>
      <c r="J1093" s="2"/>
    </row>
    <row r="1094" spans="1:10" customFormat="1" ht="16" x14ac:dyDescent="0.2">
      <c r="A1094" t="s">
        <v>74</v>
      </c>
      <c r="B1094" s="3">
        <v>3.9768082958024133E-7</v>
      </c>
      <c r="D1094" t="s">
        <v>14</v>
      </c>
      <c r="E1094" t="s">
        <v>9</v>
      </c>
      <c r="F1094" s="2" t="s">
        <v>15</v>
      </c>
      <c r="G1094" s="3"/>
      <c r="J1094" s="2"/>
    </row>
    <row r="1095" spans="1:10" customFormat="1" ht="16" x14ac:dyDescent="0.2">
      <c r="A1095" t="s">
        <v>75</v>
      </c>
      <c r="B1095" s="3">
        <v>2.3255800597289225E-10</v>
      </c>
      <c r="D1095" t="s">
        <v>14</v>
      </c>
      <c r="E1095" t="s">
        <v>9</v>
      </c>
      <c r="F1095" s="2" t="s">
        <v>15</v>
      </c>
      <c r="G1095" s="3"/>
      <c r="J1095" s="2"/>
    </row>
    <row r="1096" spans="1:10" customFormat="1" ht="16" x14ac:dyDescent="0.2">
      <c r="A1096" t="s">
        <v>76</v>
      </c>
      <c r="B1096" s="3">
        <v>4.0869969387591558E-8</v>
      </c>
      <c r="D1096" t="s">
        <v>14</v>
      </c>
      <c r="E1096" t="s">
        <v>9</v>
      </c>
      <c r="F1096" s="2" t="s">
        <v>15</v>
      </c>
      <c r="G1096" s="3"/>
      <c r="J1096" s="2"/>
    </row>
    <row r="1097" spans="1:10" customFormat="1" ht="16" x14ac:dyDescent="0.2">
      <c r="A1097" t="s">
        <v>77</v>
      </c>
      <c r="B1097" s="3">
        <v>4.651160119457845E-7</v>
      </c>
      <c r="D1097" t="s">
        <v>14</v>
      </c>
      <c r="E1097" t="s">
        <v>9</v>
      </c>
      <c r="F1097" s="2" t="s">
        <v>15</v>
      </c>
      <c r="G1097" s="3"/>
      <c r="J1097" s="2"/>
    </row>
    <row r="1098" spans="1:10" customFormat="1" ht="16" x14ac:dyDescent="0.2">
      <c r="A1098" t="s">
        <v>78</v>
      </c>
      <c r="B1098" s="3">
        <v>7.619711612948033E-8</v>
      </c>
      <c r="D1098" t="s">
        <v>14</v>
      </c>
      <c r="E1098" t="s">
        <v>9</v>
      </c>
      <c r="F1098" s="2" t="s">
        <v>15</v>
      </c>
      <c r="G1098" s="3"/>
      <c r="J1098" s="2"/>
    </row>
    <row r="1099" spans="1:10" customFormat="1" ht="16" x14ac:dyDescent="0.2">
      <c r="A1099" t="s">
        <v>79</v>
      </c>
      <c r="B1099" s="3">
        <v>2.3255800597289226E-8</v>
      </c>
      <c r="D1099" t="s">
        <v>14</v>
      </c>
      <c r="E1099" t="s">
        <v>9</v>
      </c>
      <c r="F1099" s="2" t="s">
        <v>15</v>
      </c>
      <c r="G1099" s="3"/>
      <c r="J1099" s="2"/>
    </row>
    <row r="1100" spans="1:10" customFormat="1" ht="16" x14ac:dyDescent="0.2">
      <c r="A1100" t="s">
        <v>80</v>
      </c>
      <c r="B1100" s="3">
        <v>6.7382024692940973E-8</v>
      </c>
      <c r="D1100" t="s">
        <v>14</v>
      </c>
      <c r="E1100" t="s">
        <v>9</v>
      </c>
      <c r="F1100" s="2" t="s">
        <v>15</v>
      </c>
      <c r="G1100" s="3"/>
      <c r="J1100" s="2"/>
    </row>
    <row r="1101" spans="1:10" customFormat="1" ht="16" x14ac:dyDescent="0.2">
      <c r="A1101" t="s">
        <v>81</v>
      </c>
      <c r="B1101" s="3">
        <v>2.9821053643838246E-8</v>
      </c>
      <c r="D1101" t="s">
        <v>14</v>
      </c>
      <c r="E1101" t="s">
        <v>9</v>
      </c>
      <c r="F1101" s="2" t="s">
        <v>15</v>
      </c>
      <c r="G1101" s="3"/>
      <c r="J1101" s="2"/>
    </row>
    <row r="1102" spans="1:10" customFormat="1" ht="16" x14ac:dyDescent="0.2">
      <c r="B1102" s="3"/>
      <c r="J1102" s="2"/>
    </row>
    <row r="1103" spans="1:10" x14ac:dyDescent="0.2">
      <c r="A1103" s="17" t="s">
        <v>2</v>
      </c>
      <c r="B1103" s="17" t="s">
        <v>276</v>
      </c>
    </row>
    <row r="1104" spans="1:10" customFormat="1" ht="16" x14ac:dyDescent="0.2">
      <c r="A1104" t="s">
        <v>151</v>
      </c>
      <c r="B1104" t="s">
        <v>197</v>
      </c>
      <c r="J1104" s="2"/>
    </row>
    <row r="1105" spans="1:12" customFormat="1" ht="16" x14ac:dyDescent="0.2">
      <c r="A1105" t="s">
        <v>198</v>
      </c>
      <c r="B1105" t="s">
        <v>199</v>
      </c>
      <c r="J1105" s="2"/>
    </row>
    <row r="1106" spans="1:12" customFormat="1" ht="16" x14ac:dyDescent="0.2">
      <c r="A1106" t="s">
        <v>3</v>
      </c>
      <c r="B1106" t="s">
        <v>18</v>
      </c>
      <c r="J1106" s="2"/>
    </row>
    <row r="1107" spans="1:12" customFormat="1" ht="16" x14ac:dyDescent="0.2">
      <c r="A1107" t="s">
        <v>4</v>
      </c>
      <c r="B1107">
        <v>1</v>
      </c>
      <c r="J1107" s="2"/>
    </row>
    <row r="1108" spans="1:12" customFormat="1" ht="16" x14ac:dyDescent="0.2">
      <c r="A1108" t="s">
        <v>5</v>
      </c>
      <c r="B1108" t="s">
        <v>1</v>
      </c>
      <c r="J1108" s="2"/>
    </row>
    <row r="1109" spans="1:12" customFormat="1" ht="16" x14ac:dyDescent="0.2">
      <c r="A1109" t="s">
        <v>6</v>
      </c>
      <c r="B1109" t="s">
        <v>7</v>
      </c>
      <c r="J1109" s="2"/>
    </row>
    <row r="1110" spans="1:12" customFormat="1" ht="16" x14ac:dyDescent="0.2">
      <c r="A1110" t="s">
        <v>8</v>
      </c>
      <c r="B1110" t="s">
        <v>17</v>
      </c>
      <c r="J1110" s="2"/>
    </row>
    <row r="1111" spans="1:12" customFormat="1" ht="16" x14ac:dyDescent="0.2">
      <c r="A1111" t="s">
        <v>349</v>
      </c>
      <c r="B1111" s="2">
        <f>INDEX(Parameters!$B$6:$AL$57,MATCH(Inventories!$B$1103,Parameters!$A$6:$A$57,0),MATCH(Inventories!$A1111,Parameters!$B$4:$AL$4,0))</f>
        <v>245</v>
      </c>
      <c r="C1111" t="s">
        <v>309</v>
      </c>
      <c r="D1111" s="2"/>
      <c r="E1111" s="2"/>
      <c r="F1111" s="2"/>
      <c r="G1111" s="2"/>
      <c r="H1111" s="2"/>
      <c r="I1111" s="2"/>
      <c r="J1111" s="2"/>
      <c r="K1111" s="2"/>
      <c r="L1111" s="2"/>
    </row>
    <row r="1112" spans="1:12" customFormat="1" ht="16" x14ac:dyDescent="0.2">
      <c r="A1112" t="s">
        <v>350</v>
      </c>
      <c r="B1112" s="2">
        <f>INDEX(Parameters!$B$6:$AL$57,MATCH(Inventories!$B$1103,Parameters!$A$6:$A$57,0),MATCH(Inventories!$A1112,Parameters!$B$4:$AL$4,0))</f>
        <v>125</v>
      </c>
      <c r="C1112" t="s">
        <v>309</v>
      </c>
      <c r="D1112" s="2"/>
      <c r="E1112" s="2"/>
      <c r="F1112" s="2"/>
      <c r="G1112" s="2"/>
      <c r="H1112" s="2"/>
      <c r="I1112" s="2"/>
      <c r="J1112" s="2"/>
      <c r="K1112" s="2"/>
      <c r="L1112" s="2"/>
    </row>
    <row r="1113" spans="1:12" customFormat="1" ht="16" x14ac:dyDescent="0.2">
      <c r="A1113" t="s">
        <v>351</v>
      </c>
      <c r="B1113" s="2">
        <f>INDEX(Parameters!$B$6:$AL$57,MATCH(Inventories!$B$1103,Parameters!$A$6:$A$57,0),MATCH(Inventories!$A1113,Parameters!$B$4:$AL$4,0))</f>
        <v>323</v>
      </c>
      <c r="C1113" t="s">
        <v>309</v>
      </c>
      <c r="D1113" s="2"/>
      <c r="E1113" s="2"/>
      <c r="F1113" s="2"/>
      <c r="G1113" s="2"/>
      <c r="H1113" s="2"/>
      <c r="I1113" s="2"/>
      <c r="J1113" s="2"/>
      <c r="K1113" s="2"/>
      <c r="L1113" s="2"/>
    </row>
    <row r="1114" spans="1:12" customFormat="1" ht="16" x14ac:dyDescent="0.2">
      <c r="A1114" t="s">
        <v>313</v>
      </c>
      <c r="B1114" s="24">
        <f>INDEX(Parameters!$B$6:$AL$57,MATCH(Inventories!$B$1103,Parameters!$A$6:$A$57,0),MATCH(Inventories!$A1114,Parameters!$B$4:$AL$4,0))</f>
        <v>700000</v>
      </c>
      <c r="C1114" t="s">
        <v>310</v>
      </c>
      <c r="D1114" s="2"/>
      <c r="E1114" s="2"/>
      <c r="F1114" s="2"/>
      <c r="G1114" s="2"/>
      <c r="H1114" s="2"/>
      <c r="I1114" s="2"/>
      <c r="J1114" s="2"/>
      <c r="K1114" s="2"/>
      <c r="L1114" s="2"/>
    </row>
    <row r="1115" spans="1:12" customFormat="1" ht="16" x14ac:dyDescent="0.2">
      <c r="A1115" t="s">
        <v>314</v>
      </c>
      <c r="B1115" s="24">
        <f>INDEX(Parameters!$B$6:$AL$57,MATCH(Inventories!$B$1103,Parameters!$A$6:$A$57,0),MATCH(Inventories!$A1115,Parameters!$B$4:$AL$4,0))</f>
        <v>500000</v>
      </c>
      <c r="C1115" t="s">
        <v>310</v>
      </c>
      <c r="D1115" s="2"/>
      <c r="E1115" s="2"/>
      <c r="F1115" s="2"/>
      <c r="G1115" s="2"/>
      <c r="H1115" s="2"/>
      <c r="I1115" s="2"/>
      <c r="J1115" s="2"/>
      <c r="K1115" s="2"/>
      <c r="L1115" s="2"/>
    </row>
    <row r="1116" spans="1:12" customFormat="1" ht="16" x14ac:dyDescent="0.2">
      <c r="A1116" t="s">
        <v>315</v>
      </c>
      <c r="B1116" s="24">
        <f>INDEX(Parameters!$B$6:$AL$57,MATCH(Inventories!$B$1103,Parameters!$A$6:$A$57,0),MATCH(Inventories!$A1116,Parameters!$B$4:$AL$4,0))</f>
        <v>1000000</v>
      </c>
      <c r="C1116" t="s">
        <v>310</v>
      </c>
      <c r="D1116" s="2"/>
      <c r="E1116" s="2"/>
      <c r="F1116" s="2"/>
      <c r="G1116" s="2"/>
      <c r="H1116" s="2"/>
      <c r="I1116" s="2"/>
      <c r="J1116" s="2"/>
      <c r="K1116" s="2"/>
      <c r="L1116" s="2"/>
    </row>
    <row r="1117" spans="1:12" customFormat="1" ht="16" x14ac:dyDescent="0.2">
      <c r="A1117" t="s">
        <v>316</v>
      </c>
      <c r="B1117" s="2">
        <f>INDEX(Parameters!$B$6:$AL$57,MATCH(Inventories!$B$1103,Parameters!$A$6:$A$57,0),MATCH(Inventories!$A1117,Parameters!$B$4:$AL$4,0))</f>
        <v>9500</v>
      </c>
      <c r="C1117" t="s">
        <v>311</v>
      </c>
      <c r="D1117" s="2"/>
      <c r="E1117" s="2"/>
      <c r="F1117" s="2"/>
      <c r="G1117" s="2"/>
      <c r="H1117" s="2"/>
      <c r="I1117" s="2"/>
      <c r="J1117" s="2"/>
      <c r="K1117" s="2"/>
      <c r="L1117" s="2"/>
    </row>
    <row r="1118" spans="1:12" customFormat="1" ht="16" x14ac:dyDescent="0.2">
      <c r="A1118" t="s">
        <v>317</v>
      </c>
      <c r="B1118" s="2">
        <f>INDEX(Parameters!$B$6:$AL$57,MATCH(Inventories!$B$1103,Parameters!$A$6:$A$57,0),MATCH(Inventories!$A1118,Parameters!$B$4:$AL$4,0))</f>
        <v>6000</v>
      </c>
      <c r="C1118" t="s">
        <v>311</v>
      </c>
      <c r="D1118" s="2"/>
      <c r="E1118" s="2"/>
      <c r="F1118" s="2"/>
      <c r="G1118" s="2"/>
      <c r="H1118" s="2"/>
      <c r="I1118" s="2"/>
      <c r="J1118" s="2"/>
      <c r="K1118" s="2"/>
      <c r="L1118" s="2"/>
    </row>
    <row r="1119" spans="1:12" customFormat="1" ht="16" x14ac:dyDescent="0.2">
      <c r="A1119" t="s">
        <v>318</v>
      </c>
      <c r="B1119" s="2">
        <f>INDEX(Parameters!$B$6:$AL$57,MATCH(Inventories!$B$1103,Parameters!$A$6:$A$57,0),MATCH(Inventories!$A1119,Parameters!$B$4:$AL$4,0))</f>
        <v>12200</v>
      </c>
      <c r="C1119" t="s">
        <v>311</v>
      </c>
      <c r="D1119" s="2"/>
      <c r="E1119" s="2"/>
      <c r="F1119" s="2"/>
      <c r="G1119" s="2"/>
      <c r="H1119" s="2"/>
      <c r="I1119" s="2"/>
      <c r="J1119" s="2"/>
      <c r="K1119" s="2"/>
      <c r="L1119" s="2"/>
    </row>
    <row r="1120" spans="1:12" customFormat="1" ht="16" x14ac:dyDescent="0.2">
      <c r="A1120" t="s">
        <v>334</v>
      </c>
      <c r="B1120" s="2">
        <f>INDEX(Parameters!$B$6:$AL$57,MATCH(Inventories!$B$1103,Parameters!$A$6:$A$57,0),MATCH(Inventories!$A1120,Parameters!$B$4:$AL$4,0))</f>
        <v>0</v>
      </c>
      <c r="C1120" t="s">
        <v>333</v>
      </c>
      <c r="D1120" s="2"/>
      <c r="E1120" s="2"/>
      <c r="F1120" s="2"/>
      <c r="G1120" s="2"/>
      <c r="H1120" s="2"/>
      <c r="I1120" s="2"/>
      <c r="J1120" s="2"/>
      <c r="K1120" s="2"/>
      <c r="L1120" s="2"/>
    </row>
    <row r="1121" spans="1:12" customFormat="1" ht="16" x14ac:dyDescent="0.2">
      <c r="A1121" t="s">
        <v>335</v>
      </c>
      <c r="B1121" s="2">
        <f>INDEX(Parameters!$B$6:$AL$57,MATCH(Inventories!$B$1103,Parameters!$A$6:$A$57,0),MATCH(Inventories!$A1121,Parameters!$B$4:$AL$4,0))</f>
        <v>0</v>
      </c>
      <c r="C1121" t="s">
        <v>333</v>
      </c>
      <c r="D1121" s="2"/>
      <c r="E1121" s="2"/>
      <c r="F1121" s="2"/>
      <c r="G1121" s="2"/>
      <c r="H1121" s="2"/>
      <c r="I1121" s="2"/>
      <c r="J1121" s="2"/>
      <c r="K1121" s="2"/>
      <c r="L1121" s="2"/>
    </row>
    <row r="1122" spans="1:12" customFormat="1" ht="16" x14ac:dyDescent="0.2">
      <c r="A1122" t="s">
        <v>336</v>
      </c>
      <c r="B1122" s="2">
        <f>INDEX(Parameters!$B$6:$AL$57,MATCH(Inventories!$B$1103,Parameters!$A$6:$A$57,0),MATCH(Inventories!$A1122,Parameters!$B$4:$AL$4,0))</f>
        <v>0</v>
      </c>
      <c r="C1122" t="s">
        <v>333</v>
      </c>
      <c r="D1122" s="2"/>
      <c r="E1122" s="2"/>
      <c r="F1122" s="2"/>
      <c r="G1122" s="2"/>
      <c r="H1122" s="2"/>
      <c r="I1122" s="2"/>
      <c r="J1122" s="2"/>
      <c r="K1122" s="2"/>
      <c r="L1122" s="2"/>
    </row>
    <row r="1123" spans="1:12" customFormat="1" ht="16" x14ac:dyDescent="0.2">
      <c r="A1123" t="s">
        <v>337</v>
      </c>
      <c r="B1123" s="2">
        <f>INDEX(Parameters!$B$6:$AL$57,MATCH(Inventories!$B$1103,Parameters!$A$6:$A$57,0),MATCH(Inventories!$A1123,Parameters!$B$4:$AL$4,0))</f>
        <v>733</v>
      </c>
      <c r="C1123" t="s">
        <v>333</v>
      </c>
      <c r="D1123" s="2"/>
      <c r="E1123" s="2"/>
      <c r="F1123" s="2"/>
      <c r="G1123" s="2"/>
      <c r="H1123" s="2"/>
      <c r="I1123" s="2"/>
      <c r="J1123" s="2"/>
      <c r="K1123" s="2"/>
      <c r="L1123" s="2"/>
    </row>
    <row r="1124" spans="1:12" customFormat="1" ht="16" x14ac:dyDescent="0.2">
      <c r="A1124" t="s">
        <v>338</v>
      </c>
      <c r="B1124" s="2">
        <f>INDEX(Parameters!$B$6:$AL$57,MATCH(Inventories!$B$1103,Parameters!$A$6:$A$57,0),MATCH(Inventories!$A1124,Parameters!$B$4:$AL$4,0))</f>
        <v>400</v>
      </c>
      <c r="C1124" t="s">
        <v>333</v>
      </c>
      <c r="D1124" s="2"/>
      <c r="E1124" s="2"/>
      <c r="F1124" s="2"/>
      <c r="G1124" s="2"/>
      <c r="H1124" s="2"/>
      <c r="I1124" s="2"/>
      <c r="J1124" s="2"/>
      <c r="K1124" s="2"/>
      <c r="L1124" s="2"/>
    </row>
    <row r="1125" spans="1:12" customFormat="1" ht="16" x14ac:dyDescent="0.2">
      <c r="A1125" t="s">
        <v>339</v>
      </c>
      <c r="B1125" s="2">
        <f>INDEX(Parameters!$B$6:$AL$57,MATCH(Inventories!$B$1103,Parameters!$A$6:$A$57,0),MATCH(Inventories!$A1125,Parameters!$B$4:$AL$4,0))</f>
        <v>955</v>
      </c>
      <c r="C1125" t="s">
        <v>333</v>
      </c>
      <c r="D1125" s="2"/>
      <c r="E1125" s="2"/>
      <c r="F1125" s="2"/>
      <c r="G1125" s="2"/>
      <c r="H1125" s="2"/>
      <c r="I1125" s="2"/>
      <c r="J1125" s="2"/>
      <c r="K1125" s="2"/>
      <c r="L1125" s="2"/>
    </row>
    <row r="1126" spans="1:12" customFormat="1" ht="16" x14ac:dyDescent="0.2">
      <c r="A1126" t="s">
        <v>330</v>
      </c>
      <c r="B1126" s="2">
        <f>INDEX(Parameters!$B$6:$AL$57,MATCH(Inventories!$B$1103,Parameters!$A$6:$A$57,0),MATCH(Inventories!$A1126,Parameters!$B$4:$AL$4,0))</f>
        <v>48</v>
      </c>
      <c r="C1126" t="s">
        <v>333</v>
      </c>
      <c r="D1126" s="2"/>
      <c r="E1126" s="2"/>
      <c r="F1126" s="2"/>
      <c r="G1126" s="2"/>
      <c r="H1126" s="2"/>
      <c r="I1126" s="2"/>
      <c r="J1126" s="2"/>
      <c r="K1126" s="2"/>
      <c r="L1126" s="2"/>
    </row>
    <row r="1127" spans="1:12" customFormat="1" ht="16" x14ac:dyDescent="0.2">
      <c r="A1127" t="s">
        <v>331</v>
      </c>
      <c r="B1127" s="2">
        <f>INDEX(Parameters!$B$6:$AL$57,MATCH(Inventories!$B$1103,Parameters!$A$6:$A$57,0),MATCH(Inventories!$A1127,Parameters!$B$4:$AL$4,0))</f>
        <v>38</v>
      </c>
      <c r="C1127" t="s">
        <v>333</v>
      </c>
      <c r="D1127" s="2"/>
      <c r="E1127" s="2"/>
      <c r="F1127" s="2"/>
      <c r="G1127" s="2"/>
      <c r="H1127" s="2"/>
      <c r="I1127" s="2"/>
      <c r="J1127" s="2"/>
      <c r="K1127" s="2"/>
      <c r="L1127" s="2"/>
    </row>
    <row r="1128" spans="1:12" customFormat="1" ht="16" x14ac:dyDescent="0.2">
      <c r="A1128" t="s">
        <v>332</v>
      </c>
      <c r="B1128" s="2">
        <f>INDEX(Parameters!$B$6:$AL$57,MATCH(Inventories!$B$1103,Parameters!$A$6:$A$57,0),MATCH(Inventories!$A1128,Parameters!$B$4:$AL$4,0))</f>
        <v>53</v>
      </c>
      <c r="C1128" t="s">
        <v>333</v>
      </c>
      <c r="D1128" s="2"/>
      <c r="E1128" s="2"/>
      <c r="F1128" s="2"/>
      <c r="G1128" s="2"/>
      <c r="H1128" s="2"/>
      <c r="I1128" s="2"/>
      <c r="J1128" s="2"/>
      <c r="K1128" s="2"/>
      <c r="L1128" s="2"/>
    </row>
    <row r="1129" spans="1:12" customFormat="1" ht="16" x14ac:dyDescent="0.2">
      <c r="A1129" t="s">
        <v>319</v>
      </c>
      <c r="B1129" s="2">
        <f>INDEX(Parameters!$B$6:$AL$57,MATCH(Inventories!$B$1103,Parameters!$A$6:$A$57,0),MATCH(Inventories!$A1129,Parameters!$B$4:$AL$4,0))</f>
        <v>0</v>
      </c>
      <c r="C1129" t="s">
        <v>312</v>
      </c>
      <c r="D1129" s="2"/>
      <c r="E1129" s="2"/>
      <c r="F1129" s="2"/>
      <c r="G1129" s="2"/>
      <c r="H1129" s="2"/>
      <c r="I1129" s="2"/>
      <c r="J1129" s="2"/>
      <c r="K1129" s="2"/>
      <c r="L1129" s="2"/>
    </row>
    <row r="1130" spans="1:12" customFormat="1" ht="16" x14ac:dyDescent="0.2">
      <c r="A1130" t="s">
        <v>320</v>
      </c>
      <c r="B1130" s="2">
        <f>INDEX(Parameters!$B$6:$AL$57,MATCH(Inventories!$B$1103,Parameters!$A$6:$A$57,0),MATCH(Inventories!$A1130,Parameters!$B$4:$AL$4,0))</f>
        <v>0</v>
      </c>
      <c r="C1130" t="s">
        <v>312</v>
      </c>
      <c r="D1130" s="2"/>
      <c r="E1130" s="2"/>
      <c r="F1130" s="2"/>
      <c r="G1130" s="2"/>
      <c r="H1130" s="2"/>
      <c r="I1130" s="2"/>
      <c r="J1130" s="2"/>
      <c r="K1130" s="2"/>
      <c r="L1130" s="2"/>
    </row>
    <row r="1131" spans="1:12" customFormat="1" ht="16" x14ac:dyDescent="0.2">
      <c r="A1131" t="s">
        <v>321</v>
      </c>
      <c r="B1131" s="2">
        <f>INDEX(Parameters!$B$6:$AL$57,MATCH(Inventories!$B$1103,Parameters!$A$6:$A$57,0),MATCH(Inventories!$A1131,Parameters!$B$4:$AL$4,0))</f>
        <v>0</v>
      </c>
      <c r="C1131" t="s">
        <v>312</v>
      </c>
      <c r="D1131" s="2"/>
      <c r="E1131" s="2"/>
      <c r="F1131" s="2"/>
      <c r="G1131" s="2"/>
      <c r="H1131" s="2"/>
      <c r="I1131" s="2"/>
      <c r="J1131" s="2"/>
      <c r="K1131" s="2"/>
      <c r="L1131" s="2"/>
    </row>
    <row r="1132" spans="1:12" customFormat="1" ht="16" x14ac:dyDescent="0.2">
      <c r="A1132" t="s">
        <v>327</v>
      </c>
      <c r="B1132" s="2">
        <f>INDEX(Parameters!$B$6:$AL$57,MATCH(Inventories!$B$1103,Parameters!$A$6:$A$57,0),MATCH(Inventories!$A1132,Parameters!$B$4:$AL$4,0))</f>
        <v>0</v>
      </c>
      <c r="C1132" t="s">
        <v>8</v>
      </c>
      <c r="D1132" s="2"/>
      <c r="E1132" s="2"/>
      <c r="F1132" s="2"/>
      <c r="G1132" s="2"/>
      <c r="H1132" s="2"/>
      <c r="I1132" s="2"/>
      <c r="J1132" s="2"/>
      <c r="K1132" s="2"/>
      <c r="L1132" s="2"/>
    </row>
    <row r="1133" spans="1:12" customFormat="1" ht="16" x14ac:dyDescent="0.2">
      <c r="A1133" t="s">
        <v>328</v>
      </c>
      <c r="B1133" s="2">
        <f>INDEX(Parameters!$B$6:$AL$57,MATCH(Inventories!$B$1103,Parameters!$A$6:$A$57,0),MATCH(Inventories!$A1133,Parameters!$B$4:$AL$4,0))</f>
        <v>0</v>
      </c>
      <c r="C1133" t="s">
        <v>8</v>
      </c>
      <c r="D1133" s="2"/>
      <c r="E1133" s="2"/>
      <c r="F1133" s="2"/>
      <c r="G1133" s="2"/>
      <c r="H1133" s="2"/>
      <c r="I1133" s="2"/>
      <c r="J1133" s="2"/>
      <c r="K1133" s="2"/>
      <c r="L1133" s="2"/>
    </row>
    <row r="1134" spans="1:12" customFormat="1" ht="16" x14ac:dyDescent="0.2">
      <c r="A1134" t="s">
        <v>329</v>
      </c>
      <c r="B1134" s="2">
        <f>INDEX(Parameters!$B$6:$AL$57,MATCH(Inventories!$B$1103,Parameters!$A$6:$A$57,0),MATCH(Inventories!$A1134,Parameters!$B$4:$AL$4,0))</f>
        <v>0</v>
      </c>
      <c r="C1134" t="s">
        <v>8</v>
      </c>
      <c r="D1134" s="2"/>
      <c r="E1134" s="2"/>
      <c r="F1134" s="2"/>
      <c r="G1134" s="2"/>
      <c r="H1134" s="2"/>
      <c r="I1134" s="2"/>
      <c r="J1134" s="2"/>
      <c r="K1134" s="2"/>
      <c r="L1134" s="2"/>
    </row>
    <row r="1135" spans="1:12" customFormat="1" ht="16" x14ac:dyDescent="0.2">
      <c r="A1135" t="s">
        <v>343</v>
      </c>
      <c r="B1135" s="2">
        <f>INDEX(Parameters!$B$6:$AL$57,MATCH(Inventories!$B$1103,Parameters!$A$6:$A$57,0),MATCH(Inventories!$A1135,Parameters!$B$4:$AL$4,0))</f>
        <v>0</v>
      </c>
      <c r="C1135" t="s">
        <v>309</v>
      </c>
      <c r="D1135" s="2"/>
      <c r="E1135" s="2"/>
      <c r="F1135" s="2"/>
      <c r="G1135" s="2"/>
      <c r="H1135" s="2"/>
      <c r="I1135" s="2"/>
      <c r="J1135" s="2"/>
      <c r="K1135" s="2"/>
      <c r="L1135" s="2"/>
    </row>
    <row r="1136" spans="1:12" customFormat="1" ht="16" x14ac:dyDescent="0.2">
      <c r="A1136" t="s">
        <v>344</v>
      </c>
      <c r="B1136" s="2">
        <f>INDEX(Parameters!$B$6:$AL$57,MATCH(Inventories!$B$1103,Parameters!$A$6:$A$57,0),MATCH(Inventories!$A1136,Parameters!$B$4:$AL$4,0))</f>
        <v>0</v>
      </c>
      <c r="C1136" t="s">
        <v>309</v>
      </c>
      <c r="D1136" s="2"/>
      <c r="E1136" s="12"/>
      <c r="F1136" s="2"/>
      <c r="G1136" s="2"/>
      <c r="H1136" s="2"/>
      <c r="I1136" s="2"/>
      <c r="J1136" s="2"/>
      <c r="K1136" s="2"/>
      <c r="L1136" s="2"/>
    </row>
    <row r="1137" spans="1:12" customFormat="1" ht="16" x14ac:dyDescent="0.2">
      <c r="A1137" t="s">
        <v>345</v>
      </c>
      <c r="B1137" s="2">
        <f>INDEX(Parameters!$B$6:$AL$57,MATCH(Inventories!$B$1103,Parameters!$A$6:$A$57,0),MATCH(Inventories!$A1137,Parameters!$B$4:$AL$4,0))</f>
        <v>0</v>
      </c>
      <c r="C1137" t="s">
        <v>309</v>
      </c>
      <c r="D1137" s="2"/>
      <c r="E1137" s="2"/>
      <c r="F1137" s="2"/>
      <c r="G1137" s="2"/>
      <c r="H1137" s="2"/>
      <c r="I1137" s="2"/>
      <c r="J1137" s="2"/>
      <c r="K1137" s="2"/>
      <c r="L1137" s="2"/>
    </row>
    <row r="1138" spans="1:12" customFormat="1" ht="16" x14ac:dyDescent="0.2">
      <c r="A1138" t="s">
        <v>346</v>
      </c>
      <c r="B1138" s="2">
        <f>INDEX(Parameters!$B$6:$AL$57,MATCH(Inventories!$B$1103,Parameters!$A$6:$A$57,0),MATCH(Inventories!$A1138,Parameters!$B$4:$AL$4,0))</f>
        <v>0</v>
      </c>
      <c r="C1138" t="s">
        <v>8</v>
      </c>
      <c r="D1138" s="2"/>
      <c r="E1138" s="2"/>
      <c r="F1138" s="2"/>
      <c r="G1138" s="2"/>
      <c r="H1138" s="2"/>
      <c r="I1138" s="2"/>
      <c r="J1138" s="2"/>
      <c r="K1138" s="2"/>
      <c r="L1138" s="2"/>
    </row>
    <row r="1139" spans="1:12" customFormat="1" ht="16" x14ac:dyDescent="0.2">
      <c r="A1139" t="s">
        <v>347</v>
      </c>
      <c r="B1139" s="2">
        <f>INDEX(Parameters!$B$6:$AL$57,MATCH(Inventories!$B$1103,Parameters!$A$6:$A$57,0),MATCH(Inventories!$A1139,Parameters!$B$4:$AL$4,0))</f>
        <v>0</v>
      </c>
      <c r="C1139" t="s">
        <v>8</v>
      </c>
      <c r="D1139" s="2"/>
      <c r="E1139" s="2"/>
      <c r="F1139" s="2"/>
      <c r="G1139" s="2"/>
      <c r="H1139" s="2"/>
      <c r="I1139" s="2"/>
      <c r="J1139" s="2"/>
      <c r="K1139" s="2"/>
      <c r="L1139" s="2"/>
    </row>
    <row r="1140" spans="1:12" customFormat="1" ht="16" x14ac:dyDescent="0.2">
      <c r="A1140" t="s">
        <v>348</v>
      </c>
      <c r="B1140" s="2">
        <f>INDEX(Parameters!$B$6:$AL$57,MATCH(Inventories!$B$1103,Parameters!$A$6:$A$57,0),MATCH(Inventories!$A1140,Parameters!$B$4:$AL$4,0))</f>
        <v>0</v>
      </c>
      <c r="C1140" t="s">
        <v>8</v>
      </c>
      <c r="D1140" s="2"/>
      <c r="E1140" s="2"/>
      <c r="F1140" s="2"/>
      <c r="G1140" s="2"/>
      <c r="H1140" s="2"/>
      <c r="I1140" s="2"/>
      <c r="J1140" s="2"/>
      <c r="K1140" s="2"/>
      <c r="L1140" s="2"/>
    </row>
    <row r="1141" spans="1:12" customFormat="1" ht="16" x14ac:dyDescent="0.2">
      <c r="A1141" t="s">
        <v>362</v>
      </c>
      <c r="B1141" s="2">
        <f>INDEX(Parameters!$B$6:$AL$57,MATCH(Inventories!$B$1103,Parameters!$A$6:$A$57,0),MATCH(Inventories!$A1141,Parameters!$B$4:$AL$4,0))</f>
        <v>0</v>
      </c>
      <c r="C1141" t="s">
        <v>333</v>
      </c>
      <c r="D1141" s="2"/>
      <c r="E1141" s="2"/>
      <c r="F1141" s="2"/>
      <c r="G1141" s="2"/>
      <c r="H1141" s="2"/>
      <c r="I1141" s="2"/>
      <c r="J1141" s="2"/>
      <c r="K1141" s="2"/>
      <c r="L1141" s="2"/>
    </row>
    <row r="1142" spans="1:12" customFormat="1" ht="16" x14ac:dyDescent="0.2">
      <c r="A1142" t="s">
        <v>363</v>
      </c>
      <c r="B1142" s="2">
        <f>INDEX(Parameters!$B$6:$AL$57,MATCH(Inventories!$B$1103,Parameters!$A$6:$A$57,0),MATCH(Inventories!$A1142,Parameters!$B$4:$AL$4,0))</f>
        <v>0</v>
      </c>
      <c r="C1142" t="s">
        <v>333</v>
      </c>
      <c r="D1142" s="2"/>
      <c r="E1142" s="2"/>
      <c r="F1142" s="2"/>
      <c r="G1142" s="2"/>
      <c r="H1142" s="2"/>
      <c r="I1142" s="2"/>
      <c r="J1142" s="2"/>
      <c r="K1142" s="2"/>
      <c r="L1142" s="2"/>
    </row>
    <row r="1143" spans="1:12" customFormat="1" ht="16" x14ac:dyDescent="0.2">
      <c r="A1143" t="s">
        <v>364</v>
      </c>
      <c r="B1143" s="2">
        <f>INDEX(Parameters!$B$6:$AL$57,MATCH(Inventories!$B$1103,Parameters!$A$6:$A$57,0),MATCH(Inventories!$A1143,Parameters!$B$4:$AL$4,0))</f>
        <v>0</v>
      </c>
      <c r="C1143" t="s">
        <v>333</v>
      </c>
      <c r="D1143" s="2"/>
      <c r="E1143" s="2"/>
      <c r="F1143" s="2"/>
      <c r="G1143" s="2"/>
      <c r="H1143" s="2"/>
      <c r="I1143" s="2"/>
      <c r="J1143" s="2"/>
      <c r="K1143" s="2"/>
      <c r="L1143" s="2"/>
    </row>
    <row r="1144" spans="1:12" customFormat="1" ht="16" x14ac:dyDescent="0.2">
      <c r="A1144" t="s">
        <v>365</v>
      </c>
      <c r="B1144" s="2">
        <f>INDEX(Parameters!$B$6:$AL$57,MATCH(Inventories!$B$1103,Parameters!$A$6:$A$57,0),MATCH(Inventories!$A1144,Parameters!$B$4:$AL$4,0))</f>
        <v>0</v>
      </c>
      <c r="C1144" t="s">
        <v>333</v>
      </c>
      <c r="D1144" s="2"/>
      <c r="E1144" s="2"/>
      <c r="F1144" s="2"/>
      <c r="G1144" s="2"/>
      <c r="H1144" s="2"/>
      <c r="I1144" s="2"/>
      <c r="J1144" s="2"/>
      <c r="K1144" s="2"/>
      <c r="L1144" s="2"/>
    </row>
    <row r="1145" spans="1:12" customFormat="1" ht="16" x14ac:dyDescent="0.2">
      <c r="A1145" t="s">
        <v>366</v>
      </c>
      <c r="B1145" s="2">
        <f>INDEX(Parameters!$B$6:$AL$57,MATCH(Inventories!$B$1103,Parameters!$A$6:$A$57,0),MATCH(Inventories!$A1145,Parameters!$B$4:$AL$4,0))</f>
        <v>0</v>
      </c>
      <c r="C1145" t="s">
        <v>333</v>
      </c>
      <c r="D1145" s="2"/>
      <c r="E1145" s="2"/>
      <c r="F1145" s="2"/>
      <c r="G1145" s="2"/>
      <c r="H1145" s="2"/>
      <c r="I1145" s="2"/>
      <c r="J1145" s="2"/>
      <c r="K1145" s="2"/>
      <c r="L1145" s="2"/>
    </row>
    <row r="1146" spans="1:12" customFormat="1" ht="16" x14ac:dyDescent="0.2">
      <c r="A1146" t="s">
        <v>341</v>
      </c>
      <c r="B1146" s="32">
        <f>INDEX(Parameters!$B$6:$AL$57,MATCH(Inventories!$B$1103,Parameters!$A$6:$A$57,0),MATCH(Inventories!$A1146,Parameters!$B$4:$AL$4,0))</f>
        <v>0.15823489199999999</v>
      </c>
      <c r="C1146" t="s">
        <v>342</v>
      </c>
      <c r="D1146" s="2"/>
      <c r="E1146" s="2"/>
      <c r="F1146" s="2"/>
      <c r="G1146" s="2"/>
      <c r="H1146" s="2"/>
      <c r="I1146" s="2"/>
      <c r="J1146" s="2"/>
      <c r="K1146" s="2"/>
      <c r="L1146" s="2"/>
    </row>
    <row r="1147" spans="1:12" customFormat="1" ht="16" x14ac:dyDescent="0.2">
      <c r="A1147" t="s">
        <v>340</v>
      </c>
      <c r="B1147" s="32">
        <f>INDEX(Parameters!$B$6:$AL$57,MATCH(Inventories!$B$1103,Parameters!$A$6:$A$57,0),MATCH(Inventories!$A1147,Parameters!$B$4:$AL$4,0))</f>
        <v>2.13184E-4</v>
      </c>
      <c r="C1147" t="s">
        <v>342</v>
      </c>
      <c r="D1147" s="2"/>
      <c r="E1147" s="2"/>
      <c r="F1147" s="2"/>
      <c r="G1147" s="2"/>
      <c r="H1147" s="2"/>
      <c r="I1147" s="2"/>
      <c r="J1147" s="2"/>
      <c r="K1147" s="2"/>
      <c r="L1147" s="2"/>
    </row>
    <row r="1148" spans="1:12" customFormat="1" ht="16" x14ac:dyDescent="0.2">
      <c r="A1148" s="1" t="s">
        <v>10</v>
      </c>
      <c r="J1148" s="2"/>
    </row>
    <row r="1149" spans="1:12" x14ac:dyDescent="0.2">
      <c r="A1149" s="17" t="s">
        <v>11</v>
      </c>
      <c r="B1149" s="17" t="s">
        <v>12</v>
      </c>
      <c r="C1149" s="17" t="s">
        <v>3</v>
      </c>
      <c r="D1149" s="17" t="s">
        <v>13</v>
      </c>
      <c r="E1149" s="17" t="s">
        <v>8</v>
      </c>
      <c r="F1149" s="17" t="s">
        <v>6</v>
      </c>
      <c r="G1149" s="17" t="s">
        <v>5</v>
      </c>
      <c r="H1149" s="17" t="s">
        <v>151</v>
      </c>
      <c r="I1149" s="17" t="s">
        <v>179</v>
      </c>
      <c r="J1149" s="17" t="s">
        <v>180</v>
      </c>
      <c r="K1149" s="17" t="s">
        <v>181</v>
      </c>
      <c r="L1149" s="17" t="s">
        <v>182</v>
      </c>
    </row>
    <row r="1150" spans="1:12" customFormat="1" ht="16" x14ac:dyDescent="0.2">
      <c r="A1150" t="s">
        <v>276</v>
      </c>
      <c r="B1150">
        <v>1</v>
      </c>
      <c r="C1150" t="s">
        <v>18</v>
      </c>
      <c r="E1150" t="s">
        <v>17</v>
      </c>
      <c r="F1150" t="s">
        <v>19</v>
      </c>
      <c r="J1150" s="2"/>
    </row>
    <row r="1151" spans="1:12" customFormat="1" ht="16" x14ac:dyDescent="0.2">
      <c r="A1151" t="s">
        <v>200</v>
      </c>
      <c r="B1151" s="3">
        <f>(B1126/B1114)/(B1117/1000)</f>
        <v>7.2180451127819541E-6</v>
      </c>
      <c r="C1151" t="s">
        <v>18</v>
      </c>
      <c r="E1151" t="s">
        <v>9</v>
      </c>
      <c r="F1151" t="s">
        <v>23</v>
      </c>
      <c r="G1151" t="s">
        <v>201</v>
      </c>
      <c r="I1151">
        <v>5</v>
      </c>
      <c r="J1151" s="12">
        <f>B1151</f>
        <v>7.2180451127819541E-6</v>
      </c>
      <c r="K1151" s="3">
        <f>(B1127/B1116)/(B1119/1000)</f>
        <v>3.114754098360656E-6</v>
      </c>
      <c r="L1151" s="3">
        <f>(B1128/B1115)/(B1118/1000)</f>
        <v>1.7666666666666668E-5</v>
      </c>
    </row>
    <row r="1152" spans="1:12" customFormat="1" ht="16" x14ac:dyDescent="0.2">
      <c r="A1152" t="s">
        <v>145</v>
      </c>
      <c r="B1152" s="3">
        <f>(B1123/B1114)/(B1117/1000)</f>
        <v>1.1022556390977444E-4</v>
      </c>
      <c r="C1152" t="s">
        <v>18</v>
      </c>
      <c r="E1152" t="s">
        <v>9</v>
      </c>
      <c r="F1152" t="s">
        <v>23</v>
      </c>
      <c r="G1152" t="s">
        <v>145</v>
      </c>
      <c r="I1152">
        <v>5</v>
      </c>
      <c r="J1152" s="12">
        <f>B1152</f>
        <v>1.1022556390977444E-4</v>
      </c>
      <c r="K1152" s="3">
        <f>(B1124/B1116)/(B1119/1000)</f>
        <v>3.2786885245901642E-5</v>
      </c>
      <c r="L1152" s="3">
        <f>(B1125/B1115)/(B1118/1000)</f>
        <v>3.1833333333333334E-4</v>
      </c>
    </row>
    <row r="1153" spans="1:10" customFormat="1" ht="16" x14ac:dyDescent="0.2">
      <c r="A1153" s="2" t="s">
        <v>501</v>
      </c>
      <c r="B1153" s="25">
        <f>1/43</f>
        <v>2.3255813953488372E-2</v>
      </c>
      <c r="C1153" t="s">
        <v>18</v>
      </c>
      <c r="E1153" t="s">
        <v>9</v>
      </c>
      <c r="F1153" t="s">
        <v>23</v>
      </c>
      <c r="G1153" t="s">
        <v>273</v>
      </c>
      <c r="J1153" s="2"/>
    </row>
    <row r="1154" spans="1:10" customFormat="1" ht="16" x14ac:dyDescent="0.2">
      <c r="A1154" t="s">
        <v>45</v>
      </c>
      <c r="B1154" s="3">
        <v>7.1455665432553858E-7</v>
      </c>
      <c r="D1154" t="s">
        <v>14</v>
      </c>
      <c r="E1154" t="s">
        <v>9</v>
      </c>
      <c r="F1154" s="2" t="s">
        <v>15</v>
      </c>
      <c r="G1154" s="3"/>
      <c r="J1154" s="2"/>
    </row>
    <row r="1155" spans="1:10" customFormat="1" ht="16" x14ac:dyDescent="0.2">
      <c r="A1155" t="s">
        <v>46</v>
      </c>
      <c r="B1155" s="3">
        <v>3.2468920124586623E-7</v>
      </c>
      <c r="D1155" t="s">
        <v>14</v>
      </c>
      <c r="E1155" t="s">
        <v>9</v>
      </c>
      <c r="F1155" s="2" t="s">
        <v>15</v>
      </c>
      <c r="G1155" s="3"/>
      <c r="J1155" s="2"/>
    </row>
    <row r="1156" spans="1:10" customFormat="1" ht="16" x14ac:dyDescent="0.2">
      <c r="A1156" t="s">
        <v>47</v>
      </c>
      <c r="B1156" s="3">
        <v>3.9534349472964383E-7</v>
      </c>
      <c r="D1156" t="s">
        <v>14</v>
      </c>
      <c r="E1156" t="s">
        <v>9</v>
      </c>
      <c r="F1156" s="2" t="s">
        <v>15</v>
      </c>
      <c r="G1156" s="3"/>
      <c r="J1156" s="2"/>
    </row>
    <row r="1157" spans="1:10" customFormat="1" ht="16" x14ac:dyDescent="0.2">
      <c r="A1157" t="s">
        <v>48</v>
      </c>
      <c r="B1157" s="3">
        <v>3.7209280955662761E-7</v>
      </c>
      <c r="D1157" t="s">
        <v>14</v>
      </c>
      <c r="E1157" t="s">
        <v>9</v>
      </c>
      <c r="F1157" s="2" t="s">
        <v>15</v>
      </c>
      <c r="G1157" s="3"/>
      <c r="J1157" s="2"/>
    </row>
    <row r="1158" spans="1:10" customFormat="1" ht="16" x14ac:dyDescent="0.2">
      <c r="A1158" t="s">
        <v>49</v>
      </c>
      <c r="B1158" s="3">
        <v>9.4995966427857817E-8</v>
      </c>
      <c r="D1158" t="s">
        <v>14</v>
      </c>
      <c r="E1158" t="s">
        <v>9</v>
      </c>
      <c r="F1158" s="2" t="s">
        <v>15</v>
      </c>
      <c r="G1158" s="3"/>
      <c r="J1158" s="2"/>
    </row>
    <row r="1159" spans="1:10" customFormat="1" ht="16" x14ac:dyDescent="0.2">
      <c r="A1159" t="s">
        <v>50</v>
      </c>
      <c r="B1159" s="3">
        <v>2.186743705223342E-7</v>
      </c>
      <c r="D1159" t="s">
        <v>14</v>
      </c>
      <c r="E1159" t="s">
        <v>9</v>
      </c>
      <c r="F1159" s="2" t="s">
        <v>15</v>
      </c>
      <c r="G1159" s="3"/>
      <c r="J1159" s="2"/>
    </row>
    <row r="1160" spans="1:10" customFormat="1" ht="16" x14ac:dyDescent="0.2">
      <c r="A1160" t="s">
        <v>51</v>
      </c>
      <c r="B1160" s="3">
        <v>1.2147463123534157E-8</v>
      </c>
      <c r="D1160" t="s">
        <v>14</v>
      </c>
      <c r="E1160" t="s">
        <v>9</v>
      </c>
      <c r="F1160" s="2" t="s">
        <v>15</v>
      </c>
      <c r="G1160" s="3"/>
      <c r="J1160" s="2"/>
    </row>
    <row r="1161" spans="1:10" customFormat="1" ht="16" x14ac:dyDescent="0.2">
      <c r="A1161" t="s">
        <v>52</v>
      </c>
      <c r="B1161" s="3">
        <v>2.3255800597289225E-10</v>
      </c>
      <c r="D1161" t="s">
        <v>14</v>
      </c>
      <c r="E1161" t="s">
        <v>9</v>
      </c>
      <c r="F1161" s="2" t="s">
        <v>15</v>
      </c>
      <c r="G1161" s="3"/>
      <c r="J1161" s="2"/>
    </row>
    <row r="1162" spans="1:10" customFormat="1" ht="16" x14ac:dyDescent="0.2">
      <c r="A1162" t="s">
        <v>122</v>
      </c>
      <c r="B1162" s="25">
        <f>B1153*3.15</f>
        <v>7.3255813953488375E-2</v>
      </c>
      <c r="D1162" t="s">
        <v>14</v>
      </c>
      <c r="E1162" t="s">
        <v>9</v>
      </c>
      <c r="F1162" s="2" t="s">
        <v>15</v>
      </c>
      <c r="G1162" s="3"/>
      <c r="J1162" s="2"/>
    </row>
    <row r="1163" spans="1:10" customFormat="1" ht="16" x14ac:dyDescent="0.2">
      <c r="A1163" t="s">
        <v>123</v>
      </c>
      <c r="B1163" s="3">
        <v>2.1069404153243686E-5</v>
      </c>
      <c r="D1163" t="s">
        <v>14</v>
      </c>
      <c r="E1163" t="s">
        <v>9</v>
      </c>
      <c r="F1163" s="2" t="s">
        <v>15</v>
      </c>
      <c r="G1163" s="3"/>
      <c r="J1163" s="2"/>
    </row>
    <row r="1164" spans="1:10" customFormat="1" ht="16" x14ac:dyDescent="0.2">
      <c r="A1164" t="s">
        <v>55</v>
      </c>
      <c r="B1164" s="3">
        <v>1.1627900298644613E-9</v>
      </c>
      <c r="D1164" t="s">
        <v>14</v>
      </c>
      <c r="E1164" t="s">
        <v>9</v>
      </c>
      <c r="F1164" s="2" t="s">
        <v>15</v>
      </c>
      <c r="G1164" s="3"/>
      <c r="J1164" s="2"/>
    </row>
    <row r="1165" spans="1:10" customFormat="1" ht="16" x14ac:dyDescent="0.2">
      <c r="A1165" t="s">
        <v>56</v>
      </c>
      <c r="B1165" s="3">
        <v>2.3255800597289222E-12</v>
      </c>
      <c r="D1165" t="s">
        <v>14</v>
      </c>
      <c r="E1165" t="s">
        <v>9</v>
      </c>
      <c r="F1165" s="2" t="s">
        <v>15</v>
      </c>
      <c r="G1165" s="3"/>
      <c r="J1165" s="2"/>
    </row>
    <row r="1166" spans="1:10" customFormat="1" ht="16" x14ac:dyDescent="0.2">
      <c r="A1166" t="s">
        <v>57</v>
      </c>
      <c r="B1166" s="3">
        <v>3.9534861015391682E-8</v>
      </c>
      <c r="D1166" t="s">
        <v>14</v>
      </c>
      <c r="E1166" t="s">
        <v>9</v>
      </c>
      <c r="F1166" s="2" t="s">
        <v>15</v>
      </c>
      <c r="G1166" s="3"/>
      <c r="J1166" s="2"/>
    </row>
    <row r="1167" spans="1:10" customFormat="1" ht="16" x14ac:dyDescent="0.2">
      <c r="A1167" t="s">
        <v>150</v>
      </c>
      <c r="B1167" s="3">
        <v>7.1789570411210658E-8</v>
      </c>
      <c r="D1167" t="s">
        <v>14</v>
      </c>
      <c r="E1167" t="s">
        <v>9</v>
      </c>
      <c r="F1167" s="2" t="s">
        <v>15</v>
      </c>
      <c r="G1167" s="3"/>
      <c r="J1167" s="2"/>
    </row>
    <row r="1168" spans="1:10" customFormat="1" ht="16" x14ac:dyDescent="0.2">
      <c r="A1168" t="s">
        <v>58</v>
      </c>
      <c r="B1168" s="3">
        <v>1.1627900298644611E-6</v>
      </c>
      <c r="D1168" t="s">
        <v>14</v>
      </c>
      <c r="E1168" t="s">
        <v>9</v>
      </c>
      <c r="F1168" s="2" t="s">
        <v>15</v>
      </c>
      <c r="G1168" s="3"/>
      <c r="J1168" s="2"/>
    </row>
    <row r="1169" spans="1:10" customFormat="1" ht="16" x14ac:dyDescent="0.2">
      <c r="A1169" t="s">
        <v>59</v>
      </c>
      <c r="B1169" s="3">
        <v>3.646242366932188E-8</v>
      </c>
      <c r="D1169" t="s">
        <v>14</v>
      </c>
      <c r="E1169" t="s">
        <v>9</v>
      </c>
      <c r="F1169" s="2" t="s">
        <v>15</v>
      </c>
      <c r="G1169" s="3"/>
      <c r="J1169" s="2"/>
    </row>
    <row r="1170" spans="1:10" customFormat="1" ht="16" x14ac:dyDescent="0.2">
      <c r="A1170" t="s">
        <v>60</v>
      </c>
      <c r="B1170" s="3">
        <v>1.2114072625668476E-6</v>
      </c>
      <c r="D1170" t="s">
        <v>14</v>
      </c>
      <c r="E1170" t="s">
        <v>9</v>
      </c>
      <c r="F1170" s="2" t="s">
        <v>15</v>
      </c>
      <c r="G1170" s="3"/>
      <c r="J1170" s="2"/>
    </row>
    <row r="1171" spans="1:10" customFormat="1" ht="16" x14ac:dyDescent="0.2">
      <c r="A1171" t="s">
        <v>61</v>
      </c>
      <c r="B1171" s="3">
        <v>1.3252688602888143E-6</v>
      </c>
      <c r="D1171" t="s">
        <v>14</v>
      </c>
      <c r="E1171" t="s">
        <v>9</v>
      </c>
      <c r="F1171" s="2" t="s">
        <v>15</v>
      </c>
      <c r="G1171" s="3"/>
      <c r="J1171" s="2"/>
    </row>
    <row r="1172" spans="1:10" customFormat="1" ht="16" x14ac:dyDescent="0.2">
      <c r="A1172" t="s">
        <v>62</v>
      </c>
      <c r="B1172" s="3">
        <v>2.2087814338146904E-8</v>
      </c>
      <c r="D1172" t="s">
        <v>14</v>
      </c>
      <c r="E1172" t="s">
        <v>9</v>
      </c>
      <c r="F1172" s="2" t="s">
        <v>15</v>
      </c>
      <c r="G1172" s="3"/>
      <c r="J1172" s="2"/>
    </row>
    <row r="1173" spans="1:10" customFormat="1" ht="16" x14ac:dyDescent="0.2">
      <c r="A1173" t="s">
        <v>63</v>
      </c>
      <c r="B1173" s="3">
        <v>1.9186035492763611E-15</v>
      </c>
      <c r="D1173" t="s">
        <v>14</v>
      </c>
      <c r="E1173" t="s">
        <v>9</v>
      </c>
      <c r="F1173" s="2" t="s">
        <v>15</v>
      </c>
      <c r="G1173" s="3"/>
      <c r="J1173" s="2"/>
    </row>
    <row r="1174" spans="1:10" customFormat="1" ht="16" x14ac:dyDescent="0.2">
      <c r="A1174" t="s">
        <v>64</v>
      </c>
      <c r="B1174" s="3">
        <v>4.6511601194578451E-13</v>
      </c>
      <c r="D1174" t="s">
        <v>14</v>
      </c>
      <c r="E1174" t="s">
        <v>9</v>
      </c>
      <c r="F1174" s="2" t="s">
        <v>15</v>
      </c>
      <c r="G1174" s="3"/>
      <c r="J1174" s="2"/>
    </row>
    <row r="1175" spans="1:10" customFormat="1" ht="16" x14ac:dyDescent="0.2">
      <c r="A1175" t="s">
        <v>177</v>
      </c>
      <c r="B1175" s="3">
        <v>6.6447090752701953E-7</v>
      </c>
      <c r="D1175" t="s">
        <v>14</v>
      </c>
      <c r="E1175" t="s">
        <v>9</v>
      </c>
      <c r="F1175" s="2" t="s">
        <v>15</v>
      </c>
      <c r="G1175" s="3"/>
      <c r="J1175" s="2"/>
    </row>
    <row r="1176" spans="1:10" customFormat="1" ht="16" x14ac:dyDescent="0.2">
      <c r="A1176" t="s">
        <v>66</v>
      </c>
      <c r="B1176" s="3">
        <v>1.3252688602888143E-7</v>
      </c>
      <c r="D1176" t="s">
        <v>14</v>
      </c>
      <c r="E1176" t="s">
        <v>9</v>
      </c>
      <c r="F1176" s="2" t="s">
        <v>15</v>
      </c>
      <c r="G1176" s="3"/>
      <c r="J1176" s="2"/>
    </row>
    <row r="1177" spans="1:10" customFormat="1" ht="16" x14ac:dyDescent="0.2">
      <c r="A1177" t="s">
        <v>67</v>
      </c>
      <c r="B1177" s="3">
        <v>5.8566933256401625E-6</v>
      </c>
      <c r="D1177" t="s">
        <v>14</v>
      </c>
      <c r="E1177" t="s">
        <v>9</v>
      </c>
      <c r="F1177" s="2" t="s">
        <v>15</v>
      </c>
      <c r="G1177" s="3"/>
      <c r="J1177" s="2"/>
    </row>
    <row r="1178" spans="1:10" customFormat="1" ht="16" x14ac:dyDescent="0.2">
      <c r="A1178" t="s">
        <v>68</v>
      </c>
      <c r="B1178" s="3">
        <v>1.6279060418102458E-9</v>
      </c>
      <c r="D1178" t="s">
        <v>14</v>
      </c>
      <c r="E1178" t="s">
        <v>9</v>
      </c>
      <c r="F1178" s="2" t="s">
        <v>15</v>
      </c>
      <c r="G1178" s="3"/>
      <c r="J1178" s="2"/>
    </row>
    <row r="1179" spans="1:10" customFormat="1" ht="16" x14ac:dyDescent="0.2">
      <c r="A1179" t="s">
        <v>69</v>
      </c>
      <c r="B1179" s="3">
        <f>B1146/1000</f>
        <v>1.5823489199999998E-4</v>
      </c>
      <c r="D1179" t="s">
        <v>14</v>
      </c>
      <c r="E1179" t="s">
        <v>9</v>
      </c>
      <c r="F1179" s="2" t="s">
        <v>15</v>
      </c>
      <c r="G1179" s="3"/>
      <c r="J1179" s="2"/>
    </row>
    <row r="1180" spans="1:10" customFormat="1" ht="16" x14ac:dyDescent="0.2">
      <c r="A1180" t="s">
        <v>70</v>
      </c>
      <c r="B1180" s="3">
        <v>4.2883696301401334E-9</v>
      </c>
      <c r="D1180" t="s">
        <v>14</v>
      </c>
      <c r="E1180" t="s">
        <v>9</v>
      </c>
      <c r="F1180" s="2" t="s">
        <v>15</v>
      </c>
      <c r="G1180" s="3"/>
      <c r="J1180" s="2"/>
    </row>
    <row r="1181" spans="1:10" customFormat="1" ht="16" x14ac:dyDescent="0.2">
      <c r="A1181" t="s">
        <v>71</v>
      </c>
      <c r="B1181" s="3">
        <f>B1147/1000</f>
        <v>2.1318399999999999E-7</v>
      </c>
      <c r="D1181" t="s">
        <v>14</v>
      </c>
      <c r="E1181" t="s">
        <v>9</v>
      </c>
      <c r="F1181" s="2" t="s">
        <v>15</v>
      </c>
      <c r="G1181" s="3"/>
      <c r="J1181" s="2"/>
    </row>
    <row r="1182" spans="1:10" customFormat="1" ht="16" x14ac:dyDescent="0.2">
      <c r="A1182" t="s">
        <v>72</v>
      </c>
      <c r="B1182" s="3">
        <v>4.417562867629381E-9</v>
      </c>
      <c r="D1182" t="s">
        <v>14</v>
      </c>
      <c r="E1182" t="s">
        <v>9</v>
      </c>
      <c r="F1182" s="2" t="s">
        <v>15</v>
      </c>
      <c r="G1182" s="3"/>
      <c r="J1182" s="2"/>
    </row>
    <row r="1183" spans="1:10" customFormat="1" ht="16" x14ac:dyDescent="0.2">
      <c r="A1183" t="s">
        <v>73</v>
      </c>
      <c r="B1183" s="3">
        <v>1.2147463123534157E-8</v>
      </c>
      <c r="D1183" t="s">
        <v>14</v>
      </c>
      <c r="E1183" t="s">
        <v>9</v>
      </c>
      <c r="F1183" s="2" t="s">
        <v>15</v>
      </c>
      <c r="G1183" s="3"/>
      <c r="J1183" s="2"/>
    </row>
    <row r="1184" spans="1:10" customFormat="1" ht="16" x14ac:dyDescent="0.2">
      <c r="A1184" t="s">
        <v>74</v>
      </c>
      <c r="B1184" s="3">
        <v>3.9768082958024133E-7</v>
      </c>
      <c r="D1184" t="s">
        <v>14</v>
      </c>
      <c r="E1184" t="s">
        <v>9</v>
      </c>
      <c r="F1184" s="2" t="s">
        <v>15</v>
      </c>
      <c r="G1184" s="3"/>
      <c r="J1184" s="2"/>
    </row>
    <row r="1185" spans="1:10" customFormat="1" ht="16" x14ac:dyDescent="0.2">
      <c r="A1185" t="s">
        <v>75</v>
      </c>
      <c r="B1185" s="3">
        <v>2.3255800597289225E-10</v>
      </c>
      <c r="D1185" t="s">
        <v>14</v>
      </c>
      <c r="E1185" t="s">
        <v>9</v>
      </c>
      <c r="F1185" s="2" t="s">
        <v>15</v>
      </c>
      <c r="G1185" s="3"/>
      <c r="J1185" s="2"/>
    </row>
    <row r="1186" spans="1:10" customFormat="1" ht="16" x14ac:dyDescent="0.2">
      <c r="A1186" t="s">
        <v>76</v>
      </c>
      <c r="B1186" s="3">
        <v>4.0869969387591558E-8</v>
      </c>
      <c r="D1186" t="s">
        <v>14</v>
      </c>
      <c r="E1186" t="s">
        <v>9</v>
      </c>
      <c r="F1186" s="2" t="s">
        <v>15</v>
      </c>
      <c r="G1186" s="3"/>
      <c r="J1186" s="2"/>
    </row>
    <row r="1187" spans="1:10" customFormat="1" ht="16" x14ac:dyDescent="0.2">
      <c r="A1187" t="s">
        <v>77</v>
      </c>
      <c r="B1187" s="3">
        <v>4.651160119457845E-7</v>
      </c>
      <c r="D1187" t="s">
        <v>14</v>
      </c>
      <c r="E1187" t="s">
        <v>9</v>
      </c>
      <c r="F1187" s="2" t="s">
        <v>15</v>
      </c>
      <c r="G1187" s="3"/>
      <c r="J1187" s="2"/>
    </row>
    <row r="1188" spans="1:10" customFormat="1" ht="16" x14ac:dyDescent="0.2">
      <c r="A1188" t="s">
        <v>78</v>
      </c>
      <c r="B1188" s="3">
        <v>7.619711612948033E-8</v>
      </c>
      <c r="D1188" t="s">
        <v>14</v>
      </c>
      <c r="E1188" t="s">
        <v>9</v>
      </c>
      <c r="F1188" s="2" t="s">
        <v>15</v>
      </c>
      <c r="G1188" s="3"/>
      <c r="J1188" s="2"/>
    </row>
    <row r="1189" spans="1:10" customFormat="1" ht="16" x14ac:dyDescent="0.2">
      <c r="A1189" t="s">
        <v>79</v>
      </c>
      <c r="B1189" s="3">
        <v>2.3255800597289226E-8</v>
      </c>
      <c r="D1189" t="s">
        <v>14</v>
      </c>
      <c r="E1189" t="s">
        <v>9</v>
      </c>
      <c r="F1189" s="2" t="s">
        <v>15</v>
      </c>
      <c r="G1189" s="3"/>
      <c r="J1189" s="2"/>
    </row>
    <row r="1190" spans="1:10" customFormat="1" ht="16" x14ac:dyDescent="0.2">
      <c r="A1190" t="s">
        <v>80</v>
      </c>
      <c r="B1190" s="3">
        <v>6.7382024692940973E-8</v>
      </c>
      <c r="D1190" t="s">
        <v>14</v>
      </c>
      <c r="E1190" t="s">
        <v>9</v>
      </c>
      <c r="F1190" s="2" t="s">
        <v>15</v>
      </c>
      <c r="G1190" s="3"/>
      <c r="J1190" s="2"/>
    </row>
    <row r="1191" spans="1:10" customFormat="1" ht="16" x14ac:dyDescent="0.2">
      <c r="A1191" t="s">
        <v>81</v>
      </c>
      <c r="B1191" s="3">
        <v>2.9821053643838246E-8</v>
      </c>
      <c r="D1191" t="s">
        <v>14</v>
      </c>
      <c r="E1191" t="s">
        <v>9</v>
      </c>
      <c r="F1191" s="2" t="s">
        <v>15</v>
      </c>
      <c r="G1191" s="3"/>
      <c r="J1191" s="2"/>
    </row>
    <row r="1192" spans="1:10" customFormat="1" ht="16" x14ac:dyDescent="0.2">
      <c r="B1192" s="3"/>
    </row>
    <row r="1193" spans="1:10" x14ac:dyDescent="0.2">
      <c r="A1193" s="17" t="s">
        <v>2</v>
      </c>
      <c r="B1193" s="17" t="s">
        <v>202</v>
      </c>
    </row>
    <row r="1194" spans="1:10" customFormat="1" ht="16" x14ac:dyDescent="0.2">
      <c r="A1194" t="s">
        <v>151</v>
      </c>
      <c r="B1194" t="s">
        <v>372</v>
      </c>
    </row>
    <row r="1195" spans="1:10" customFormat="1" ht="16" x14ac:dyDescent="0.2">
      <c r="A1195" t="s">
        <v>198</v>
      </c>
      <c r="B1195" t="s">
        <v>199</v>
      </c>
    </row>
    <row r="1196" spans="1:10" customFormat="1" ht="16" x14ac:dyDescent="0.2">
      <c r="A1196" t="s">
        <v>3</v>
      </c>
      <c r="B1196" t="s">
        <v>18</v>
      </c>
    </row>
    <row r="1197" spans="1:10" customFormat="1" ht="16" x14ac:dyDescent="0.2">
      <c r="A1197" t="s">
        <v>4</v>
      </c>
      <c r="B1197">
        <v>1</v>
      </c>
    </row>
    <row r="1198" spans="1:10" customFormat="1" ht="16" x14ac:dyDescent="0.2">
      <c r="A1198" t="s">
        <v>5</v>
      </c>
      <c r="B1198" t="s">
        <v>1</v>
      </c>
    </row>
    <row r="1199" spans="1:10" customFormat="1" ht="16" x14ac:dyDescent="0.2">
      <c r="A1199" t="s">
        <v>204</v>
      </c>
      <c r="B1199" t="s">
        <v>205</v>
      </c>
    </row>
    <row r="1200" spans="1:10" customFormat="1" ht="16" x14ac:dyDescent="0.2">
      <c r="A1200" t="s">
        <v>6</v>
      </c>
      <c r="B1200" t="s">
        <v>7</v>
      </c>
    </row>
    <row r="1201" spans="1:12" customFormat="1" ht="16" x14ac:dyDescent="0.2">
      <c r="A1201" t="s">
        <v>8</v>
      </c>
      <c r="B1201" t="s">
        <v>17</v>
      </c>
    </row>
    <row r="1202" spans="1:12" customFormat="1" ht="16" x14ac:dyDescent="0.2">
      <c r="A1202" t="s">
        <v>349</v>
      </c>
      <c r="B1202" s="2">
        <f>INDEX(Parameters!$B$6:$AL$57,MATCH(Inventories!$B$1193,Parameters!$A$6:$A$57,0),MATCH(Inventories!$A1202,Parameters!$B$4:$AL$4,0))</f>
        <v>242</v>
      </c>
      <c r="C1202" t="s">
        <v>309</v>
      </c>
      <c r="D1202" s="2"/>
      <c r="E1202" s="2"/>
      <c r="F1202" s="2"/>
      <c r="G1202" s="2"/>
      <c r="H1202" s="2"/>
      <c r="I1202" s="2"/>
      <c r="J1202" s="2"/>
      <c r="K1202" s="2"/>
      <c r="L1202" s="2"/>
    </row>
    <row r="1203" spans="1:12" customFormat="1" ht="16" x14ac:dyDescent="0.2">
      <c r="A1203" t="s">
        <v>350</v>
      </c>
      <c r="B1203" s="2">
        <f>INDEX(Parameters!$B$6:$AL$57,MATCH(Inventories!$B$1193,Parameters!$A$6:$A$57,0),MATCH(Inventories!$A1203,Parameters!$B$4:$AL$4,0))</f>
        <v>128</v>
      </c>
      <c r="C1203" t="s">
        <v>309</v>
      </c>
      <c r="D1203" s="2"/>
      <c r="E1203" s="2"/>
      <c r="F1203" s="2"/>
      <c r="G1203" s="2"/>
      <c r="H1203" s="2"/>
      <c r="I1203" s="2"/>
      <c r="J1203" s="2"/>
      <c r="K1203" s="2"/>
      <c r="L1203" s="2"/>
    </row>
    <row r="1204" spans="1:12" customFormat="1" ht="16" x14ac:dyDescent="0.2">
      <c r="A1204" t="s">
        <v>351</v>
      </c>
      <c r="B1204" s="2">
        <f>INDEX(Parameters!$B$6:$AL$57,MATCH(Inventories!$B$1193,Parameters!$A$6:$A$57,0),MATCH(Inventories!$A1204,Parameters!$B$4:$AL$4,0))</f>
        <v>328</v>
      </c>
      <c r="C1204" t="s">
        <v>309</v>
      </c>
      <c r="D1204" s="2"/>
      <c r="E1204" s="2"/>
      <c r="F1204" s="2"/>
      <c r="G1204" s="2"/>
      <c r="H1204" s="2"/>
      <c r="I1204" s="2"/>
      <c r="J1204" s="2"/>
      <c r="K1204" s="2"/>
      <c r="L1204" s="2"/>
    </row>
    <row r="1205" spans="1:12" customFormat="1" ht="16" x14ac:dyDescent="0.2">
      <c r="A1205" t="s">
        <v>313</v>
      </c>
      <c r="B1205" s="24">
        <f>INDEX(Parameters!$B$6:$AL$57,MATCH(Inventories!$B$1193,Parameters!$A$6:$A$57,0),MATCH(Inventories!$A1205,Parameters!$B$4:$AL$4,0))</f>
        <v>700000</v>
      </c>
      <c r="C1205" t="s">
        <v>310</v>
      </c>
      <c r="D1205" s="2"/>
      <c r="E1205" s="2"/>
      <c r="F1205" s="2"/>
      <c r="G1205" s="2"/>
      <c r="H1205" s="2"/>
      <c r="I1205" s="2"/>
      <c r="J1205" s="2"/>
      <c r="K1205" s="2"/>
      <c r="L1205" s="2"/>
    </row>
    <row r="1206" spans="1:12" customFormat="1" ht="16" x14ac:dyDescent="0.2">
      <c r="A1206" t="s">
        <v>314</v>
      </c>
      <c r="B1206" s="24">
        <f>INDEX(Parameters!$B$6:$AL$57,MATCH(Inventories!$B$1193,Parameters!$A$6:$A$57,0),MATCH(Inventories!$A1206,Parameters!$B$4:$AL$4,0))</f>
        <v>500000</v>
      </c>
      <c r="C1206" t="s">
        <v>310</v>
      </c>
      <c r="D1206" s="2"/>
      <c r="E1206" s="2"/>
      <c r="F1206" s="2"/>
      <c r="G1206" s="2"/>
      <c r="H1206" s="2"/>
      <c r="I1206" s="2"/>
      <c r="J1206" s="2"/>
      <c r="K1206" s="2"/>
      <c r="L1206" s="2"/>
    </row>
    <row r="1207" spans="1:12" customFormat="1" ht="16" x14ac:dyDescent="0.2">
      <c r="A1207" t="s">
        <v>315</v>
      </c>
      <c r="B1207" s="24">
        <f>INDEX(Parameters!$B$6:$AL$57,MATCH(Inventories!$B$1193,Parameters!$A$6:$A$57,0),MATCH(Inventories!$A1207,Parameters!$B$4:$AL$4,0))</f>
        <v>1000000</v>
      </c>
      <c r="C1207" t="s">
        <v>310</v>
      </c>
      <c r="D1207" s="2"/>
      <c r="E1207" s="2"/>
      <c r="F1207" s="2"/>
      <c r="G1207" s="2"/>
      <c r="H1207" s="2"/>
      <c r="I1207" s="2"/>
      <c r="J1207" s="2"/>
      <c r="K1207" s="2"/>
      <c r="L1207" s="2"/>
    </row>
    <row r="1208" spans="1:12" customFormat="1" ht="16" x14ac:dyDescent="0.2">
      <c r="A1208" t="s">
        <v>316</v>
      </c>
      <c r="B1208" s="2">
        <f>INDEX(Parameters!$B$6:$AL$57,MATCH(Inventories!$B$1193,Parameters!$A$6:$A$57,0),MATCH(Inventories!$A1208,Parameters!$B$4:$AL$4,0))</f>
        <v>8650</v>
      </c>
      <c r="C1208" t="s">
        <v>311</v>
      </c>
      <c r="D1208" s="2"/>
      <c r="E1208" s="2"/>
      <c r="F1208" s="2"/>
      <c r="G1208" s="2"/>
      <c r="H1208" s="2"/>
      <c r="I1208" s="2"/>
      <c r="J1208" s="2"/>
      <c r="K1208" s="2"/>
      <c r="L1208" s="2"/>
    </row>
    <row r="1209" spans="1:12" customFormat="1" ht="16" x14ac:dyDescent="0.2">
      <c r="A1209" t="s">
        <v>317</v>
      </c>
      <c r="B1209" s="2">
        <f>INDEX(Parameters!$B$6:$AL$57,MATCH(Inventories!$B$1193,Parameters!$A$6:$A$57,0),MATCH(Inventories!$A1209,Parameters!$B$4:$AL$4,0))</f>
        <v>5600</v>
      </c>
      <c r="C1209" t="s">
        <v>311</v>
      </c>
      <c r="D1209" s="2"/>
      <c r="E1209" s="2"/>
      <c r="F1209" s="2"/>
      <c r="G1209" s="2"/>
      <c r="H1209" s="2"/>
      <c r="I1209" s="2"/>
      <c r="J1209" s="2"/>
      <c r="K1209" s="2"/>
      <c r="L1209" s="2"/>
    </row>
    <row r="1210" spans="1:12" customFormat="1" ht="16" x14ac:dyDescent="0.2">
      <c r="A1210" t="s">
        <v>318</v>
      </c>
      <c r="B1210" s="2">
        <f>INDEX(Parameters!$B$6:$AL$57,MATCH(Inventories!$B$1193,Parameters!$A$6:$A$57,0),MATCH(Inventories!$A1210,Parameters!$B$4:$AL$4,0))</f>
        <v>11410</v>
      </c>
      <c r="C1210" t="s">
        <v>311</v>
      </c>
      <c r="D1210" s="2"/>
      <c r="E1210" s="2"/>
      <c r="F1210" s="2"/>
      <c r="G1210" s="2"/>
      <c r="H1210" s="2"/>
      <c r="I1210" s="2"/>
      <c r="J1210" s="2"/>
      <c r="K1210" s="2"/>
      <c r="L1210" s="2"/>
    </row>
    <row r="1211" spans="1:12" customFormat="1" ht="16" x14ac:dyDescent="0.2">
      <c r="A1211" t="s">
        <v>334</v>
      </c>
      <c r="B1211" s="2">
        <f>INDEX(Parameters!$B$6:$AL$57,MATCH(Inventories!$B$1193,Parameters!$A$6:$A$57,0),MATCH(Inventories!$A1211,Parameters!$B$4:$AL$4,0))</f>
        <v>0</v>
      </c>
      <c r="C1211" t="s">
        <v>333</v>
      </c>
      <c r="D1211" s="2"/>
      <c r="E1211" s="2"/>
      <c r="F1211" s="2"/>
      <c r="G1211" s="2"/>
      <c r="H1211" s="2"/>
      <c r="I1211" s="2"/>
      <c r="J1211" s="2"/>
      <c r="K1211" s="2"/>
      <c r="L1211" s="2"/>
    </row>
    <row r="1212" spans="1:12" customFormat="1" ht="16" x14ac:dyDescent="0.2">
      <c r="A1212" t="s">
        <v>335</v>
      </c>
      <c r="B1212" s="2">
        <f>INDEX(Parameters!$B$6:$AL$57,MATCH(Inventories!$B$1193,Parameters!$A$6:$A$57,0),MATCH(Inventories!$A1212,Parameters!$B$4:$AL$4,0))</f>
        <v>0</v>
      </c>
      <c r="C1212" t="s">
        <v>333</v>
      </c>
      <c r="D1212" s="2"/>
      <c r="E1212" s="2"/>
      <c r="F1212" s="2"/>
      <c r="G1212" s="2"/>
      <c r="H1212" s="2"/>
      <c r="I1212" s="2"/>
      <c r="J1212" s="2"/>
      <c r="K1212" s="2"/>
      <c r="L1212" s="2"/>
    </row>
    <row r="1213" spans="1:12" customFormat="1" ht="16" x14ac:dyDescent="0.2">
      <c r="A1213" t="s">
        <v>336</v>
      </c>
      <c r="B1213" s="2">
        <f>INDEX(Parameters!$B$6:$AL$57,MATCH(Inventories!$B$1193,Parameters!$A$6:$A$57,0),MATCH(Inventories!$A1213,Parameters!$B$4:$AL$4,0))</f>
        <v>0</v>
      </c>
      <c r="C1213" t="s">
        <v>333</v>
      </c>
      <c r="D1213" s="2"/>
      <c r="E1213" s="2"/>
      <c r="F1213" s="2"/>
      <c r="G1213" s="2"/>
      <c r="H1213" s="2"/>
      <c r="I1213" s="2"/>
      <c r="J1213" s="2"/>
      <c r="K1213" s="2"/>
      <c r="L1213" s="2"/>
    </row>
    <row r="1214" spans="1:12" customFormat="1" ht="16" x14ac:dyDescent="0.2">
      <c r="A1214" t="s">
        <v>337</v>
      </c>
      <c r="B1214" s="2">
        <f>INDEX(Parameters!$B$6:$AL$57,MATCH(Inventories!$B$1193,Parameters!$A$6:$A$57,0),MATCH(Inventories!$A1214,Parameters!$B$4:$AL$4,0))</f>
        <v>872</v>
      </c>
      <c r="C1214" t="s">
        <v>333</v>
      </c>
      <c r="D1214" s="2"/>
      <c r="E1214" s="2"/>
      <c r="F1214" s="2"/>
      <c r="G1214" s="2"/>
      <c r="H1214" s="2"/>
      <c r="I1214" s="2"/>
      <c r="J1214" s="2"/>
      <c r="K1214" s="2"/>
      <c r="L1214" s="2"/>
    </row>
    <row r="1215" spans="1:12" customFormat="1" ht="16" x14ac:dyDescent="0.2">
      <c r="A1215" t="s">
        <v>338</v>
      </c>
      <c r="B1215" s="2">
        <f>INDEX(Parameters!$B$6:$AL$57,MATCH(Inventories!$B$1193,Parameters!$A$6:$A$57,0),MATCH(Inventories!$A1215,Parameters!$B$4:$AL$4,0))</f>
        <v>540</v>
      </c>
      <c r="C1215" t="s">
        <v>333</v>
      </c>
      <c r="D1215" s="2"/>
      <c r="E1215" s="2"/>
      <c r="F1215" s="2"/>
      <c r="G1215" s="2"/>
      <c r="H1215" s="2"/>
      <c r="I1215" s="2"/>
      <c r="J1215" s="2"/>
      <c r="K1215" s="2"/>
      <c r="L1215" s="2"/>
    </row>
    <row r="1216" spans="1:12" customFormat="1" ht="16" x14ac:dyDescent="0.2">
      <c r="A1216" t="s">
        <v>339</v>
      </c>
      <c r="B1216" s="2">
        <f>INDEX(Parameters!$B$6:$AL$57,MATCH(Inventories!$B$1193,Parameters!$A$6:$A$57,0),MATCH(Inventories!$A1216,Parameters!$B$4:$AL$4,0))</f>
        <v>1120</v>
      </c>
      <c r="C1216" t="s">
        <v>333</v>
      </c>
      <c r="D1216" s="2"/>
      <c r="E1216" s="2"/>
      <c r="F1216" s="2"/>
      <c r="G1216" s="2"/>
      <c r="H1216" s="2"/>
      <c r="I1216" s="2"/>
      <c r="J1216" s="2"/>
      <c r="K1216" s="2"/>
      <c r="L1216" s="2"/>
    </row>
    <row r="1217" spans="1:12" customFormat="1" ht="16" x14ac:dyDescent="0.2">
      <c r="A1217" t="s">
        <v>330</v>
      </c>
      <c r="B1217" s="2">
        <f>INDEX(Parameters!$B$6:$AL$57,MATCH(Inventories!$B$1193,Parameters!$A$6:$A$57,0),MATCH(Inventories!$A1217,Parameters!$B$4:$AL$4,0))</f>
        <v>142</v>
      </c>
      <c r="C1217" t="s">
        <v>333</v>
      </c>
      <c r="D1217" s="2"/>
      <c r="E1217" s="2"/>
      <c r="F1217" s="2"/>
      <c r="G1217" s="2"/>
      <c r="H1217" s="2"/>
      <c r="I1217" s="2"/>
      <c r="J1217" s="2"/>
      <c r="K1217" s="2"/>
      <c r="L1217" s="2"/>
    </row>
    <row r="1218" spans="1:12" customFormat="1" ht="16" x14ac:dyDescent="0.2">
      <c r="A1218" t="s">
        <v>331</v>
      </c>
      <c r="B1218" s="2">
        <f>INDEX(Parameters!$B$6:$AL$57,MATCH(Inventories!$B$1193,Parameters!$A$6:$A$57,0),MATCH(Inventories!$A1218,Parameters!$B$4:$AL$4,0))</f>
        <v>77</v>
      </c>
      <c r="C1218" t="s">
        <v>333</v>
      </c>
      <c r="D1218" s="2"/>
      <c r="E1218" s="2"/>
      <c r="F1218" s="2"/>
      <c r="G1218" s="2"/>
      <c r="H1218" s="2"/>
      <c r="I1218" s="2"/>
      <c r="J1218" s="2"/>
      <c r="K1218" s="2"/>
      <c r="L1218" s="2"/>
    </row>
    <row r="1219" spans="1:12" customFormat="1" ht="16" x14ac:dyDescent="0.2">
      <c r="A1219" t="s">
        <v>332</v>
      </c>
      <c r="B1219" s="2">
        <f>INDEX(Parameters!$B$6:$AL$57,MATCH(Inventories!$B$1193,Parameters!$A$6:$A$57,0),MATCH(Inventories!$A1219,Parameters!$B$4:$AL$4,0))</f>
        <v>154</v>
      </c>
      <c r="C1219" t="s">
        <v>333</v>
      </c>
      <c r="D1219" s="2"/>
      <c r="E1219" s="2"/>
      <c r="F1219" s="2"/>
      <c r="G1219" s="2"/>
      <c r="H1219" s="2"/>
      <c r="I1219" s="2"/>
      <c r="J1219" s="2"/>
      <c r="K1219" s="2"/>
      <c r="L1219" s="2"/>
    </row>
    <row r="1220" spans="1:12" customFormat="1" ht="16" x14ac:dyDescent="0.2">
      <c r="A1220" t="s">
        <v>319</v>
      </c>
      <c r="B1220" s="2">
        <f>INDEX(Parameters!$B$6:$AL$57,MATCH(Inventories!$B$1193,Parameters!$A$6:$A$57,0),MATCH(Inventories!$A1220,Parameters!$B$4:$AL$4,0))</f>
        <v>0</v>
      </c>
      <c r="C1220" t="s">
        <v>312</v>
      </c>
      <c r="D1220" s="2"/>
      <c r="E1220" s="2"/>
      <c r="F1220" s="2"/>
      <c r="G1220" s="2"/>
      <c r="H1220" s="2"/>
      <c r="I1220" s="2"/>
      <c r="J1220" s="2"/>
      <c r="K1220" s="2"/>
      <c r="L1220" s="2"/>
    </row>
    <row r="1221" spans="1:12" customFormat="1" ht="16" x14ac:dyDescent="0.2">
      <c r="A1221" t="s">
        <v>320</v>
      </c>
      <c r="B1221" s="2">
        <f>INDEX(Parameters!$B$6:$AL$57,MATCH(Inventories!$B$1193,Parameters!$A$6:$A$57,0),MATCH(Inventories!$A1221,Parameters!$B$4:$AL$4,0))</f>
        <v>0</v>
      </c>
      <c r="C1221" t="s">
        <v>312</v>
      </c>
      <c r="D1221" s="2"/>
      <c r="E1221" s="2"/>
      <c r="F1221" s="2"/>
      <c r="G1221" s="2"/>
      <c r="H1221" s="2"/>
      <c r="I1221" s="2"/>
      <c r="J1221" s="2"/>
      <c r="K1221" s="2"/>
      <c r="L1221" s="2"/>
    </row>
    <row r="1222" spans="1:12" customFormat="1" ht="16" x14ac:dyDescent="0.2">
      <c r="A1222" t="s">
        <v>321</v>
      </c>
      <c r="B1222" s="2">
        <f>INDEX(Parameters!$B$6:$AL$57,MATCH(Inventories!$B$1193,Parameters!$A$6:$A$57,0),MATCH(Inventories!$A1222,Parameters!$B$4:$AL$4,0))</f>
        <v>0</v>
      </c>
      <c r="C1222" t="s">
        <v>312</v>
      </c>
      <c r="D1222" s="2"/>
      <c r="E1222" s="2"/>
      <c r="F1222" s="2"/>
      <c r="G1222" s="2"/>
      <c r="H1222" s="2"/>
      <c r="I1222" s="2"/>
      <c r="J1222" s="2"/>
      <c r="K1222" s="2"/>
      <c r="L1222" s="2"/>
    </row>
    <row r="1223" spans="1:12" customFormat="1" ht="16" x14ac:dyDescent="0.2">
      <c r="A1223" t="s">
        <v>327</v>
      </c>
      <c r="B1223" s="2">
        <f>INDEX(Parameters!$B$6:$AL$57,MATCH(Inventories!$B$1193,Parameters!$A$6:$A$57,0),MATCH(Inventories!$A1223,Parameters!$B$4:$AL$4,0))</f>
        <v>0</v>
      </c>
      <c r="C1223" t="s">
        <v>8</v>
      </c>
      <c r="D1223" s="2"/>
      <c r="E1223" s="2"/>
      <c r="F1223" s="2"/>
      <c r="G1223" s="2"/>
      <c r="H1223" s="2"/>
      <c r="I1223" s="2"/>
      <c r="J1223" s="2"/>
      <c r="K1223" s="2"/>
      <c r="L1223" s="2"/>
    </row>
    <row r="1224" spans="1:12" customFormat="1" ht="16" x14ac:dyDescent="0.2">
      <c r="A1224" t="s">
        <v>328</v>
      </c>
      <c r="B1224" s="2">
        <f>INDEX(Parameters!$B$6:$AL$57,MATCH(Inventories!$B$1193,Parameters!$A$6:$A$57,0),MATCH(Inventories!$A1224,Parameters!$B$4:$AL$4,0))</f>
        <v>0</v>
      </c>
      <c r="C1224" t="s">
        <v>8</v>
      </c>
      <c r="D1224" s="2"/>
      <c r="E1224" s="2"/>
      <c r="F1224" s="2"/>
      <c r="G1224" s="2"/>
      <c r="H1224" s="2"/>
      <c r="I1224" s="2"/>
      <c r="J1224" s="2"/>
      <c r="K1224" s="2"/>
      <c r="L1224" s="2"/>
    </row>
    <row r="1225" spans="1:12" customFormat="1" ht="16" x14ac:dyDescent="0.2">
      <c r="A1225" t="s">
        <v>329</v>
      </c>
      <c r="B1225" s="2">
        <f>INDEX(Parameters!$B$6:$AL$57,MATCH(Inventories!$B$1193,Parameters!$A$6:$A$57,0),MATCH(Inventories!$A1225,Parameters!$B$4:$AL$4,0))</f>
        <v>0</v>
      </c>
      <c r="C1225" t="s">
        <v>8</v>
      </c>
      <c r="D1225" s="2"/>
      <c r="E1225" s="2"/>
      <c r="F1225" s="2"/>
      <c r="G1225" s="2"/>
      <c r="H1225" s="2"/>
      <c r="I1225" s="2"/>
      <c r="J1225" s="2"/>
      <c r="K1225" s="2"/>
      <c r="L1225" s="2"/>
    </row>
    <row r="1226" spans="1:12" customFormat="1" ht="16" x14ac:dyDescent="0.2">
      <c r="A1226" t="s">
        <v>343</v>
      </c>
      <c r="B1226" s="2">
        <f>INDEX(Parameters!$B$6:$AL$57,MATCH(Inventories!$B$1193,Parameters!$A$6:$A$57,0),MATCH(Inventories!$A1226,Parameters!$B$4:$AL$4,0))</f>
        <v>0</v>
      </c>
      <c r="C1226" t="s">
        <v>309</v>
      </c>
      <c r="D1226" s="2"/>
      <c r="E1226" s="2"/>
      <c r="F1226" s="2"/>
      <c r="G1226" s="2"/>
      <c r="H1226" s="2"/>
      <c r="I1226" s="2"/>
      <c r="J1226" s="2"/>
      <c r="K1226" s="2"/>
      <c r="L1226" s="2"/>
    </row>
    <row r="1227" spans="1:12" customFormat="1" ht="16" x14ac:dyDescent="0.2">
      <c r="A1227" t="s">
        <v>344</v>
      </c>
      <c r="B1227" s="2">
        <f>INDEX(Parameters!$B$6:$AL$57,MATCH(Inventories!$B$1193,Parameters!$A$6:$A$57,0),MATCH(Inventories!$A1227,Parameters!$B$4:$AL$4,0))</f>
        <v>0</v>
      </c>
      <c r="C1227" t="s">
        <v>309</v>
      </c>
      <c r="D1227" s="2"/>
      <c r="E1227" s="12"/>
      <c r="F1227" s="2"/>
      <c r="G1227" s="2"/>
      <c r="H1227" s="2"/>
      <c r="I1227" s="2"/>
      <c r="J1227" s="2"/>
      <c r="K1227" s="2"/>
      <c r="L1227" s="2"/>
    </row>
    <row r="1228" spans="1:12" customFormat="1" ht="16" x14ac:dyDescent="0.2">
      <c r="A1228" t="s">
        <v>345</v>
      </c>
      <c r="B1228" s="2">
        <f>INDEX(Parameters!$B$6:$AL$57,MATCH(Inventories!$B$1193,Parameters!$A$6:$A$57,0),MATCH(Inventories!$A1228,Parameters!$B$4:$AL$4,0))</f>
        <v>0</v>
      </c>
      <c r="C1228" t="s">
        <v>309</v>
      </c>
      <c r="D1228" s="2"/>
      <c r="E1228" s="2"/>
      <c r="F1228" s="2"/>
      <c r="G1228" s="2"/>
      <c r="H1228" s="2"/>
      <c r="I1228" s="2"/>
      <c r="J1228" s="2"/>
      <c r="K1228" s="2"/>
      <c r="L1228" s="2"/>
    </row>
    <row r="1229" spans="1:12" customFormat="1" ht="16" x14ac:dyDescent="0.2">
      <c r="A1229" t="s">
        <v>346</v>
      </c>
      <c r="B1229" s="2">
        <f>INDEX(Parameters!$B$6:$AL$57,MATCH(Inventories!$B$1193,Parameters!$A$6:$A$57,0),MATCH(Inventories!$A1229,Parameters!$B$4:$AL$4,0))</f>
        <v>0</v>
      </c>
      <c r="C1229" t="s">
        <v>8</v>
      </c>
      <c r="D1229" s="2"/>
      <c r="E1229" s="2"/>
      <c r="F1229" s="2"/>
      <c r="G1229" s="2"/>
      <c r="H1229" s="2"/>
      <c r="I1229" s="2"/>
      <c r="J1229" s="2"/>
      <c r="K1229" s="2"/>
      <c r="L1229" s="2"/>
    </row>
    <row r="1230" spans="1:12" customFormat="1" ht="16" x14ac:dyDescent="0.2">
      <c r="A1230" t="s">
        <v>347</v>
      </c>
      <c r="B1230" s="2">
        <f>INDEX(Parameters!$B$6:$AL$57,MATCH(Inventories!$B$1193,Parameters!$A$6:$A$57,0),MATCH(Inventories!$A1230,Parameters!$B$4:$AL$4,0))</f>
        <v>0</v>
      </c>
      <c r="C1230" t="s">
        <v>8</v>
      </c>
      <c r="D1230" s="2"/>
      <c r="E1230" s="2"/>
      <c r="F1230" s="2"/>
      <c r="G1230" s="2"/>
      <c r="H1230" s="2"/>
      <c r="I1230" s="2"/>
      <c r="J1230" s="2"/>
      <c r="K1230" s="2"/>
      <c r="L1230" s="2"/>
    </row>
    <row r="1231" spans="1:12" customFormat="1" ht="16" x14ac:dyDescent="0.2">
      <c r="A1231" t="s">
        <v>348</v>
      </c>
      <c r="B1231" s="2">
        <f>INDEX(Parameters!$B$6:$AL$57,MATCH(Inventories!$B$1193,Parameters!$A$6:$A$57,0),MATCH(Inventories!$A1231,Parameters!$B$4:$AL$4,0))</f>
        <v>0</v>
      </c>
      <c r="C1231" t="s">
        <v>8</v>
      </c>
      <c r="D1231" s="2"/>
      <c r="E1231" s="2"/>
      <c r="F1231" s="2"/>
      <c r="G1231" s="2"/>
      <c r="H1231" s="2"/>
      <c r="I1231" s="2"/>
      <c r="J1231" s="2"/>
      <c r="K1231" s="2"/>
      <c r="L1231" s="2"/>
    </row>
    <row r="1232" spans="1:12" customFormat="1" ht="16" x14ac:dyDescent="0.2">
      <c r="A1232" t="s">
        <v>362</v>
      </c>
      <c r="B1232" s="2">
        <f>INDEX(Parameters!$B$6:$AL$57,MATCH(Inventories!$B$1193,Parameters!$A$6:$A$57,0),MATCH(Inventories!$A1232,Parameters!$B$4:$AL$4,0))</f>
        <v>0</v>
      </c>
      <c r="C1232" t="s">
        <v>333</v>
      </c>
      <c r="D1232" s="2"/>
      <c r="E1232" s="2"/>
      <c r="F1232" s="2"/>
      <c r="G1232" s="2"/>
      <c r="H1232" s="2"/>
      <c r="I1232" s="2"/>
      <c r="J1232" s="2"/>
      <c r="K1232" s="2"/>
      <c r="L1232" s="2"/>
    </row>
    <row r="1233" spans="1:12" customFormat="1" ht="16" x14ac:dyDescent="0.2">
      <c r="A1233" t="s">
        <v>363</v>
      </c>
      <c r="B1233" s="2">
        <f>INDEX(Parameters!$B$6:$AL$57,MATCH(Inventories!$B$1193,Parameters!$A$6:$A$57,0),MATCH(Inventories!$A1233,Parameters!$B$4:$AL$4,0))</f>
        <v>0</v>
      </c>
      <c r="C1233" t="s">
        <v>333</v>
      </c>
      <c r="D1233" s="2"/>
      <c r="E1233" s="2"/>
      <c r="F1233" s="2"/>
      <c r="G1233" s="2"/>
      <c r="H1233" s="2"/>
      <c r="I1233" s="2"/>
      <c r="J1233" s="2"/>
      <c r="K1233" s="2"/>
      <c r="L1233" s="2"/>
    </row>
    <row r="1234" spans="1:12" customFormat="1" ht="16" x14ac:dyDescent="0.2">
      <c r="A1234" t="s">
        <v>364</v>
      </c>
      <c r="B1234" s="2">
        <f>INDEX(Parameters!$B$6:$AL$57,MATCH(Inventories!$B$1193,Parameters!$A$6:$A$57,0),MATCH(Inventories!$A1234,Parameters!$B$4:$AL$4,0))</f>
        <v>0</v>
      </c>
      <c r="C1234" t="s">
        <v>333</v>
      </c>
      <c r="D1234" s="2"/>
      <c r="E1234" s="2"/>
      <c r="F1234" s="2"/>
      <c r="G1234" s="2"/>
      <c r="H1234" s="2"/>
      <c r="I1234" s="2"/>
      <c r="J1234" s="2"/>
      <c r="K1234" s="2"/>
      <c r="L1234" s="2"/>
    </row>
    <row r="1235" spans="1:12" customFormat="1" ht="16" x14ac:dyDescent="0.2">
      <c r="A1235" t="s">
        <v>365</v>
      </c>
      <c r="B1235" s="2">
        <f>INDEX(Parameters!$B$6:$AL$57,MATCH(Inventories!$B$1193,Parameters!$A$6:$A$57,0),MATCH(Inventories!$A1235,Parameters!$B$4:$AL$4,0))</f>
        <v>0</v>
      </c>
      <c r="C1235" t="s">
        <v>333</v>
      </c>
      <c r="D1235" s="2"/>
      <c r="E1235" s="2"/>
      <c r="F1235" s="2"/>
      <c r="G1235" s="2"/>
      <c r="H1235" s="2"/>
      <c r="I1235" s="2"/>
      <c r="J1235" s="2"/>
      <c r="K1235" s="2"/>
      <c r="L1235" s="2"/>
    </row>
    <row r="1236" spans="1:12" customFormat="1" ht="16" x14ac:dyDescent="0.2">
      <c r="A1236" t="s">
        <v>366</v>
      </c>
      <c r="B1236" s="2">
        <f>INDEX(Parameters!$B$6:$AL$57,MATCH(Inventories!$B$1193,Parameters!$A$6:$A$57,0),MATCH(Inventories!$A1236,Parameters!$B$4:$AL$4,0))</f>
        <v>0</v>
      </c>
      <c r="C1236" t="s">
        <v>333</v>
      </c>
      <c r="D1236" s="2"/>
      <c r="E1236" s="2"/>
      <c r="F1236" s="2"/>
      <c r="G1236" s="2"/>
      <c r="H1236" s="2"/>
      <c r="I1236" s="2"/>
      <c r="J1236" s="2"/>
      <c r="K1236" s="2"/>
      <c r="L1236" s="2"/>
    </row>
    <row r="1237" spans="1:12" customFormat="1" ht="16" x14ac:dyDescent="0.2">
      <c r="A1237" t="s">
        <v>341</v>
      </c>
      <c r="B1237" s="32">
        <f>INDEX(Parameters!$B$6:$AL$57,MATCH(Inventories!$B$1193,Parameters!$A$6:$A$57,0),MATCH(Inventories!$A1237,Parameters!$B$4:$AL$4,0))</f>
        <v>3.0144677000000002E-2</v>
      </c>
      <c r="C1237" t="s">
        <v>342</v>
      </c>
      <c r="D1237" s="2"/>
      <c r="E1237" s="2"/>
      <c r="F1237" s="2"/>
      <c r="G1237" s="2"/>
      <c r="H1237" s="2"/>
      <c r="I1237" s="2"/>
      <c r="J1237" s="2"/>
      <c r="K1237" s="2"/>
      <c r="L1237" s="2"/>
    </row>
    <row r="1238" spans="1:12" customFormat="1" ht="16" x14ac:dyDescent="0.2">
      <c r="A1238" t="s">
        <v>340</v>
      </c>
      <c r="B1238" s="32">
        <f>INDEX(Parameters!$B$6:$AL$57,MATCH(Inventories!$B$1193,Parameters!$A$6:$A$57,0),MATCH(Inventories!$A1238,Parameters!$B$4:$AL$4,0))</f>
        <v>5.5636150000000001E-3</v>
      </c>
      <c r="C1238" t="s">
        <v>342</v>
      </c>
      <c r="D1238" s="2"/>
      <c r="E1238" s="2"/>
      <c r="F1238" s="2"/>
      <c r="G1238" s="2"/>
      <c r="H1238" s="2"/>
      <c r="I1238" s="2"/>
      <c r="J1238" s="2"/>
      <c r="K1238" s="2"/>
      <c r="L1238" s="2"/>
    </row>
    <row r="1239" spans="1:12" customFormat="1" ht="16" x14ac:dyDescent="0.2">
      <c r="A1239" s="1" t="s">
        <v>10</v>
      </c>
    </row>
    <row r="1240" spans="1:12" x14ac:dyDescent="0.2">
      <c r="A1240" s="17" t="s">
        <v>11</v>
      </c>
      <c r="B1240" s="17" t="s">
        <v>12</v>
      </c>
      <c r="C1240" s="17" t="s">
        <v>3</v>
      </c>
      <c r="D1240" s="17" t="s">
        <v>13</v>
      </c>
      <c r="E1240" s="17" t="s">
        <v>8</v>
      </c>
      <c r="F1240" s="17" t="s">
        <v>6</v>
      </c>
      <c r="G1240" s="17" t="s">
        <v>5</v>
      </c>
      <c r="H1240" s="17" t="s">
        <v>151</v>
      </c>
      <c r="I1240" s="17" t="s">
        <v>179</v>
      </c>
      <c r="J1240" s="17" t="s">
        <v>180</v>
      </c>
      <c r="K1240" s="17" t="s">
        <v>181</v>
      </c>
      <c r="L1240" s="17" t="s">
        <v>182</v>
      </c>
    </row>
    <row r="1241" spans="1:12" customFormat="1" ht="16" x14ac:dyDescent="0.2">
      <c r="A1241" t="s">
        <v>202</v>
      </c>
      <c r="B1241">
        <v>1</v>
      </c>
      <c r="C1241" t="s">
        <v>18</v>
      </c>
      <c r="E1241" t="s">
        <v>17</v>
      </c>
      <c r="F1241" t="s">
        <v>19</v>
      </c>
      <c r="G1241" t="s">
        <v>1</v>
      </c>
    </row>
    <row r="1242" spans="1:12" customFormat="1" ht="16" x14ac:dyDescent="0.2">
      <c r="A1242" t="s">
        <v>92</v>
      </c>
      <c r="B1242" s="25">
        <f>1/36</f>
        <v>2.7777777777777776E-2</v>
      </c>
      <c r="C1242" t="s">
        <v>27</v>
      </c>
      <c r="E1242" t="s">
        <v>94</v>
      </c>
      <c r="F1242" t="s">
        <v>23</v>
      </c>
      <c r="G1242" t="s">
        <v>93</v>
      </c>
    </row>
    <row r="1243" spans="1:12" customFormat="1" ht="16" x14ac:dyDescent="0.2">
      <c r="A1243" t="s">
        <v>206</v>
      </c>
      <c r="B1243" s="3">
        <f>(B1217/B1205)/(B1208/1000)</f>
        <v>2.3451692815854667E-5</v>
      </c>
      <c r="C1243" t="s">
        <v>18</v>
      </c>
      <c r="E1243" t="s">
        <v>9</v>
      </c>
      <c r="F1243" t="s">
        <v>23</v>
      </c>
      <c r="G1243" t="s">
        <v>207</v>
      </c>
      <c r="I1243">
        <v>5</v>
      </c>
      <c r="J1243">
        <f>B1243</f>
        <v>2.3451692815854667E-5</v>
      </c>
      <c r="K1243" s="3">
        <f>(B1218/B1207)/(B1210/1000)</f>
        <v>6.7484662576687119E-6</v>
      </c>
      <c r="L1243" s="3">
        <f>(B1219/B1206)/(B1209/1000)</f>
        <v>5.5000000000000002E-5</v>
      </c>
    </row>
    <row r="1244" spans="1:12" customFormat="1" ht="16" x14ac:dyDescent="0.2">
      <c r="A1244" t="s">
        <v>145</v>
      </c>
      <c r="B1244" s="3">
        <f>(B1214/B1205)/(B1208/1000)</f>
        <v>1.440132122213047E-4</v>
      </c>
      <c r="C1244" t="s">
        <v>18</v>
      </c>
      <c r="E1244" t="s">
        <v>9</v>
      </c>
      <c r="F1244" t="s">
        <v>23</v>
      </c>
      <c r="G1244" t="s">
        <v>145</v>
      </c>
      <c r="I1244">
        <v>5</v>
      </c>
      <c r="J1244">
        <f>B1244</f>
        <v>1.440132122213047E-4</v>
      </c>
      <c r="K1244" s="3">
        <f>(B1215/B1207)/(B1210/1000)</f>
        <v>4.7326906222611743E-5</v>
      </c>
      <c r="L1244" s="3">
        <f>(B1216/B1206)/(B1209/1000)</f>
        <v>3.9999999999999996E-4</v>
      </c>
    </row>
    <row r="1245" spans="1:12" customFormat="1" ht="16" x14ac:dyDescent="0.2">
      <c r="A1245" t="s">
        <v>48</v>
      </c>
      <c r="B1245" s="3">
        <v>4.4166666666666577E-6</v>
      </c>
      <c r="D1245" t="s">
        <v>14</v>
      </c>
      <c r="E1245" t="s">
        <v>9</v>
      </c>
      <c r="F1245" s="2" t="s">
        <v>15</v>
      </c>
      <c r="I1245" s="10"/>
    </row>
    <row r="1246" spans="1:12" customFormat="1" ht="16" x14ac:dyDescent="0.2">
      <c r="A1246" t="s">
        <v>50</v>
      </c>
      <c r="B1246" s="3">
        <v>7.5082705379565517E-7</v>
      </c>
      <c r="D1246" t="s">
        <v>14</v>
      </c>
      <c r="E1246" t="s">
        <v>9</v>
      </c>
      <c r="F1246" s="2" t="s">
        <v>15</v>
      </c>
      <c r="I1246" s="10"/>
    </row>
    <row r="1247" spans="1:12" customFormat="1" ht="16" x14ac:dyDescent="0.2">
      <c r="A1247" t="s">
        <v>53</v>
      </c>
      <c r="B1247" s="25">
        <f>1.96*B1242</f>
        <v>5.4444444444444441E-2</v>
      </c>
      <c r="D1247" t="s">
        <v>14</v>
      </c>
      <c r="E1247" t="s">
        <v>9</v>
      </c>
      <c r="F1247" s="2" t="s">
        <v>15</v>
      </c>
      <c r="H1247" t="s">
        <v>292</v>
      </c>
      <c r="I1247" s="10"/>
    </row>
    <row r="1248" spans="1:12" customFormat="1" ht="16" x14ac:dyDescent="0.2">
      <c r="A1248" t="s">
        <v>54</v>
      </c>
      <c r="B1248" s="25">
        <v>2.6360440412565261E-4</v>
      </c>
      <c r="D1248" t="s">
        <v>14</v>
      </c>
      <c r="E1248" t="s">
        <v>9</v>
      </c>
      <c r="F1248" s="2" t="s">
        <v>15</v>
      </c>
      <c r="I1248" s="10"/>
    </row>
    <row r="1249" spans="1:9" customFormat="1" ht="16" x14ac:dyDescent="0.2">
      <c r="A1249" t="s">
        <v>58</v>
      </c>
      <c r="B1249" s="3">
        <v>9.6666666666666532E-7</v>
      </c>
      <c r="D1249" t="s">
        <v>14</v>
      </c>
      <c r="E1249" t="s">
        <v>9</v>
      </c>
      <c r="F1249" s="2" t="s">
        <v>15</v>
      </c>
      <c r="I1249" s="10"/>
    </row>
    <row r="1250" spans="1:9" customFormat="1" ht="16" x14ac:dyDescent="0.2">
      <c r="A1250" t="s">
        <v>64</v>
      </c>
      <c r="B1250" s="3">
        <v>2.7750000000000002E-10</v>
      </c>
      <c r="D1250" t="s">
        <v>14</v>
      </c>
      <c r="E1250" t="s">
        <v>9</v>
      </c>
      <c r="F1250" s="2" t="s">
        <v>15</v>
      </c>
      <c r="I1250" s="10"/>
    </row>
    <row r="1251" spans="1:9" customFormat="1" ht="16" x14ac:dyDescent="0.2">
      <c r="A1251" t="s">
        <v>65</v>
      </c>
      <c r="B1251" s="3">
        <v>1.606690212560312E-5</v>
      </c>
      <c r="D1251" t="s">
        <v>14</v>
      </c>
      <c r="E1251" t="s">
        <v>9</v>
      </c>
      <c r="F1251" s="2" t="s">
        <v>15</v>
      </c>
      <c r="I1251" s="10"/>
    </row>
    <row r="1252" spans="1:9" customFormat="1" ht="16" x14ac:dyDescent="0.2">
      <c r="A1252" t="s">
        <v>67</v>
      </c>
      <c r="B1252" s="3">
        <v>6.8382126269474045E-6</v>
      </c>
      <c r="D1252" t="s">
        <v>14</v>
      </c>
      <c r="E1252" t="s">
        <v>9</v>
      </c>
      <c r="F1252" s="2" t="s">
        <v>15</v>
      </c>
      <c r="I1252" s="10"/>
    </row>
    <row r="1253" spans="1:9" customFormat="1" ht="16" x14ac:dyDescent="0.2">
      <c r="A1253" t="s">
        <v>69</v>
      </c>
      <c r="B1253" s="3">
        <f>B1237/1000</f>
        <v>3.0144677E-5</v>
      </c>
      <c r="D1253" t="s">
        <v>14</v>
      </c>
      <c r="E1253" t="s">
        <v>9</v>
      </c>
      <c r="F1253" s="2" t="s">
        <v>15</v>
      </c>
      <c r="I1253" s="10"/>
    </row>
    <row r="1254" spans="1:9" customFormat="1" ht="16" x14ac:dyDescent="0.2">
      <c r="A1254" t="s">
        <v>71</v>
      </c>
      <c r="B1254" s="3">
        <f>B1238/1000</f>
        <v>5.5636149999999998E-6</v>
      </c>
      <c r="D1254" t="s">
        <v>14</v>
      </c>
      <c r="E1254" t="s">
        <v>9</v>
      </c>
      <c r="F1254" s="2" t="s">
        <v>15</v>
      </c>
      <c r="I1254" s="10"/>
    </row>
    <row r="1255" spans="1:9" customFormat="1" ht="16" x14ac:dyDescent="0.2">
      <c r="A1255" t="s">
        <v>77</v>
      </c>
      <c r="B1255" s="3">
        <v>5.6430000000000142E-7</v>
      </c>
      <c r="D1255" t="s">
        <v>14</v>
      </c>
      <c r="E1255" t="s">
        <v>9</v>
      </c>
      <c r="F1255" s="2" t="s">
        <v>15</v>
      </c>
      <c r="I1255" s="10"/>
    </row>
    <row r="1256" spans="1:9" customFormat="1" ht="16" x14ac:dyDescent="0.2">
      <c r="A1256" t="s">
        <v>78</v>
      </c>
      <c r="B1256" s="3">
        <v>2.2336471011856279E-6</v>
      </c>
      <c r="D1256" t="s">
        <v>14</v>
      </c>
      <c r="E1256" t="s">
        <v>9</v>
      </c>
      <c r="F1256" s="2" t="s">
        <v>15</v>
      </c>
      <c r="I1256" s="10"/>
    </row>
    <row r="1257" spans="1:9" customFormat="1" ht="16" x14ac:dyDescent="0.2">
      <c r="B1257" s="3"/>
    </row>
    <row r="1258" spans="1:9" x14ac:dyDescent="0.2">
      <c r="A1258" s="17" t="s">
        <v>2</v>
      </c>
      <c r="B1258" s="17" t="s">
        <v>269</v>
      </c>
    </row>
    <row r="1259" spans="1:9" customFormat="1" ht="16" x14ac:dyDescent="0.2">
      <c r="A1259" t="s">
        <v>151</v>
      </c>
      <c r="B1259" t="s">
        <v>203</v>
      </c>
    </row>
    <row r="1260" spans="1:9" customFormat="1" ht="16" x14ac:dyDescent="0.2">
      <c r="A1260" t="s">
        <v>198</v>
      </c>
      <c r="B1260" t="s">
        <v>199</v>
      </c>
    </row>
    <row r="1261" spans="1:9" customFormat="1" ht="16" x14ac:dyDescent="0.2">
      <c r="A1261" t="s">
        <v>3</v>
      </c>
      <c r="B1261" t="s">
        <v>18</v>
      </c>
    </row>
    <row r="1262" spans="1:9" customFormat="1" ht="16" x14ac:dyDescent="0.2">
      <c r="A1262" t="s">
        <v>4</v>
      </c>
      <c r="B1262">
        <v>1</v>
      </c>
    </row>
    <row r="1263" spans="1:9" customFormat="1" ht="16" x14ac:dyDescent="0.2">
      <c r="A1263" t="s">
        <v>5</v>
      </c>
      <c r="B1263" t="s">
        <v>1</v>
      </c>
    </row>
    <row r="1264" spans="1:9" customFormat="1" ht="16" x14ac:dyDescent="0.2">
      <c r="A1264" t="s">
        <v>204</v>
      </c>
      <c r="B1264" t="s">
        <v>205</v>
      </c>
    </row>
    <row r="1265" spans="1:12" customFormat="1" ht="16" x14ac:dyDescent="0.2">
      <c r="A1265" t="s">
        <v>6</v>
      </c>
      <c r="B1265" t="s">
        <v>7</v>
      </c>
    </row>
    <row r="1266" spans="1:12" customFormat="1" ht="16" x14ac:dyDescent="0.2">
      <c r="A1266" t="s">
        <v>8</v>
      </c>
      <c r="B1266" t="s">
        <v>17</v>
      </c>
    </row>
    <row r="1267" spans="1:12" customFormat="1" ht="16" x14ac:dyDescent="0.2">
      <c r="A1267" t="s">
        <v>349</v>
      </c>
      <c r="B1267" s="2">
        <f>INDEX(Parameters!$B$6:$AL$57,MATCH(Inventories!$B$1258,Parameters!$A$6:$A$57,0),MATCH(Inventories!$A1267,Parameters!$B$4:$AL$4,0))</f>
        <v>242</v>
      </c>
      <c r="C1267" t="s">
        <v>309</v>
      </c>
      <c r="D1267" s="2"/>
      <c r="E1267" s="2"/>
      <c r="F1267" s="2"/>
      <c r="G1267" s="2"/>
      <c r="H1267" s="2"/>
      <c r="I1267" s="2"/>
      <c r="J1267" s="2"/>
      <c r="K1267" s="2"/>
      <c r="L1267" s="2"/>
    </row>
    <row r="1268" spans="1:12" customFormat="1" ht="16" x14ac:dyDescent="0.2">
      <c r="A1268" t="s">
        <v>350</v>
      </c>
      <c r="B1268" s="2">
        <f>INDEX(Parameters!$B$6:$AL$57,MATCH(Inventories!$B$1258,Parameters!$A$6:$A$57,0),MATCH(Inventories!$A1268,Parameters!$B$4:$AL$4,0))</f>
        <v>128</v>
      </c>
      <c r="C1268" t="s">
        <v>309</v>
      </c>
      <c r="D1268" s="2"/>
      <c r="E1268" s="2"/>
      <c r="F1268" s="2"/>
      <c r="G1268" s="2"/>
      <c r="H1268" s="2"/>
      <c r="I1268" s="2"/>
      <c r="J1268" s="2"/>
      <c r="K1268" s="2"/>
      <c r="L1268" s="2"/>
    </row>
    <row r="1269" spans="1:12" customFormat="1" ht="16" x14ac:dyDescent="0.2">
      <c r="A1269" t="s">
        <v>351</v>
      </c>
      <c r="B1269" s="2">
        <f>INDEX(Parameters!$B$6:$AL$57,MATCH(Inventories!$B$1258,Parameters!$A$6:$A$57,0),MATCH(Inventories!$A1269,Parameters!$B$4:$AL$4,0))</f>
        <v>328</v>
      </c>
      <c r="C1269" t="s">
        <v>309</v>
      </c>
      <c r="D1269" s="2"/>
      <c r="E1269" s="2"/>
      <c r="F1269" s="2"/>
      <c r="G1269" s="2"/>
      <c r="H1269" s="2"/>
      <c r="I1269" s="2"/>
      <c r="J1269" s="2"/>
      <c r="K1269" s="2"/>
      <c r="L1269" s="2"/>
    </row>
    <row r="1270" spans="1:12" customFormat="1" ht="16" x14ac:dyDescent="0.2">
      <c r="A1270" t="s">
        <v>313</v>
      </c>
      <c r="B1270" s="24">
        <f>INDEX(Parameters!$B$6:$AL$57,MATCH(Inventories!$B$1258,Parameters!$A$6:$A$57,0),MATCH(Inventories!$A1270,Parameters!$B$4:$AL$4,0))</f>
        <v>700000</v>
      </c>
      <c r="C1270" t="s">
        <v>310</v>
      </c>
      <c r="D1270" s="2"/>
      <c r="E1270" s="2"/>
      <c r="F1270" s="2"/>
      <c r="G1270" s="2"/>
      <c r="H1270" s="2"/>
      <c r="I1270" s="2"/>
      <c r="J1270" s="2"/>
      <c r="K1270" s="2"/>
      <c r="L1270" s="2"/>
    </row>
    <row r="1271" spans="1:12" customFormat="1" ht="16" x14ac:dyDescent="0.2">
      <c r="A1271" t="s">
        <v>314</v>
      </c>
      <c r="B1271" s="24">
        <f>INDEX(Parameters!$B$6:$AL$57,MATCH(Inventories!$B$1258,Parameters!$A$6:$A$57,0),MATCH(Inventories!$A1271,Parameters!$B$4:$AL$4,0))</f>
        <v>500000</v>
      </c>
      <c r="C1271" t="s">
        <v>310</v>
      </c>
      <c r="D1271" s="2"/>
      <c r="E1271" s="2"/>
      <c r="F1271" s="2"/>
      <c r="G1271" s="2"/>
      <c r="H1271" s="2"/>
      <c r="I1271" s="2"/>
      <c r="J1271" s="2"/>
      <c r="K1271" s="2"/>
      <c r="L1271" s="2"/>
    </row>
    <row r="1272" spans="1:12" customFormat="1" ht="16" x14ac:dyDescent="0.2">
      <c r="A1272" t="s">
        <v>315</v>
      </c>
      <c r="B1272" s="24">
        <f>INDEX(Parameters!$B$6:$AL$57,MATCH(Inventories!$B$1258,Parameters!$A$6:$A$57,0),MATCH(Inventories!$A1272,Parameters!$B$4:$AL$4,0))</f>
        <v>1000000</v>
      </c>
      <c r="C1272" t="s">
        <v>310</v>
      </c>
      <c r="D1272" s="2"/>
      <c r="E1272" s="2"/>
      <c r="F1272" s="2"/>
      <c r="G1272" s="2"/>
      <c r="H1272" s="2"/>
      <c r="I1272" s="2"/>
      <c r="J1272" s="2"/>
      <c r="K1272" s="2"/>
      <c r="L1272" s="2"/>
    </row>
    <row r="1273" spans="1:12" customFormat="1" ht="16" x14ac:dyDescent="0.2">
      <c r="A1273" t="s">
        <v>316</v>
      </c>
      <c r="B1273" s="2">
        <f>INDEX(Parameters!$B$6:$AL$57,MATCH(Inventories!$B$1258,Parameters!$A$6:$A$57,0),MATCH(Inventories!$A1273,Parameters!$B$4:$AL$4,0))</f>
        <v>8650</v>
      </c>
      <c r="C1273" t="s">
        <v>311</v>
      </c>
      <c r="D1273" s="2"/>
      <c r="E1273" s="2"/>
      <c r="F1273" s="2"/>
      <c r="G1273" s="2"/>
      <c r="H1273" s="2"/>
      <c r="I1273" s="2"/>
      <c r="J1273" s="2"/>
      <c r="K1273" s="2"/>
      <c r="L1273" s="2"/>
    </row>
    <row r="1274" spans="1:12" customFormat="1" ht="16" x14ac:dyDescent="0.2">
      <c r="A1274" t="s">
        <v>317</v>
      </c>
      <c r="B1274" s="2">
        <f>INDEX(Parameters!$B$6:$AL$57,MATCH(Inventories!$B$1258,Parameters!$A$6:$A$57,0),MATCH(Inventories!$A1274,Parameters!$B$4:$AL$4,0))</f>
        <v>5600</v>
      </c>
      <c r="C1274" t="s">
        <v>311</v>
      </c>
      <c r="D1274" s="2"/>
      <c r="E1274" s="2"/>
      <c r="F1274" s="2"/>
      <c r="G1274" s="2"/>
      <c r="H1274" s="2"/>
      <c r="I1274" s="2"/>
      <c r="J1274" s="2"/>
      <c r="K1274" s="2"/>
      <c r="L1274" s="2"/>
    </row>
    <row r="1275" spans="1:12" customFormat="1" ht="16" x14ac:dyDescent="0.2">
      <c r="A1275" t="s">
        <v>318</v>
      </c>
      <c r="B1275" s="2">
        <f>INDEX(Parameters!$B$6:$AL$57,MATCH(Inventories!$B$1258,Parameters!$A$6:$A$57,0),MATCH(Inventories!$A1275,Parameters!$B$4:$AL$4,0))</f>
        <v>11410</v>
      </c>
      <c r="C1275" t="s">
        <v>311</v>
      </c>
      <c r="D1275" s="2"/>
      <c r="E1275" s="2"/>
      <c r="F1275" s="2"/>
      <c r="G1275" s="2"/>
      <c r="H1275" s="2"/>
      <c r="I1275" s="2"/>
      <c r="J1275" s="2"/>
      <c r="K1275" s="2"/>
      <c r="L1275" s="2"/>
    </row>
    <row r="1276" spans="1:12" customFormat="1" ht="16" x14ac:dyDescent="0.2">
      <c r="A1276" t="s">
        <v>334</v>
      </c>
      <c r="B1276" s="2">
        <f>INDEX(Parameters!$B$6:$AL$57,MATCH(Inventories!$B$1258,Parameters!$A$6:$A$57,0),MATCH(Inventories!$A1276,Parameters!$B$4:$AL$4,0))</f>
        <v>0</v>
      </c>
      <c r="C1276" t="s">
        <v>333</v>
      </c>
      <c r="D1276" s="2"/>
      <c r="E1276" s="2"/>
      <c r="F1276" s="2"/>
      <c r="G1276" s="2"/>
      <c r="H1276" s="2"/>
      <c r="I1276" s="2"/>
      <c r="J1276" s="2"/>
      <c r="K1276" s="2"/>
      <c r="L1276" s="2"/>
    </row>
    <row r="1277" spans="1:12" customFormat="1" ht="16" x14ac:dyDescent="0.2">
      <c r="A1277" t="s">
        <v>335</v>
      </c>
      <c r="B1277" s="2">
        <f>INDEX(Parameters!$B$6:$AL$57,MATCH(Inventories!$B$1258,Parameters!$A$6:$A$57,0),MATCH(Inventories!$A1277,Parameters!$B$4:$AL$4,0))</f>
        <v>0</v>
      </c>
      <c r="C1277" t="s">
        <v>333</v>
      </c>
      <c r="D1277" s="2"/>
      <c r="E1277" s="2"/>
      <c r="F1277" s="2"/>
      <c r="G1277" s="2"/>
      <c r="H1277" s="2"/>
      <c r="I1277" s="2"/>
      <c r="J1277" s="2"/>
      <c r="K1277" s="2"/>
      <c r="L1277" s="2"/>
    </row>
    <row r="1278" spans="1:12" customFormat="1" ht="16" x14ac:dyDescent="0.2">
      <c r="A1278" t="s">
        <v>336</v>
      </c>
      <c r="B1278" s="2">
        <f>INDEX(Parameters!$B$6:$AL$57,MATCH(Inventories!$B$1258,Parameters!$A$6:$A$57,0),MATCH(Inventories!$A1278,Parameters!$B$4:$AL$4,0))</f>
        <v>0</v>
      </c>
      <c r="C1278" t="s">
        <v>333</v>
      </c>
      <c r="D1278" s="2"/>
      <c r="E1278" s="2"/>
      <c r="F1278" s="2"/>
      <c r="G1278" s="2"/>
      <c r="H1278" s="2"/>
      <c r="I1278" s="2"/>
      <c r="J1278" s="2"/>
      <c r="K1278" s="2"/>
      <c r="L1278" s="2"/>
    </row>
    <row r="1279" spans="1:12" customFormat="1" ht="16" x14ac:dyDescent="0.2">
      <c r="A1279" t="s">
        <v>337</v>
      </c>
      <c r="B1279" s="2">
        <f>INDEX(Parameters!$B$6:$AL$57,MATCH(Inventories!$B$1258,Parameters!$A$6:$A$57,0),MATCH(Inventories!$A1279,Parameters!$B$4:$AL$4,0))</f>
        <v>872</v>
      </c>
      <c r="C1279" t="s">
        <v>333</v>
      </c>
      <c r="D1279" s="2"/>
      <c r="E1279" s="2"/>
      <c r="F1279" s="2"/>
      <c r="G1279" s="2"/>
      <c r="H1279" s="2"/>
      <c r="I1279" s="2"/>
      <c r="J1279" s="2"/>
      <c r="K1279" s="2"/>
      <c r="L1279" s="2"/>
    </row>
    <row r="1280" spans="1:12" customFormat="1" ht="16" x14ac:dyDescent="0.2">
      <c r="A1280" t="s">
        <v>338</v>
      </c>
      <c r="B1280" s="2">
        <f>INDEX(Parameters!$B$6:$AL$57,MATCH(Inventories!$B$1258,Parameters!$A$6:$A$57,0),MATCH(Inventories!$A1280,Parameters!$B$4:$AL$4,0))</f>
        <v>540</v>
      </c>
      <c r="C1280" t="s">
        <v>333</v>
      </c>
      <c r="D1280" s="2"/>
      <c r="E1280" s="2"/>
      <c r="F1280" s="2"/>
      <c r="G1280" s="2"/>
      <c r="H1280" s="2"/>
      <c r="I1280" s="2"/>
      <c r="J1280" s="2"/>
      <c r="K1280" s="2"/>
      <c r="L1280" s="2"/>
    </row>
    <row r="1281" spans="1:12" customFormat="1" ht="16" x14ac:dyDescent="0.2">
      <c r="A1281" t="s">
        <v>339</v>
      </c>
      <c r="B1281" s="2">
        <f>INDEX(Parameters!$B$6:$AL$57,MATCH(Inventories!$B$1258,Parameters!$A$6:$A$57,0),MATCH(Inventories!$A1281,Parameters!$B$4:$AL$4,0))</f>
        <v>1120</v>
      </c>
      <c r="C1281" t="s">
        <v>333</v>
      </c>
      <c r="D1281" s="2"/>
      <c r="E1281" s="2"/>
      <c r="F1281" s="2"/>
      <c r="G1281" s="2"/>
      <c r="H1281" s="2"/>
      <c r="I1281" s="2"/>
      <c r="J1281" s="2"/>
      <c r="K1281" s="2"/>
      <c r="L1281" s="2"/>
    </row>
    <row r="1282" spans="1:12" customFormat="1" ht="16" x14ac:dyDescent="0.2">
      <c r="A1282" t="s">
        <v>330</v>
      </c>
      <c r="B1282" s="2">
        <f>INDEX(Parameters!$B$6:$AL$57,MATCH(Inventories!$B$1258,Parameters!$A$6:$A$57,0),MATCH(Inventories!$A1282,Parameters!$B$4:$AL$4,0))</f>
        <v>142</v>
      </c>
      <c r="C1282" t="s">
        <v>333</v>
      </c>
      <c r="D1282" s="2"/>
      <c r="E1282" s="2"/>
      <c r="F1282" s="2"/>
      <c r="G1282" s="2"/>
      <c r="H1282" s="2"/>
      <c r="I1282" s="2"/>
      <c r="J1282" s="2"/>
      <c r="K1282" s="2"/>
      <c r="L1282" s="2"/>
    </row>
    <row r="1283" spans="1:12" customFormat="1" ht="16" x14ac:dyDescent="0.2">
      <c r="A1283" t="s">
        <v>331</v>
      </c>
      <c r="B1283" s="2">
        <f>INDEX(Parameters!$B$6:$AL$57,MATCH(Inventories!$B$1258,Parameters!$A$6:$A$57,0),MATCH(Inventories!$A1283,Parameters!$B$4:$AL$4,0))</f>
        <v>77</v>
      </c>
      <c r="C1283" t="s">
        <v>333</v>
      </c>
      <c r="D1283" s="2"/>
      <c r="E1283" s="2"/>
      <c r="F1283" s="2"/>
      <c r="G1283" s="2"/>
      <c r="H1283" s="2"/>
      <c r="I1283" s="2"/>
      <c r="J1283" s="2"/>
      <c r="K1283" s="2"/>
      <c r="L1283" s="2"/>
    </row>
    <row r="1284" spans="1:12" customFormat="1" ht="16" x14ac:dyDescent="0.2">
      <c r="A1284" t="s">
        <v>332</v>
      </c>
      <c r="B1284" s="2">
        <f>INDEX(Parameters!$B$6:$AL$57,MATCH(Inventories!$B$1258,Parameters!$A$6:$A$57,0),MATCH(Inventories!$A1284,Parameters!$B$4:$AL$4,0))</f>
        <v>154</v>
      </c>
      <c r="C1284" t="s">
        <v>333</v>
      </c>
      <c r="D1284" s="2"/>
      <c r="E1284" s="2"/>
      <c r="F1284" s="2"/>
      <c r="G1284" s="2"/>
      <c r="H1284" s="2"/>
      <c r="I1284" s="2"/>
      <c r="J1284" s="2"/>
      <c r="K1284" s="2"/>
      <c r="L1284" s="2"/>
    </row>
    <row r="1285" spans="1:12" customFormat="1" ht="16" x14ac:dyDescent="0.2">
      <c r="A1285" t="s">
        <v>319</v>
      </c>
      <c r="B1285" s="2">
        <f>INDEX(Parameters!$B$6:$AL$57,MATCH(Inventories!$B$1258,Parameters!$A$6:$A$57,0),MATCH(Inventories!$A1285,Parameters!$B$4:$AL$4,0))</f>
        <v>0</v>
      </c>
      <c r="C1285" t="s">
        <v>312</v>
      </c>
      <c r="D1285" s="2"/>
      <c r="E1285" s="2"/>
      <c r="F1285" s="2"/>
      <c r="G1285" s="2"/>
      <c r="H1285" s="2"/>
      <c r="I1285" s="2"/>
      <c r="J1285" s="2"/>
      <c r="K1285" s="2"/>
      <c r="L1285" s="2"/>
    </row>
    <row r="1286" spans="1:12" customFormat="1" ht="16" x14ac:dyDescent="0.2">
      <c r="A1286" t="s">
        <v>320</v>
      </c>
      <c r="B1286" s="2">
        <f>INDEX(Parameters!$B$6:$AL$57,MATCH(Inventories!$B$1258,Parameters!$A$6:$A$57,0),MATCH(Inventories!$A1286,Parameters!$B$4:$AL$4,0))</f>
        <v>0</v>
      </c>
      <c r="C1286" t="s">
        <v>312</v>
      </c>
      <c r="D1286" s="2"/>
      <c r="E1286" s="2"/>
      <c r="F1286" s="2"/>
      <c r="G1286" s="2"/>
      <c r="H1286" s="2"/>
      <c r="I1286" s="2"/>
      <c r="J1286" s="2"/>
      <c r="K1286" s="2"/>
      <c r="L1286" s="2"/>
    </row>
    <row r="1287" spans="1:12" customFormat="1" ht="16" x14ac:dyDescent="0.2">
      <c r="A1287" t="s">
        <v>321</v>
      </c>
      <c r="B1287" s="2">
        <f>INDEX(Parameters!$B$6:$AL$57,MATCH(Inventories!$B$1258,Parameters!$A$6:$A$57,0),MATCH(Inventories!$A1287,Parameters!$B$4:$AL$4,0))</f>
        <v>0</v>
      </c>
      <c r="C1287" t="s">
        <v>312</v>
      </c>
      <c r="D1287" s="2"/>
      <c r="E1287" s="2"/>
      <c r="F1287" s="2"/>
      <c r="G1287" s="2"/>
      <c r="H1287" s="2"/>
      <c r="I1287" s="2"/>
      <c r="J1287" s="2"/>
      <c r="K1287" s="2"/>
      <c r="L1287" s="2"/>
    </row>
    <row r="1288" spans="1:12" customFormat="1" ht="16" x14ac:dyDescent="0.2">
      <c r="A1288" t="s">
        <v>327</v>
      </c>
      <c r="B1288" s="2">
        <f>INDEX(Parameters!$B$6:$AL$57,MATCH(Inventories!$B$1258,Parameters!$A$6:$A$57,0),MATCH(Inventories!$A1288,Parameters!$B$4:$AL$4,0))</f>
        <v>0</v>
      </c>
      <c r="C1288" t="s">
        <v>8</v>
      </c>
      <c r="D1288" s="2"/>
      <c r="E1288" s="2"/>
      <c r="F1288" s="2"/>
      <c r="G1288" s="2"/>
      <c r="H1288" s="2"/>
      <c r="I1288" s="2"/>
      <c r="J1288" s="2"/>
      <c r="K1288" s="2"/>
      <c r="L1288" s="2"/>
    </row>
    <row r="1289" spans="1:12" customFormat="1" ht="16" x14ac:dyDescent="0.2">
      <c r="A1289" t="s">
        <v>328</v>
      </c>
      <c r="B1289" s="2">
        <f>INDEX(Parameters!$B$6:$AL$57,MATCH(Inventories!$B$1258,Parameters!$A$6:$A$57,0),MATCH(Inventories!$A1289,Parameters!$B$4:$AL$4,0))</f>
        <v>0</v>
      </c>
      <c r="C1289" t="s">
        <v>8</v>
      </c>
      <c r="D1289" s="2"/>
      <c r="E1289" s="2"/>
      <c r="F1289" s="2"/>
      <c r="G1289" s="2"/>
      <c r="H1289" s="2"/>
      <c r="I1289" s="2"/>
      <c r="J1289" s="2"/>
      <c r="K1289" s="2"/>
      <c r="L1289" s="2"/>
    </row>
    <row r="1290" spans="1:12" customFormat="1" ht="16" x14ac:dyDescent="0.2">
      <c r="A1290" t="s">
        <v>329</v>
      </c>
      <c r="B1290" s="2">
        <f>INDEX(Parameters!$B$6:$AL$57,MATCH(Inventories!$B$1258,Parameters!$A$6:$A$57,0),MATCH(Inventories!$A1290,Parameters!$B$4:$AL$4,0))</f>
        <v>0</v>
      </c>
      <c r="C1290" t="s">
        <v>8</v>
      </c>
      <c r="D1290" s="2"/>
      <c r="E1290" s="2"/>
      <c r="F1290" s="2"/>
      <c r="G1290" s="2"/>
      <c r="H1290" s="2"/>
      <c r="I1290" s="2"/>
      <c r="J1290" s="2"/>
      <c r="K1290" s="2"/>
      <c r="L1290" s="2"/>
    </row>
    <row r="1291" spans="1:12" customFormat="1" ht="16" x14ac:dyDescent="0.2">
      <c r="A1291" t="s">
        <v>343</v>
      </c>
      <c r="B1291" s="2">
        <f>INDEX(Parameters!$B$6:$AL$57,MATCH(Inventories!$B$1258,Parameters!$A$6:$A$57,0),MATCH(Inventories!$A1291,Parameters!$B$4:$AL$4,0))</f>
        <v>0</v>
      </c>
      <c r="C1291" t="s">
        <v>309</v>
      </c>
      <c r="D1291" s="2"/>
      <c r="E1291" s="2"/>
      <c r="F1291" s="2"/>
      <c r="G1291" s="2"/>
      <c r="H1291" s="2"/>
      <c r="I1291" s="2"/>
      <c r="J1291" s="2"/>
      <c r="K1291" s="2"/>
      <c r="L1291" s="2"/>
    </row>
    <row r="1292" spans="1:12" customFormat="1" ht="16" x14ac:dyDescent="0.2">
      <c r="A1292" t="s">
        <v>344</v>
      </c>
      <c r="B1292" s="2">
        <f>INDEX(Parameters!$B$6:$AL$57,MATCH(Inventories!$B$1258,Parameters!$A$6:$A$57,0),MATCH(Inventories!$A1292,Parameters!$B$4:$AL$4,0))</f>
        <v>0</v>
      </c>
      <c r="C1292" t="s">
        <v>309</v>
      </c>
      <c r="D1292" s="2"/>
      <c r="E1292" s="12"/>
      <c r="F1292" s="2"/>
      <c r="G1292" s="2"/>
      <c r="H1292" s="2"/>
      <c r="I1292" s="2"/>
      <c r="J1292" s="2"/>
      <c r="K1292" s="2"/>
      <c r="L1292" s="2"/>
    </row>
    <row r="1293" spans="1:12" customFormat="1" ht="16" x14ac:dyDescent="0.2">
      <c r="A1293" t="s">
        <v>345</v>
      </c>
      <c r="B1293" s="2">
        <f>INDEX(Parameters!$B$6:$AL$57,MATCH(Inventories!$B$1258,Parameters!$A$6:$A$57,0),MATCH(Inventories!$A1293,Parameters!$B$4:$AL$4,0))</f>
        <v>0</v>
      </c>
      <c r="C1293" t="s">
        <v>309</v>
      </c>
      <c r="D1293" s="2"/>
      <c r="E1293" s="2"/>
      <c r="F1293" s="2"/>
      <c r="G1293" s="2"/>
      <c r="H1293" s="2"/>
      <c r="I1293" s="2"/>
      <c r="J1293" s="2"/>
      <c r="K1293" s="2"/>
      <c r="L1293" s="2"/>
    </row>
    <row r="1294" spans="1:12" customFormat="1" ht="16" x14ac:dyDescent="0.2">
      <c r="A1294" t="s">
        <v>346</v>
      </c>
      <c r="B1294" s="2">
        <f>INDEX(Parameters!$B$6:$AL$57,MATCH(Inventories!$B$1258,Parameters!$A$6:$A$57,0),MATCH(Inventories!$A1294,Parameters!$B$4:$AL$4,0))</f>
        <v>0</v>
      </c>
      <c r="C1294" t="s">
        <v>8</v>
      </c>
      <c r="D1294" s="2"/>
      <c r="E1294" s="2"/>
      <c r="F1294" s="2"/>
      <c r="G1294" s="2"/>
      <c r="H1294" s="2"/>
      <c r="I1294" s="2"/>
      <c r="J1294" s="2"/>
      <c r="K1294" s="2"/>
      <c r="L1294" s="2"/>
    </row>
    <row r="1295" spans="1:12" customFormat="1" ht="16" x14ac:dyDescent="0.2">
      <c r="A1295" t="s">
        <v>347</v>
      </c>
      <c r="B1295" s="2">
        <f>INDEX(Parameters!$B$6:$AL$57,MATCH(Inventories!$B$1258,Parameters!$A$6:$A$57,0),MATCH(Inventories!$A1295,Parameters!$B$4:$AL$4,0))</f>
        <v>0</v>
      </c>
      <c r="C1295" t="s">
        <v>8</v>
      </c>
      <c r="D1295" s="2"/>
      <c r="E1295" s="2"/>
      <c r="F1295" s="2"/>
      <c r="G1295" s="2"/>
      <c r="H1295" s="2"/>
      <c r="I1295" s="2"/>
      <c r="J1295" s="2"/>
      <c r="K1295" s="2"/>
      <c r="L1295" s="2"/>
    </row>
    <row r="1296" spans="1:12" customFormat="1" ht="16" x14ac:dyDescent="0.2">
      <c r="A1296" t="s">
        <v>348</v>
      </c>
      <c r="B1296" s="2">
        <f>INDEX(Parameters!$B$6:$AL$57,MATCH(Inventories!$B$1258,Parameters!$A$6:$A$57,0),MATCH(Inventories!$A1296,Parameters!$B$4:$AL$4,0))</f>
        <v>0</v>
      </c>
      <c r="C1296" t="s">
        <v>8</v>
      </c>
      <c r="D1296" s="2"/>
      <c r="E1296" s="2"/>
      <c r="F1296" s="2"/>
      <c r="G1296" s="2"/>
      <c r="H1296" s="2"/>
      <c r="I1296" s="2"/>
      <c r="J1296" s="2"/>
      <c r="K1296" s="2"/>
      <c r="L1296" s="2"/>
    </row>
    <row r="1297" spans="1:12" customFormat="1" ht="16" x14ac:dyDescent="0.2">
      <c r="A1297" t="s">
        <v>362</v>
      </c>
      <c r="B1297" s="2">
        <f>INDEX(Parameters!$B$6:$AL$57,MATCH(Inventories!$B$1258,Parameters!$A$6:$A$57,0),MATCH(Inventories!$A1297,Parameters!$B$4:$AL$4,0))</f>
        <v>0</v>
      </c>
      <c r="C1297" t="s">
        <v>333</v>
      </c>
      <c r="D1297" s="2"/>
      <c r="E1297" s="2"/>
      <c r="F1297" s="2"/>
      <c r="G1297" s="2"/>
      <c r="H1297" s="2"/>
      <c r="I1297" s="2"/>
      <c r="J1297" s="2"/>
      <c r="K1297" s="2"/>
      <c r="L1297" s="2"/>
    </row>
    <row r="1298" spans="1:12" customFormat="1" ht="16" x14ac:dyDescent="0.2">
      <c r="A1298" t="s">
        <v>363</v>
      </c>
      <c r="B1298" s="2">
        <f>INDEX(Parameters!$B$6:$AL$57,MATCH(Inventories!$B$1258,Parameters!$A$6:$A$57,0),MATCH(Inventories!$A1298,Parameters!$B$4:$AL$4,0))</f>
        <v>0</v>
      </c>
      <c r="C1298" t="s">
        <v>333</v>
      </c>
      <c r="D1298" s="2"/>
      <c r="E1298" s="2"/>
      <c r="F1298" s="2"/>
      <c r="G1298" s="2"/>
      <c r="H1298" s="2"/>
      <c r="I1298" s="2"/>
      <c r="J1298" s="2"/>
      <c r="K1298" s="2"/>
      <c r="L1298" s="2"/>
    </row>
    <row r="1299" spans="1:12" customFormat="1" ht="16" x14ac:dyDescent="0.2">
      <c r="A1299" t="s">
        <v>364</v>
      </c>
      <c r="B1299" s="2">
        <f>INDEX(Parameters!$B$6:$AL$57,MATCH(Inventories!$B$1258,Parameters!$A$6:$A$57,0),MATCH(Inventories!$A1299,Parameters!$B$4:$AL$4,0))</f>
        <v>0</v>
      </c>
      <c r="C1299" t="s">
        <v>333</v>
      </c>
      <c r="D1299" s="2"/>
      <c r="E1299" s="2"/>
      <c r="F1299" s="2"/>
      <c r="G1299" s="2"/>
      <c r="H1299" s="2"/>
      <c r="I1299" s="2"/>
      <c r="J1299" s="2"/>
      <c r="K1299" s="2"/>
      <c r="L1299" s="2"/>
    </row>
    <row r="1300" spans="1:12" customFormat="1" ht="16" x14ac:dyDescent="0.2">
      <c r="A1300" t="s">
        <v>365</v>
      </c>
      <c r="B1300" s="2">
        <f>INDEX(Parameters!$B$6:$AL$57,MATCH(Inventories!$B$1258,Parameters!$A$6:$A$57,0),MATCH(Inventories!$A1300,Parameters!$B$4:$AL$4,0))</f>
        <v>0</v>
      </c>
      <c r="C1300" t="s">
        <v>333</v>
      </c>
      <c r="D1300" s="2"/>
      <c r="E1300" s="2"/>
      <c r="F1300" s="2"/>
      <c r="G1300" s="2"/>
      <c r="H1300" s="2"/>
      <c r="I1300" s="2"/>
      <c r="J1300" s="2"/>
      <c r="K1300" s="2"/>
      <c r="L1300" s="2"/>
    </row>
    <row r="1301" spans="1:12" customFormat="1" ht="16" x14ac:dyDescent="0.2">
      <c r="A1301" t="s">
        <v>366</v>
      </c>
      <c r="B1301" s="2">
        <f>INDEX(Parameters!$B$6:$AL$57,MATCH(Inventories!$B$1258,Parameters!$A$6:$A$57,0),MATCH(Inventories!$A1301,Parameters!$B$4:$AL$4,0))</f>
        <v>0</v>
      </c>
      <c r="C1301" t="s">
        <v>333</v>
      </c>
      <c r="D1301" s="2"/>
      <c r="E1301" s="2"/>
      <c r="F1301" s="2"/>
      <c r="G1301" s="2"/>
      <c r="H1301" s="2"/>
      <c r="I1301" s="2"/>
      <c r="J1301" s="2"/>
      <c r="K1301" s="2"/>
      <c r="L1301" s="2"/>
    </row>
    <row r="1302" spans="1:12" customFormat="1" ht="16" x14ac:dyDescent="0.2">
      <c r="A1302" t="s">
        <v>341</v>
      </c>
      <c r="B1302" s="32">
        <f>INDEX(Parameters!$B$6:$AL$57,MATCH(Inventories!$B$1258,Parameters!$A$6:$A$57,0),MATCH(Inventories!$A1302,Parameters!$B$4:$AL$4,0))</f>
        <v>3.0144677000000002E-2</v>
      </c>
      <c r="C1302" t="s">
        <v>342</v>
      </c>
      <c r="D1302" s="2"/>
      <c r="E1302" s="2"/>
      <c r="F1302" s="2"/>
      <c r="G1302" s="2"/>
      <c r="H1302" s="2"/>
      <c r="I1302" s="2"/>
      <c r="J1302" s="2"/>
      <c r="K1302" s="2"/>
      <c r="L1302" s="2"/>
    </row>
    <row r="1303" spans="1:12" customFormat="1" ht="16" x14ac:dyDescent="0.2">
      <c r="A1303" t="s">
        <v>340</v>
      </c>
      <c r="B1303" s="32">
        <f>INDEX(Parameters!$B$6:$AL$57,MATCH(Inventories!$B$1258,Parameters!$A$6:$A$57,0),MATCH(Inventories!$A1303,Parameters!$B$4:$AL$4,0))</f>
        <v>5.5636150000000001E-3</v>
      </c>
      <c r="C1303" t="s">
        <v>342</v>
      </c>
      <c r="D1303" s="2"/>
      <c r="E1303" s="2"/>
      <c r="F1303" s="2"/>
      <c r="G1303" s="2"/>
      <c r="H1303" s="2"/>
      <c r="I1303" s="2"/>
      <c r="J1303" s="2"/>
      <c r="K1303" s="2"/>
      <c r="L1303" s="2"/>
    </row>
    <row r="1304" spans="1:12" customFormat="1" ht="16" x14ac:dyDescent="0.2">
      <c r="A1304" s="1" t="s">
        <v>10</v>
      </c>
    </row>
    <row r="1305" spans="1:12" x14ac:dyDescent="0.2">
      <c r="A1305" s="17" t="s">
        <v>11</v>
      </c>
      <c r="B1305" s="17" t="s">
        <v>12</v>
      </c>
      <c r="C1305" s="17" t="s">
        <v>3</v>
      </c>
      <c r="D1305" s="17" t="s">
        <v>13</v>
      </c>
      <c r="E1305" s="17" t="s">
        <v>8</v>
      </c>
      <c r="F1305" s="17" t="s">
        <v>6</v>
      </c>
      <c r="G1305" s="17" t="s">
        <v>5</v>
      </c>
      <c r="H1305" s="17" t="s">
        <v>151</v>
      </c>
      <c r="I1305" s="17" t="s">
        <v>179</v>
      </c>
      <c r="J1305" s="17" t="s">
        <v>180</v>
      </c>
      <c r="K1305" s="17" t="s">
        <v>181</v>
      </c>
      <c r="L1305" s="17" t="s">
        <v>182</v>
      </c>
    </row>
    <row r="1306" spans="1:12" customFormat="1" ht="16" x14ac:dyDescent="0.2">
      <c r="A1306" t="s">
        <v>269</v>
      </c>
      <c r="B1306">
        <v>1</v>
      </c>
      <c r="C1306" t="s">
        <v>18</v>
      </c>
      <c r="E1306" t="s">
        <v>17</v>
      </c>
      <c r="F1306" t="s">
        <v>19</v>
      </c>
      <c r="G1306" t="s">
        <v>1</v>
      </c>
    </row>
    <row r="1307" spans="1:12" customFormat="1" ht="16" x14ac:dyDescent="0.2">
      <c r="A1307" t="s">
        <v>305</v>
      </c>
      <c r="B1307">
        <f>1/47.5</f>
        <v>2.1052631578947368E-2</v>
      </c>
      <c r="C1307" t="s">
        <v>18</v>
      </c>
      <c r="E1307" t="s">
        <v>9</v>
      </c>
      <c r="F1307" t="s">
        <v>23</v>
      </c>
      <c r="G1307" t="s">
        <v>267</v>
      </c>
    </row>
    <row r="1308" spans="1:12" customFormat="1" ht="16" x14ac:dyDescent="0.2">
      <c r="A1308" t="s">
        <v>206</v>
      </c>
      <c r="B1308" s="3">
        <f>(B1282/B1270)/(B1273/1000)</f>
        <v>2.3451692815854667E-5</v>
      </c>
      <c r="C1308" t="s">
        <v>18</v>
      </c>
      <c r="E1308" t="s">
        <v>9</v>
      </c>
      <c r="F1308" t="s">
        <v>23</v>
      </c>
      <c r="G1308" t="s">
        <v>207</v>
      </c>
      <c r="I1308">
        <v>5</v>
      </c>
      <c r="J1308">
        <f>B1308</f>
        <v>2.3451692815854667E-5</v>
      </c>
      <c r="K1308" s="3">
        <f>(B1283/B1272)/(B1275/1000)</f>
        <v>6.7484662576687119E-6</v>
      </c>
      <c r="L1308" s="3">
        <f>(B1284/B1271)/(B1274/1000)</f>
        <v>5.5000000000000002E-5</v>
      </c>
    </row>
    <row r="1309" spans="1:12" customFormat="1" ht="16" x14ac:dyDescent="0.2">
      <c r="A1309" t="s">
        <v>145</v>
      </c>
      <c r="B1309" s="3">
        <f>(B1279/B1270)/(B1273/1000)</f>
        <v>1.440132122213047E-4</v>
      </c>
      <c r="C1309" t="s">
        <v>18</v>
      </c>
      <c r="E1309" t="s">
        <v>9</v>
      </c>
      <c r="F1309" t="s">
        <v>23</v>
      </c>
      <c r="G1309" t="s">
        <v>145</v>
      </c>
      <c r="I1309">
        <v>5</v>
      </c>
      <c r="J1309">
        <f>B1309</f>
        <v>1.440132122213047E-4</v>
      </c>
      <c r="K1309" s="3">
        <f>(B1280/B1272)/(B1275/1000)</f>
        <v>4.7326906222611743E-5</v>
      </c>
      <c r="L1309" s="3">
        <f>(B1281/B1271)/(B1274/1000)</f>
        <v>3.9999999999999996E-4</v>
      </c>
    </row>
    <row r="1310" spans="1:12" customFormat="1" ht="16" x14ac:dyDescent="0.2">
      <c r="A1310" t="s">
        <v>48</v>
      </c>
      <c r="B1310" s="3">
        <v>4.4166666666666577E-6</v>
      </c>
      <c r="D1310" t="s">
        <v>14</v>
      </c>
      <c r="E1310" t="s">
        <v>9</v>
      </c>
      <c r="F1310" s="2" t="s">
        <v>15</v>
      </c>
      <c r="I1310" s="10"/>
    </row>
    <row r="1311" spans="1:12" customFormat="1" ht="16" x14ac:dyDescent="0.2">
      <c r="A1311" t="s">
        <v>50</v>
      </c>
      <c r="B1311" s="3">
        <v>7.5082705379565517E-7</v>
      </c>
      <c r="D1311" t="s">
        <v>14</v>
      </c>
      <c r="E1311" t="s">
        <v>9</v>
      </c>
      <c r="F1311" s="2" t="s">
        <v>15</v>
      </c>
      <c r="I1311" s="10"/>
    </row>
    <row r="1312" spans="1:12" customFormat="1" ht="16" x14ac:dyDescent="0.2">
      <c r="A1312" t="s">
        <v>122</v>
      </c>
      <c r="B1312" s="9">
        <f>2.74*B1307</f>
        <v>5.7684210526315789E-2</v>
      </c>
      <c r="D1312" t="s">
        <v>14</v>
      </c>
      <c r="E1312" t="s">
        <v>9</v>
      </c>
      <c r="F1312" s="2" t="s">
        <v>15</v>
      </c>
      <c r="H1312" t="s">
        <v>293</v>
      </c>
      <c r="I1312" s="10"/>
    </row>
    <row r="1313" spans="1:9" customFormat="1" ht="16" x14ac:dyDescent="0.2">
      <c r="A1313" t="s">
        <v>123</v>
      </c>
      <c r="B1313" s="9">
        <v>2.6360440412565261E-4</v>
      </c>
      <c r="D1313" t="s">
        <v>14</v>
      </c>
      <c r="E1313" t="s">
        <v>9</v>
      </c>
      <c r="F1313" s="2" t="s">
        <v>15</v>
      </c>
      <c r="I1313" s="10"/>
    </row>
    <row r="1314" spans="1:9" customFormat="1" ht="16" x14ac:dyDescent="0.2">
      <c r="A1314" t="s">
        <v>58</v>
      </c>
      <c r="B1314" s="3">
        <v>9.6666666666666532E-7</v>
      </c>
      <c r="D1314" t="s">
        <v>14</v>
      </c>
      <c r="E1314" t="s">
        <v>9</v>
      </c>
      <c r="F1314" s="2" t="s">
        <v>15</v>
      </c>
      <c r="I1314" s="10"/>
    </row>
    <row r="1315" spans="1:9" customFormat="1" ht="16" x14ac:dyDescent="0.2">
      <c r="A1315" t="s">
        <v>64</v>
      </c>
      <c r="B1315" s="3">
        <v>2.7750000000000002E-10</v>
      </c>
      <c r="D1315" t="s">
        <v>14</v>
      </c>
      <c r="E1315" t="s">
        <v>9</v>
      </c>
      <c r="F1315" s="2" t="s">
        <v>15</v>
      </c>
      <c r="I1315" s="10"/>
    </row>
    <row r="1316" spans="1:9" customFormat="1" ht="16" x14ac:dyDescent="0.2">
      <c r="A1316" t="s">
        <v>177</v>
      </c>
      <c r="B1316" s="3">
        <v>1.606690212560312E-5</v>
      </c>
      <c r="D1316" t="s">
        <v>14</v>
      </c>
      <c r="E1316" t="s">
        <v>9</v>
      </c>
      <c r="F1316" s="2" t="s">
        <v>15</v>
      </c>
      <c r="I1316" s="10"/>
    </row>
    <row r="1317" spans="1:9" customFormat="1" ht="16" x14ac:dyDescent="0.2">
      <c r="A1317" t="s">
        <v>67</v>
      </c>
      <c r="B1317" s="3">
        <v>6.8382126269474045E-6</v>
      </c>
      <c r="D1317" t="s">
        <v>14</v>
      </c>
      <c r="E1317" t="s">
        <v>9</v>
      </c>
      <c r="F1317" s="2" t="s">
        <v>15</v>
      </c>
      <c r="I1317" s="10"/>
    </row>
    <row r="1318" spans="1:9" customFormat="1" ht="16" x14ac:dyDescent="0.2">
      <c r="A1318" t="s">
        <v>69</v>
      </c>
      <c r="B1318" s="3">
        <f>B1302/1000</f>
        <v>3.0144677E-5</v>
      </c>
      <c r="D1318" t="s">
        <v>14</v>
      </c>
      <c r="E1318" t="s">
        <v>9</v>
      </c>
      <c r="F1318" s="2" t="s">
        <v>15</v>
      </c>
      <c r="I1318" s="10"/>
    </row>
    <row r="1319" spans="1:9" customFormat="1" ht="16" x14ac:dyDescent="0.2">
      <c r="A1319" t="s">
        <v>71</v>
      </c>
      <c r="B1319" s="3">
        <f>B1303/1000</f>
        <v>5.5636149999999998E-6</v>
      </c>
      <c r="D1319" t="s">
        <v>14</v>
      </c>
      <c r="E1319" t="s">
        <v>9</v>
      </c>
      <c r="F1319" s="2" t="s">
        <v>15</v>
      </c>
      <c r="I1319" s="10"/>
    </row>
    <row r="1320" spans="1:9" customFormat="1" ht="16" x14ac:dyDescent="0.2">
      <c r="A1320" t="s">
        <v>77</v>
      </c>
      <c r="B1320" s="3">
        <v>5.6430000000000142E-7</v>
      </c>
      <c r="D1320" t="s">
        <v>14</v>
      </c>
      <c r="E1320" t="s">
        <v>9</v>
      </c>
      <c r="F1320" s="2" t="s">
        <v>15</v>
      </c>
      <c r="I1320" s="10"/>
    </row>
    <row r="1321" spans="1:9" customFormat="1" ht="16" x14ac:dyDescent="0.2">
      <c r="A1321" t="s">
        <v>78</v>
      </c>
      <c r="B1321" s="3">
        <v>2.2336471011856279E-6</v>
      </c>
      <c r="D1321" t="s">
        <v>14</v>
      </c>
      <c r="E1321" t="s">
        <v>9</v>
      </c>
      <c r="F1321" s="2" t="s">
        <v>15</v>
      </c>
      <c r="I1321" s="10"/>
    </row>
    <row r="1322" spans="1:9" customFormat="1" ht="16" x14ac:dyDescent="0.2">
      <c r="B1322" s="3"/>
    </row>
    <row r="1323" spans="1:9" x14ac:dyDescent="0.2">
      <c r="A1323" s="17" t="s">
        <v>2</v>
      </c>
      <c r="B1323" s="17" t="s">
        <v>253</v>
      </c>
    </row>
    <row r="1324" spans="1:9" customFormat="1" ht="16" x14ac:dyDescent="0.2">
      <c r="A1324" t="s">
        <v>151</v>
      </c>
      <c r="B1324" t="s">
        <v>203</v>
      </c>
    </row>
    <row r="1325" spans="1:9" customFormat="1" ht="16" x14ac:dyDescent="0.2">
      <c r="A1325" t="s">
        <v>198</v>
      </c>
      <c r="B1325" t="s">
        <v>199</v>
      </c>
    </row>
    <row r="1326" spans="1:9" customFormat="1" ht="16" x14ac:dyDescent="0.2">
      <c r="A1326" t="s">
        <v>3</v>
      </c>
      <c r="B1326" t="s">
        <v>18</v>
      </c>
    </row>
    <row r="1327" spans="1:9" customFormat="1" ht="16" x14ac:dyDescent="0.2">
      <c r="A1327" t="s">
        <v>4</v>
      </c>
      <c r="B1327">
        <v>1</v>
      </c>
    </row>
    <row r="1328" spans="1:9" customFormat="1" ht="16" x14ac:dyDescent="0.2">
      <c r="A1328" t="s">
        <v>5</v>
      </c>
      <c r="B1328" t="s">
        <v>1</v>
      </c>
    </row>
    <row r="1329" spans="1:12" customFormat="1" ht="16" x14ac:dyDescent="0.2">
      <c r="A1329" t="s">
        <v>204</v>
      </c>
      <c r="B1329" t="s">
        <v>205</v>
      </c>
    </row>
    <row r="1330" spans="1:12" customFormat="1" ht="16" x14ac:dyDescent="0.2">
      <c r="A1330" t="s">
        <v>6</v>
      </c>
      <c r="B1330" t="s">
        <v>7</v>
      </c>
    </row>
    <row r="1331" spans="1:12" customFormat="1" ht="16" x14ac:dyDescent="0.2">
      <c r="A1331" t="s">
        <v>8</v>
      </c>
      <c r="B1331" t="s">
        <v>17</v>
      </c>
    </row>
    <row r="1332" spans="1:12" customFormat="1" ht="16" x14ac:dyDescent="0.2">
      <c r="A1332" t="s">
        <v>349</v>
      </c>
      <c r="B1332" s="2">
        <f>INDEX(Parameters!$B$6:$AL$57,MATCH(Inventories!$B$1323,Parameters!$A$6:$A$57,0),MATCH(Inventories!$A1332,Parameters!$B$4:$AL$4,0))</f>
        <v>242</v>
      </c>
      <c r="C1332" t="s">
        <v>309</v>
      </c>
      <c r="D1332" s="2"/>
      <c r="E1332" s="2"/>
      <c r="F1332" s="2"/>
      <c r="G1332" s="2"/>
      <c r="H1332" s="2"/>
      <c r="I1332" s="2"/>
      <c r="J1332" s="2"/>
      <c r="K1332" s="2"/>
      <c r="L1332" s="2"/>
    </row>
    <row r="1333" spans="1:12" customFormat="1" ht="16" x14ac:dyDescent="0.2">
      <c r="A1333" t="s">
        <v>350</v>
      </c>
      <c r="B1333" s="2">
        <f>INDEX(Parameters!$B$6:$AL$57,MATCH(Inventories!$B$1323,Parameters!$A$6:$A$57,0),MATCH(Inventories!$A1333,Parameters!$B$4:$AL$4,0))</f>
        <v>128</v>
      </c>
      <c r="C1333" t="s">
        <v>309</v>
      </c>
      <c r="D1333" s="2"/>
      <c r="E1333" s="2"/>
      <c r="F1333" s="2"/>
      <c r="G1333" s="2"/>
      <c r="H1333" s="2"/>
      <c r="I1333" s="2"/>
      <c r="J1333" s="2"/>
      <c r="K1333" s="2"/>
      <c r="L1333" s="2"/>
    </row>
    <row r="1334" spans="1:12" customFormat="1" ht="16" x14ac:dyDescent="0.2">
      <c r="A1334" t="s">
        <v>351</v>
      </c>
      <c r="B1334" s="2">
        <f>INDEX(Parameters!$B$6:$AL$57,MATCH(Inventories!$B$1323,Parameters!$A$6:$A$57,0),MATCH(Inventories!$A1334,Parameters!$B$4:$AL$4,0))</f>
        <v>328</v>
      </c>
      <c r="C1334" t="s">
        <v>309</v>
      </c>
      <c r="D1334" s="2"/>
      <c r="E1334" s="2"/>
      <c r="F1334" s="2"/>
      <c r="G1334" s="2"/>
      <c r="H1334" s="2"/>
      <c r="I1334" s="2"/>
      <c r="J1334" s="2"/>
      <c r="K1334" s="2"/>
      <c r="L1334" s="2"/>
    </row>
    <row r="1335" spans="1:12" customFormat="1" ht="16" x14ac:dyDescent="0.2">
      <c r="A1335" t="s">
        <v>313</v>
      </c>
      <c r="B1335" s="24">
        <f>INDEX(Parameters!$B$6:$AL$57,MATCH(Inventories!$B$1323,Parameters!$A$6:$A$57,0),MATCH(Inventories!$A1335,Parameters!$B$4:$AL$4,0))</f>
        <v>700000</v>
      </c>
      <c r="C1335" t="s">
        <v>310</v>
      </c>
      <c r="D1335" s="2"/>
      <c r="E1335" s="2"/>
      <c r="F1335" s="2"/>
      <c r="G1335" s="2"/>
      <c r="H1335" s="2"/>
      <c r="I1335" s="2"/>
      <c r="J1335" s="2"/>
      <c r="K1335" s="2"/>
      <c r="L1335" s="2"/>
    </row>
    <row r="1336" spans="1:12" customFormat="1" ht="16" x14ac:dyDescent="0.2">
      <c r="A1336" t="s">
        <v>314</v>
      </c>
      <c r="B1336" s="24">
        <f>INDEX(Parameters!$B$6:$AL$57,MATCH(Inventories!$B$1323,Parameters!$A$6:$A$57,0),MATCH(Inventories!$A1336,Parameters!$B$4:$AL$4,0))</f>
        <v>500000</v>
      </c>
      <c r="C1336" t="s">
        <v>310</v>
      </c>
      <c r="D1336" s="2"/>
      <c r="E1336" s="2"/>
      <c r="F1336" s="2"/>
      <c r="G1336" s="2"/>
      <c r="H1336" s="2"/>
      <c r="I1336" s="2"/>
      <c r="J1336" s="2"/>
      <c r="K1336" s="2"/>
      <c r="L1336" s="2"/>
    </row>
    <row r="1337" spans="1:12" customFormat="1" ht="16" x14ac:dyDescent="0.2">
      <c r="A1337" t="s">
        <v>315</v>
      </c>
      <c r="B1337" s="24">
        <f>INDEX(Parameters!$B$6:$AL$57,MATCH(Inventories!$B$1323,Parameters!$A$6:$A$57,0),MATCH(Inventories!$A1337,Parameters!$B$4:$AL$4,0))</f>
        <v>1000000</v>
      </c>
      <c r="C1337" t="s">
        <v>310</v>
      </c>
      <c r="D1337" s="2"/>
      <c r="E1337" s="2"/>
      <c r="F1337" s="2"/>
      <c r="G1337" s="2"/>
      <c r="H1337" s="2"/>
      <c r="I1337" s="2"/>
      <c r="J1337" s="2"/>
      <c r="K1337" s="2"/>
      <c r="L1337" s="2"/>
    </row>
    <row r="1338" spans="1:12" customFormat="1" ht="16" x14ac:dyDescent="0.2">
      <c r="A1338" t="s">
        <v>316</v>
      </c>
      <c r="B1338" s="2">
        <f>INDEX(Parameters!$B$6:$AL$57,MATCH(Inventories!$B$1323,Parameters!$A$6:$A$57,0),MATCH(Inventories!$A1338,Parameters!$B$4:$AL$4,0))</f>
        <v>8650</v>
      </c>
      <c r="C1338" t="s">
        <v>311</v>
      </c>
      <c r="D1338" s="2"/>
      <c r="E1338" s="2"/>
      <c r="F1338" s="2"/>
      <c r="G1338" s="2"/>
      <c r="H1338" s="2"/>
      <c r="I1338" s="2"/>
      <c r="J1338" s="2"/>
      <c r="K1338" s="2"/>
      <c r="L1338" s="2"/>
    </row>
    <row r="1339" spans="1:12" customFormat="1" ht="16" x14ac:dyDescent="0.2">
      <c r="A1339" t="s">
        <v>317</v>
      </c>
      <c r="B1339" s="2">
        <f>INDEX(Parameters!$B$6:$AL$57,MATCH(Inventories!$B$1323,Parameters!$A$6:$A$57,0),MATCH(Inventories!$A1339,Parameters!$B$4:$AL$4,0))</f>
        <v>5600</v>
      </c>
      <c r="C1339" t="s">
        <v>311</v>
      </c>
      <c r="D1339" s="2"/>
      <c r="E1339" s="2"/>
      <c r="F1339" s="2"/>
      <c r="G1339" s="2"/>
      <c r="H1339" s="2"/>
      <c r="I1339" s="2"/>
      <c r="J1339" s="2"/>
      <c r="K1339" s="2"/>
      <c r="L1339" s="2"/>
    </row>
    <row r="1340" spans="1:12" customFormat="1" ht="16" x14ac:dyDescent="0.2">
      <c r="A1340" t="s">
        <v>318</v>
      </c>
      <c r="B1340" s="2">
        <f>INDEX(Parameters!$B$6:$AL$57,MATCH(Inventories!$B$1323,Parameters!$A$6:$A$57,0),MATCH(Inventories!$A1340,Parameters!$B$4:$AL$4,0))</f>
        <v>11410</v>
      </c>
      <c r="C1340" t="s">
        <v>311</v>
      </c>
      <c r="D1340" s="2"/>
      <c r="E1340" s="2"/>
      <c r="F1340" s="2"/>
      <c r="G1340" s="2"/>
      <c r="H1340" s="2"/>
      <c r="I1340" s="2"/>
      <c r="J1340" s="2"/>
      <c r="K1340" s="2"/>
      <c r="L1340" s="2"/>
    </row>
    <row r="1341" spans="1:12" customFormat="1" ht="16" x14ac:dyDescent="0.2">
      <c r="A1341" t="s">
        <v>334</v>
      </c>
      <c r="B1341" s="2">
        <f>INDEX(Parameters!$B$6:$AL$57,MATCH(Inventories!$B$1323,Parameters!$A$6:$A$57,0),MATCH(Inventories!$A1341,Parameters!$B$4:$AL$4,0))</f>
        <v>0</v>
      </c>
      <c r="C1341" t="s">
        <v>333</v>
      </c>
      <c r="D1341" s="2"/>
      <c r="E1341" s="2"/>
      <c r="F1341" s="2"/>
      <c r="G1341" s="2"/>
      <c r="H1341" s="2"/>
      <c r="I1341" s="2"/>
      <c r="J1341" s="2"/>
      <c r="K1341" s="2"/>
      <c r="L1341" s="2"/>
    </row>
    <row r="1342" spans="1:12" customFormat="1" ht="16" x14ac:dyDescent="0.2">
      <c r="A1342" t="s">
        <v>335</v>
      </c>
      <c r="B1342" s="2">
        <f>INDEX(Parameters!$B$6:$AL$57,MATCH(Inventories!$B$1323,Parameters!$A$6:$A$57,0),MATCH(Inventories!$A1342,Parameters!$B$4:$AL$4,0))</f>
        <v>0</v>
      </c>
      <c r="C1342" t="s">
        <v>333</v>
      </c>
      <c r="D1342" s="2"/>
      <c r="E1342" s="2"/>
      <c r="F1342" s="2"/>
      <c r="G1342" s="2"/>
      <c r="H1342" s="2"/>
      <c r="I1342" s="2"/>
      <c r="J1342" s="2"/>
      <c r="K1342" s="2"/>
      <c r="L1342" s="2"/>
    </row>
    <row r="1343" spans="1:12" customFormat="1" ht="16" x14ac:dyDescent="0.2">
      <c r="A1343" t="s">
        <v>336</v>
      </c>
      <c r="B1343" s="2">
        <f>INDEX(Parameters!$B$6:$AL$57,MATCH(Inventories!$B$1323,Parameters!$A$6:$A$57,0),MATCH(Inventories!$A1343,Parameters!$B$4:$AL$4,0))</f>
        <v>0</v>
      </c>
      <c r="C1343" t="s">
        <v>333</v>
      </c>
      <c r="D1343" s="2"/>
      <c r="E1343" s="2"/>
      <c r="F1343" s="2"/>
      <c r="G1343" s="2"/>
      <c r="H1343" s="2"/>
      <c r="I1343" s="2"/>
      <c r="J1343" s="2"/>
      <c r="K1343" s="2"/>
      <c r="L1343" s="2"/>
    </row>
    <row r="1344" spans="1:12" customFormat="1" ht="16" x14ac:dyDescent="0.2">
      <c r="A1344" t="s">
        <v>337</v>
      </c>
      <c r="B1344" s="2">
        <f>INDEX(Parameters!$B$6:$AL$57,MATCH(Inventories!$B$1323,Parameters!$A$6:$A$57,0),MATCH(Inventories!$A1344,Parameters!$B$4:$AL$4,0))</f>
        <v>872</v>
      </c>
      <c r="C1344" t="s">
        <v>333</v>
      </c>
      <c r="D1344" s="2"/>
      <c r="E1344" s="2"/>
      <c r="F1344" s="2"/>
      <c r="G1344" s="2"/>
      <c r="H1344" s="2"/>
      <c r="I1344" s="2"/>
      <c r="J1344" s="2"/>
      <c r="K1344" s="2"/>
      <c r="L1344" s="2"/>
    </row>
    <row r="1345" spans="1:12" customFormat="1" ht="16" x14ac:dyDescent="0.2">
      <c r="A1345" t="s">
        <v>338</v>
      </c>
      <c r="B1345" s="2">
        <f>INDEX(Parameters!$B$6:$AL$57,MATCH(Inventories!$B$1323,Parameters!$A$6:$A$57,0),MATCH(Inventories!$A1345,Parameters!$B$4:$AL$4,0))</f>
        <v>540</v>
      </c>
      <c r="C1345" t="s">
        <v>333</v>
      </c>
      <c r="D1345" s="2"/>
      <c r="E1345" s="2"/>
      <c r="F1345" s="2"/>
      <c r="G1345" s="2"/>
      <c r="H1345" s="2"/>
      <c r="I1345" s="2"/>
      <c r="J1345" s="2"/>
      <c r="K1345" s="2"/>
      <c r="L1345" s="2"/>
    </row>
    <row r="1346" spans="1:12" customFormat="1" ht="16" x14ac:dyDescent="0.2">
      <c r="A1346" t="s">
        <v>339</v>
      </c>
      <c r="B1346" s="2">
        <f>INDEX(Parameters!$B$6:$AL$57,MATCH(Inventories!$B$1323,Parameters!$A$6:$A$57,0),MATCH(Inventories!$A1346,Parameters!$B$4:$AL$4,0))</f>
        <v>1120</v>
      </c>
      <c r="C1346" t="s">
        <v>333</v>
      </c>
      <c r="D1346" s="2"/>
      <c r="E1346" s="2"/>
      <c r="F1346" s="2"/>
      <c r="G1346" s="2"/>
      <c r="H1346" s="2"/>
      <c r="I1346" s="2"/>
      <c r="J1346" s="2"/>
      <c r="K1346" s="2"/>
      <c r="L1346" s="2"/>
    </row>
    <row r="1347" spans="1:12" customFormat="1" ht="16" x14ac:dyDescent="0.2">
      <c r="A1347" t="s">
        <v>330</v>
      </c>
      <c r="B1347" s="2">
        <f>INDEX(Parameters!$B$6:$AL$57,MATCH(Inventories!$B$1323,Parameters!$A$6:$A$57,0),MATCH(Inventories!$A1347,Parameters!$B$4:$AL$4,0))</f>
        <v>142</v>
      </c>
      <c r="C1347" t="s">
        <v>333</v>
      </c>
      <c r="D1347" s="2"/>
      <c r="E1347" s="2"/>
      <c r="F1347" s="2"/>
      <c r="G1347" s="2"/>
      <c r="H1347" s="2"/>
      <c r="I1347" s="2"/>
      <c r="J1347" s="2"/>
      <c r="K1347" s="2"/>
      <c r="L1347" s="2"/>
    </row>
    <row r="1348" spans="1:12" customFormat="1" ht="16" x14ac:dyDescent="0.2">
      <c r="A1348" t="s">
        <v>331</v>
      </c>
      <c r="B1348" s="2">
        <f>INDEX(Parameters!$B$6:$AL$57,MATCH(Inventories!$B$1323,Parameters!$A$6:$A$57,0),MATCH(Inventories!$A1348,Parameters!$B$4:$AL$4,0))</f>
        <v>77</v>
      </c>
      <c r="C1348" t="s">
        <v>333</v>
      </c>
      <c r="D1348" s="2"/>
      <c r="E1348" s="2"/>
      <c r="F1348" s="2"/>
      <c r="G1348" s="2"/>
      <c r="H1348" s="2"/>
      <c r="I1348" s="2"/>
      <c r="J1348" s="2"/>
      <c r="K1348" s="2"/>
      <c r="L1348" s="2"/>
    </row>
    <row r="1349" spans="1:12" customFormat="1" ht="16" x14ac:dyDescent="0.2">
      <c r="A1349" t="s">
        <v>332</v>
      </c>
      <c r="B1349" s="2">
        <f>INDEX(Parameters!$B$6:$AL$57,MATCH(Inventories!$B$1323,Parameters!$A$6:$A$57,0),MATCH(Inventories!$A1349,Parameters!$B$4:$AL$4,0))</f>
        <v>154</v>
      </c>
      <c r="C1349" t="s">
        <v>333</v>
      </c>
      <c r="D1349" s="2"/>
      <c r="E1349" s="2"/>
      <c r="F1349" s="2"/>
      <c r="G1349" s="2"/>
      <c r="H1349" s="2"/>
      <c r="I1349" s="2"/>
      <c r="J1349" s="2"/>
      <c r="K1349" s="2"/>
      <c r="L1349" s="2"/>
    </row>
    <row r="1350" spans="1:12" customFormat="1" ht="16" x14ac:dyDescent="0.2">
      <c r="A1350" t="s">
        <v>319</v>
      </c>
      <c r="B1350" s="2">
        <f>INDEX(Parameters!$B$6:$AL$57,MATCH(Inventories!$B$1323,Parameters!$A$6:$A$57,0),MATCH(Inventories!$A1350,Parameters!$B$4:$AL$4,0))</f>
        <v>0</v>
      </c>
      <c r="C1350" t="s">
        <v>312</v>
      </c>
      <c r="D1350" s="2"/>
      <c r="E1350" s="2"/>
      <c r="F1350" s="2"/>
      <c r="G1350" s="2"/>
      <c r="H1350" s="2"/>
      <c r="I1350" s="2"/>
      <c r="J1350" s="2"/>
      <c r="K1350" s="2"/>
      <c r="L1350" s="2"/>
    </row>
    <row r="1351" spans="1:12" customFormat="1" ht="16" x14ac:dyDescent="0.2">
      <c r="A1351" t="s">
        <v>320</v>
      </c>
      <c r="B1351" s="2">
        <f>INDEX(Parameters!$B$6:$AL$57,MATCH(Inventories!$B$1323,Parameters!$A$6:$A$57,0),MATCH(Inventories!$A1351,Parameters!$B$4:$AL$4,0))</f>
        <v>0</v>
      </c>
      <c r="C1351" t="s">
        <v>312</v>
      </c>
      <c r="D1351" s="2"/>
      <c r="E1351" s="2"/>
      <c r="F1351" s="2"/>
      <c r="G1351" s="2"/>
      <c r="H1351" s="2"/>
      <c r="I1351" s="2"/>
      <c r="J1351" s="2"/>
      <c r="K1351" s="2"/>
      <c r="L1351" s="2"/>
    </row>
    <row r="1352" spans="1:12" customFormat="1" ht="16" x14ac:dyDescent="0.2">
      <c r="A1352" t="s">
        <v>321</v>
      </c>
      <c r="B1352" s="2">
        <f>INDEX(Parameters!$B$6:$AL$57,MATCH(Inventories!$B$1323,Parameters!$A$6:$A$57,0),MATCH(Inventories!$A1352,Parameters!$B$4:$AL$4,0))</f>
        <v>0</v>
      </c>
      <c r="C1352" t="s">
        <v>312</v>
      </c>
      <c r="D1352" s="2"/>
      <c r="E1352" s="2"/>
      <c r="F1352" s="2"/>
      <c r="G1352" s="2"/>
      <c r="H1352" s="2"/>
      <c r="I1352" s="2"/>
      <c r="J1352" s="2"/>
      <c r="K1352" s="2"/>
      <c r="L1352" s="2"/>
    </row>
    <row r="1353" spans="1:12" customFormat="1" ht="16" x14ac:dyDescent="0.2">
      <c r="A1353" t="s">
        <v>327</v>
      </c>
      <c r="B1353" s="2">
        <f>INDEX(Parameters!$B$6:$AL$57,MATCH(Inventories!$B$1323,Parameters!$A$6:$A$57,0),MATCH(Inventories!$A1353,Parameters!$B$4:$AL$4,0))</f>
        <v>0</v>
      </c>
      <c r="C1353" t="s">
        <v>8</v>
      </c>
      <c r="D1353" s="2"/>
      <c r="E1353" s="2"/>
      <c r="F1353" s="2"/>
      <c r="G1353" s="2"/>
      <c r="H1353" s="2"/>
      <c r="I1353" s="2"/>
      <c r="J1353" s="2"/>
      <c r="K1353" s="2"/>
      <c r="L1353" s="2"/>
    </row>
    <row r="1354" spans="1:12" customFormat="1" ht="16" x14ac:dyDescent="0.2">
      <c r="A1354" t="s">
        <v>328</v>
      </c>
      <c r="B1354" s="2">
        <f>INDEX(Parameters!$B$6:$AL$57,MATCH(Inventories!$B$1323,Parameters!$A$6:$A$57,0),MATCH(Inventories!$A1354,Parameters!$B$4:$AL$4,0))</f>
        <v>0</v>
      </c>
      <c r="C1354" t="s">
        <v>8</v>
      </c>
      <c r="D1354" s="2"/>
      <c r="E1354" s="2"/>
      <c r="F1354" s="2"/>
      <c r="G1354" s="2"/>
      <c r="H1354" s="2"/>
      <c r="I1354" s="2"/>
      <c r="J1354" s="2"/>
      <c r="K1354" s="2"/>
      <c r="L1354" s="2"/>
    </row>
    <row r="1355" spans="1:12" customFormat="1" ht="16" x14ac:dyDescent="0.2">
      <c r="A1355" t="s">
        <v>329</v>
      </c>
      <c r="B1355" s="2">
        <f>INDEX(Parameters!$B$6:$AL$57,MATCH(Inventories!$B$1323,Parameters!$A$6:$A$57,0),MATCH(Inventories!$A1355,Parameters!$B$4:$AL$4,0))</f>
        <v>0</v>
      </c>
      <c r="C1355" t="s">
        <v>8</v>
      </c>
      <c r="D1355" s="2"/>
      <c r="E1355" s="2"/>
      <c r="F1355" s="2"/>
      <c r="G1355" s="2"/>
      <c r="H1355" s="2"/>
      <c r="I1355" s="2"/>
      <c r="J1355" s="2"/>
      <c r="K1355" s="2"/>
      <c r="L1355" s="2"/>
    </row>
    <row r="1356" spans="1:12" customFormat="1" ht="16" x14ac:dyDescent="0.2">
      <c r="A1356" t="s">
        <v>343</v>
      </c>
      <c r="B1356" s="2">
        <f>INDEX(Parameters!$B$6:$AL$57,MATCH(Inventories!$B$1323,Parameters!$A$6:$A$57,0),MATCH(Inventories!$A1356,Parameters!$B$4:$AL$4,0))</f>
        <v>0</v>
      </c>
      <c r="C1356" t="s">
        <v>309</v>
      </c>
      <c r="D1356" s="2"/>
      <c r="E1356" s="2"/>
      <c r="F1356" s="2"/>
      <c r="G1356" s="2"/>
      <c r="H1356" s="2"/>
      <c r="I1356" s="2"/>
      <c r="J1356" s="2"/>
      <c r="K1356" s="2"/>
      <c r="L1356" s="2"/>
    </row>
    <row r="1357" spans="1:12" customFormat="1" ht="16" x14ac:dyDescent="0.2">
      <c r="A1357" t="s">
        <v>344</v>
      </c>
      <c r="B1357" s="2">
        <f>INDEX(Parameters!$B$6:$AL$57,MATCH(Inventories!$B$1323,Parameters!$A$6:$A$57,0),MATCH(Inventories!$A1357,Parameters!$B$4:$AL$4,0))</f>
        <v>0</v>
      </c>
      <c r="C1357" t="s">
        <v>309</v>
      </c>
      <c r="D1357" s="2"/>
      <c r="E1357" s="12"/>
      <c r="F1357" s="2"/>
      <c r="G1357" s="2"/>
      <c r="H1357" s="2"/>
      <c r="I1357" s="2"/>
      <c r="J1357" s="2"/>
      <c r="K1357" s="2"/>
      <c r="L1357" s="2"/>
    </row>
    <row r="1358" spans="1:12" customFormat="1" ht="16" x14ac:dyDescent="0.2">
      <c r="A1358" t="s">
        <v>345</v>
      </c>
      <c r="B1358" s="2">
        <f>INDEX(Parameters!$B$6:$AL$57,MATCH(Inventories!$B$1323,Parameters!$A$6:$A$57,0),MATCH(Inventories!$A1358,Parameters!$B$4:$AL$4,0))</f>
        <v>0</v>
      </c>
      <c r="C1358" t="s">
        <v>309</v>
      </c>
      <c r="D1358" s="2"/>
      <c r="E1358" s="2"/>
      <c r="F1358" s="2"/>
      <c r="G1358" s="2"/>
      <c r="H1358" s="2"/>
      <c r="I1358" s="2"/>
      <c r="J1358" s="2"/>
      <c r="K1358" s="2"/>
      <c r="L1358" s="2"/>
    </row>
    <row r="1359" spans="1:12" customFormat="1" ht="16" x14ac:dyDescent="0.2">
      <c r="A1359" t="s">
        <v>346</v>
      </c>
      <c r="B1359" s="2">
        <f>INDEX(Parameters!$B$6:$AL$57,MATCH(Inventories!$B$1323,Parameters!$A$6:$A$57,0),MATCH(Inventories!$A1359,Parameters!$B$4:$AL$4,0))</f>
        <v>0</v>
      </c>
      <c r="C1359" t="s">
        <v>8</v>
      </c>
      <c r="D1359" s="2"/>
      <c r="E1359" s="2"/>
      <c r="F1359" s="2"/>
      <c r="G1359" s="2"/>
      <c r="H1359" s="2"/>
      <c r="I1359" s="2"/>
      <c r="J1359" s="2"/>
      <c r="K1359" s="2"/>
      <c r="L1359" s="2"/>
    </row>
    <row r="1360" spans="1:12" customFormat="1" ht="16" x14ac:dyDescent="0.2">
      <c r="A1360" t="s">
        <v>347</v>
      </c>
      <c r="B1360" s="2">
        <f>INDEX(Parameters!$B$6:$AL$57,MATCH(Inventories!$B$1323,Parameters!$A$6:$A$57,0),MATCH(Inventories!$A1360,Parameters!$B$4:$AL$4,0))</f>
        <v>0</v>
      </c>
      <c r="C1360" t="s">
        <v>8</v>
      </c>
      <c r="D1360" s="2"/>
      <c r="E1360" s="2"/>
      <c r="F1360" s="2"/>
      <c r="G1360" s="2"/>
      <c r="H1360" s="2"/>
      <c r="I1360" s="2"/>
      <c r="J1360" s="2"/>
      <c r="K1360" s="2"/>
      <c r="L1360" s="2"/>
    </row>
    <row r="1361" spans="1:12" customFormat="1" ht="16" x14ac:dyDescent="0.2">
      <c r="A1361" t="s">
        <v>348</v>
      </c>
      <c r="B1361" s="2">
        <f>INDEX(Parameters!$B$6:$AL$57,MATCH(Inventories!$B$1323,Parameters!$A$6:$A$57,0),MATCH(Inventories!$A1361,Parameters!$B$4:$AL$4,0))</f>
        <v>0</v>
      </c>
      <c r="C1361" t="s">
        <v>8</v>
      </c>
      <c r="D1361" s="2"/>
      <c r="E1361" s="2"/>
      <c r="F1361" s="2"/>
      <c r="G1361" s="2"/>
      <c r="H1361" s="2"/>
      <c r="I1361" s="2"/>
      <c r="J1361" s="2"/>
      <c r="K1361" s="2"/>
      <c r="L1361" s="2"/>
    </row>
    <row r="1362" spans="1:12" customFormat="1" ht="16" x14ac:dyDescent="0.2">
      <c r="A1362" t="s">
        <v>362</v>
      </c>
      <c r="B1362" s="2">
        <f>INDEX(Parameters!$B$6:$AL$57,MATCH(Inventories!$B$1323,Parameters!$A$6:$A$57,0),MATCH(Inventories!$A1362,Parameters!$B$4:$AL$4,0))</f>
        <v>0</v>
      </c>
      <c r="C1362" t="s">
        <v>333</v>
      </c>
      <c r="D1362" s="2"/>
      <c r="E1362" s="2"/>
      <c r="F1362" s="2"/>
      <c r="G1362" s="2"/>
      <c r="H1362" s="2"/>
      <c r="I1362" s="2"/>
      <c r="J1362" s="2"/>
      <c r="K1362" s="2"/>
      <c r="L1362" s="2"/>
    </row>
    <row r="1363" spans="1:12" customFormat="1" ht="16" x14ac:dyDescent="0.2">
      <c r="A1363" t="s">
        <v>363</v>
      </c>
      <c r="B1363" s="2">
        <f>INDEX(Parameters!$B$6:$AL$57,MATCH(Inventories!$B$1323,Parameters!$A$6:$A$57,0),MATCH(Inventories!$A1363,Parameters!$B$4:$AL$4,0))</f>
        <v>0</v>
      </c>
      <c r="C1363" t="s">
        <v>333</v>
      </c>
      <c r="D1363" s="2"/>
      <c r="E1363" s="2"/>
      <c r="F1363" s="2"/>
      <c r="G1363" s="2"/>
      <c r="H1363" s="2"/>
      <c r="I1363" s="2"/>
      <c r="J1363" s="2"/>
      <c r="K1363" s="2"/>
      <c r="L1363" s="2"/>
    </row>
    <row r="1364" spans="1:12" customFormat="1" ht="16" x14ac:dyDescent="0.2">
      <c r="A1364" t="s">
        <v>364</v>
      </c>
      <c r="B1364" s="2">
        <f>INDEX(Parameters!$B$6:$AL$57,MATCH(Inventories!$B$1323,Parameters!$A$6:$A$57,0),MATCH(Inventories!$A1364,Parameters!$B$4:$AL$4,0))</f>
        <v>0</v>
      </c>
      <c r="C1364" t="s">
        <v>333</v>
      </c>
      <c r="D1364" s="2"/>
      <c r="E1364" s="2"/>
      <c r="F1364" s="2"/>
      <c r="G1364" s="2"/>
      <c r="H1364" s="2"/>
      <c r="I1364" s="2"/>
      <c r="J1364" s="2"/>
      <c r="K1364" s="2"/>
      <c r="L1364" s="2"/>
    </row>
    <row r="1365" spans="1:12" customFormat="1" ht="16" x14ac:dyDescent="0.2">
      <c r="A1365" t="s">
        <v>365</v>
      </c>
      <c r="B1365" s="2">
        <f>INDEX(Parameters!$B$6:$AL$57,MATCH(Inventories!$B$1323,Parameters!$A$6:$A$57,0),MATCH(Inventories!$A1365,Parameters!$B$4:$AL$4,0))</f>
        <v>0</v>
      </c>
      <c r="C1365" t="s">
        <v>333</v>
      </c>
      <c r="D1365" s="2"/>
      <c r="E1365" s="2"/>
      <c r="F1365" s="2"/>
      <c r="G1365" s="2"/>
      <c r="H1365" s="2"/>
      <c r="I1365" s="2"/>
      <c r="J1365" s="2"/>
      <c r="K1365" s="2"/>
      <c r="L1365" s="2"/>
    </row>
    <row r="1366" spans="1:12" customFormat="1" ht="16" x14ac:dyDescent="0.2">
      <c r="A1366" t="s">
        <v>366</v>
      </c>
      <c r="B1366" s="2">
        <f>INDEX(Parameters!$B$6:$AL$57,MATCH(Inventories!$B$1323,Parameters!$A$6:$A$57,0),MATCH(Inventories!$A1366,Parameters!$B$4:$AL$4,0))</f>
        <v>0</v>
      </c>
      <c r="C1366" t="s">
        <v>333</v>
      </c>
      <c r="D1366" s="2"/>
      <c r="E1366" s="2"/>
      <c r="F1366" s="2"/>
      <c r="G1366" s="2"/>
      <c r="H1366" s="2"/>
      <c r="I1366" s="2"/>
      <c r="J1366" s="2"/>
      <c r="K1366" s="2"/>
      <c r="L1366" s="2"/>
    </row>
    <row r="1367" spans="1:12" customFormat="1" ht="16" x14ac:dyDescent="0.2">
      <c r="A1367" t="s">
        <v>341</v>
      </c>
      <c r="B1367" s="32">
        <f>INDEX(Parameters!$B$6:$AL$57,MATCH(Inventories!$B$1323,Parameters!$A$6:$A$57,0),MATCH(Inventories!$A1367,Parameters!$B$4:$AL$4,0))</f>
        <v>3.0144677000000002E-2</v>
      </c>
      <c r="C1367" t="s">
        <v>342</v>
      </c>
      <c r="D1367" s="2"/>
      <c r="E1367" s="2"/>
      <c r="F1367" s="2"/>
      <c r="G1367" s="2"/>
      <c r="H1367" s="2"/>
      <c r="I1367" s="2"/>
      <c r="J1367" s="2"/>
      <c r="K1367" s="2"/>
      <c r="L1367" s="2"/>
    </row>
    <row r="1368" spans="1:12" customFormat="1" ht="16" x14ac:dyDescent="0.2">
      <c r="A1368" t="s">
        <v>340</v>
      </c>
      <c r="B1368" s="32">
        <f>INDEX(Parameters!$B$6:$AL$57,MATCH(Inventories!$B$1323,Parameters!$A$6:$A$57,0),MATCH(Inventories!$A1368,Parameters!$B$4:$AL$4,0))</f>
        <v>5.5636150000000001E-3</v>
      </c>
      <c r="C1368" t="s">
        <v>342</v>
      </c>
      <c r="D1368" s="2"/>
      <c r="E1368" s="2"/>
      <c r="F1368" s="2"/>
      <c r="G1368" s="2"/>
      <c r="H1368" s="2"/>
      <c r="I1368" s="2"/>
      <c r="J1368" s="2"/>
      <c r="K1368" s="2"/>
      <c r="L1368" s="2"/>
    </row>
    <row r="1369" spans="1:12" customFormat="1" ht="16" x14ac:dyDescent="0.2">
      <c r="A1369" s="1" t="s">
        <v>10</v>
      </c>
    </row>
    <row r="1370" spans="1:12" x14ac:dyDescent="0.2">
      <c r="A1370" s="17" t="s">
        <v>11</v>
      </c>
      <c r="B1370" s="17" t="s">
        <v>12</v>
      </c>
      <c r="C1370" s="17" t="s">
        <v>3</v>
      </c>
      <c r="D1370" s="17" t="s">
        <v>13</v>
      </c>
      <c r="E1370" s="17" t="s">
        <v>8</v>
      </c>
      <c r="F1370" s="17" t="s">
        <v>6</v>
      </c>
      <c r="G1370" s="17" t="s">
        <v>5</v>
      </c>
      <c r="H1370" s="17" t="s">
        <v>151</v>
      </c>
      <c r="I1370" s="17" t="s">
        <v>179</v>
      </c>
      <c r="J1370" s="17" t="s">
        <v>180</v>
      </c>
      <c r="K1370" s="17" t="s">
        <v>181</v>
      </c>
      <c r="L1370" s="17" t="s">
        <v>182</v>
      </c>
    </row>
    <row r="1371" spans="1:12" customFormat="1" ht="16" x14ac:dyDescent="0.2">
      <c r="A1371" t="s">
        <v>253</v>
      </c>
      <c r="B1371">
        <v>1</v>
      </c>
      <c r="C1371" t="s">
        <v>18</v>
      </c>
      <c r="E1371" t="s">
        <v>17</v>
      </c>
      <c r="F1371" t="s">
        <v>19</v>
      </c>
      <c r="G1371" t="s">
        <v>1</v>
      </c>
    </row>
    <row r="1372" spans="1:12" customFormat="1" ht="16" x14ac:dyDescent="0.2">
      <c r="A1372" t="s">
        <v>254</v>
      </c>
      <c r="B1372">
        <f>1/47.5</f>
        <v>2.1052631578947368E-2</v>
      </c>
      <c r="C1372" t="s">
        <v>18</v>
      </c>
      <c r="E1372" t="s">
        <v>9</v>
      </c>
      <c r="F1372" t="s">
        <v>23</v>
      </c>
      <c r="G1372" t="s">
        <v>255</v>
      </c>
    </row>
    <row r="1373" spans="1:12" customFormat="1" ht="16" x14ac:dyDescent="0.2">
      <c r="A1373" t="s">
        <v>206</v>
      </c>
      <c r="B1373" s="3">
        <f>(B1347/B1335)/(B1338/1000)</f>
        <v>2.3451692815854667E-5</v>
      </c>
      <c r="C1373" t="s">
        <v>18</v>
      </c>
      <c r="E1373" t="s">
        <v>9</v>
      </c>
      <c r="F1373" t="s">
        <v>23</v>
      </c>
      <c r="G1373" t="s">
        <v>207</v>
      </c>
      <c r="I1373">
        <v>5</v>
      </c>
      <c r="J1373">
        <f>B1373</f>
        <v>2.3451692815854667E-5</v>
      </c>
      <c r="K1373" s="3">
        <f>(B1348/B1337)/(B1340/1000)</f>
        <v>6.7484662576687119E-6</v>
      </c>
      <c r="L1373" s="3">
        <f>(B1349/B1336)/(B1339/1000)</f>
        <v>5.5000000000000002E-5</v>
      </c>
    </row>
    <row r="1374" spans="1:12" customFormat="1" ht="16" x14ac:dyDescent="0.2">
      <c r="A1374" t="s">
        <v>145</v>
      </c>
      <c r="B1374" s="3">
        <f>(B1344/B1335)/(B1338/1000)</f>
        <v>1.440132122213047E-4</v>
      </c>
      <c r="C1374" t="s">
        <v>18</v>
      </c>
      <c r="E1374" t="s">
        <v>9</v>
      </c>
      <c r="F1374" t="s">
        <v>23</v>
      </c>
      <c r="G1374" t="s">
        <v>145</v>
      </c>
      <c r="I1374">
        <v>5</v>
      </c>
      <c r="J1374">
        <f>B1374</f>
        <v>1.440132122213047E-4</v>
      </c>
      <c r="K1374" s="3">
        <f>(B1345/B1337)/(B1340/1000)</f>
        <v>4.7326906222611743E-5</v>
      </c>
      <c r="L1374" s="3">
        <f>(B1346/B1336)/(B1339/1000)</f>
        <v>3.9999999999999996E-4</v>
      </c>
    </row>
    <row r="1375" spans="1:12" customFormat="1" ht="16" x14ac:dyDescent="0.2">
      <c r="A1375" t="s">
        <v>48</v>
      </c>
      <c r="B1375" s="3">
        <v>4.4166666666666577E-6</v>
      </c>
      <c r="D1375" t="s">
        <v>14</v>
      </c>
      <c r="E1375" t="s">
        <v>9</v>
      </c>
      <c r="F1375" s="2" t="s">
        <v>15</v>
      </c>
      <c r="I1375" s="10"/>
    </row>
    <row r="1376" spans="1:12" customFormat="1" ht="16" x14ac:dyDescent="0.2">
      <c r="A1376" t="s">
        <v>50</v>
      </c>
      <c r="B1376" s="3">
        <v>7.5082705379565517E-7</v>
      </c>
      <c r="D1376" t="s">
        <v>14</v>
      </c>
      <c r="E1376" t="s">
        <v>9</v>
      </c>
      <c r="F1376" s="2" t="s">
        <v>15</v>
      </c>
      <c r="I1376" s="10"/>
    </row>
    <row r="1377" spans="1:9" customFormat="1" ht="16" x14ac:dyDescent="0.2">
      <c r="A1377" t="s">
        <v>122</v>
      </c>
      <c r="B1377" s="25">
        <f>2.74*B1372</f>
        <v>5.7684210526315789E-2</v>
      </c>
      <c r="D1377" t="s">
        <v>14</v>
      </c>
      <c r="E1377" t="s">
        <v>9</v>
      </c>
      <c r="F1377" s="2" t="s">
        <v>15</v>
      </c>
      <c r="H1377" t="s">
        <v>293</v>
      </c>
      <c r="I1377" s="10"/>
    </row>
    <row r="1378" spans="1:9" customFormat="1" ht="16" x14ac:dyDescent="0.2">
      <c r="A1378" t="s">
        <v>123</v>
      </c>
      <c r="B1378" s="25">
        <v>2.6360440412565261E-4</v>
      </c>
      <c r="D1378" t="s">
        <v>14</v>
      </c>
      <c r="E1378" t="s">
        <v>9</v>
      </c>
      <c r="F1378" s="2" t="s">
        <v>15</v>
      </c>
      <c r="I1378" s="10"/>
    </row>
    <row r="1379" spans="1:9" customFormat="1" ht="16" x14ac:dyDescent="0.2">
      <c r="A1379" t="s">
        <v>58</v>
      </c>
      <c r="B1379" s="3">
        <v>9.6666666666666532E-7</v>
      </c>
      <c r="D1379" t="s">
        <v>14</v>
      </c>
      <c r="E1379" t="s">
        <v>9</v>
      </c>
      <c r="F1379" s="2" t="s">
        <v>15</v>
      </c>
      <c r="I1379" s="10"/>
    </row>
    <row r="1380" spans="1:9" customFormat="1" ht="16" x14ac:dyDescent="0.2">
      <c r="A1380" t="s">
        <v>64</v>
      </c>
      <c r="B1380" s="3">
        <v>2.7750000000000002E-10</v>
      </c>
      <c r="D1380" t="s">
        <v>14</v>
      </c>
      <c r="E1380" t="s">
        <v>9</v>
      </c>
      <c r="F1380" s="2" t="s">
        <v>15</v>
      </c>
      <c r="I1380" s="10"/>
    </row>
    <row r="1381" spans="1:9" customFormat="1" ht="16" x14ac:dyDescent="0.2">
      <c r="A1381" t="s">
        <v>177</v>
      </c>
      <c r="B1381" s="3">
        <v>1.606690212560312E-5</v>
      </c>
      <c r="D1381" t="s">
        <v>14</v>
      </c>
      <c r="E1381" t="s">
        <v>9</v>
      </c>
      <c r="F1381" s="2" t="s">
        <v>15</v>
      </c>
      <c r="I1381" s="10"/>
    </row>
    <row r="1382" spans="1:9" customFormat="1" ht="16" x14ac:dyDescent="0.2">
      <c r="A1382" t="s">
        <v>67</v>
      </c>
      <c r="B1382" s="3">
        <v>6.8382126269474045E-6</v>
      </c>
      <c r="D1382" t="s">
        <v>14</v>
      </c>
      <c r="E1382" t="s">
        <v>9</v>
      </c>
      <c r="F1382" s="2" t="s">
        <v>15</v>
      </c>
      <c r="I1382" s="10"/>
    </row>
    <row r="1383" spans="1:9" customFormat="1" ht="16" x14ac:dyDescent="0.2">
      <c r="A1383" t="s">
        <v>69</v>
      </c>
      <c r="B1383" s="3">
        <f>B1367/1000</f>
        <v>3.0144677E-5</v>
      </c>
      <c r="D1383" t="s">
        <v>14</v>
      </c>
      <c r="E1383" t="s">
        <v>9</v>
      </c>
      <c r="F1383" s="2" t="s">
        <v>15</v>
      </c>
      <c r="I1383" s="10"/>
    </row>
    <row r="1384" spans="1:9" customFormat="1" ht="16" x14ac:dyDescent="0.2">
      <c r="A1384" t="s">
        <v>71</v>
      </c>
      <c r="B1384" s="3">
        <f>B1368/1000</f>
        <v>5.5636149999999998E-6</v>
      </c>
      <c r="D1384" t="s">
        <v>14</v>
      </c>
      <c r="E1384" t="s">
        <v>9</v>
      </c>
      <c r="F1384" s="2" t="s">
        <v>15</v>
      </c>
      <c r="I1384" s="10"/>
    </row>
    <row r="1385" spans="1:9" customFormat="1" ht="16" x14ac:dyDescent="0.2">
      <c r="A1385" t="s">
        <v>77</v>
      </c>
      <c r="B1385" s="3">
        <v>5.6430000000000142E-7</v>
      </c>
      <c r="D1385" t="s">
        <v>14</v>
      </c>
      <c r="E1385" t="s">
        <v>9</v>
      </c>
      <c r="F1385" s="2" t="s">
        <v>15</v>
      </c>
      <c r="I1385" s="10"/>
    </row>
    <row r="1386" spans="1:9" customFormat="1" ht="16" x14ac:dyDescent="0.2">
      <c r="A1386" t="s">
        <v>78</v>
      </c>
      <c r="B1386" s="3">
        <v>2.2336471011856279E-6</v>
      </c>
      <c r="D1386" t="s">
        <v>14</v>
      </c>
      <c r="E1386" t="s">
        <v>9</v>
      </c>
      <c r="F1386" s="2" t="s">
        <v>15</v>
      </c>
      <c r="I1386" s="10"/>
    </row>
    <row r="1387" spans="1:9" customFormat="1" ht="16" x14ac:dyDescent="0.2">
      <c r="B1387" s="3"/>
    </row>
    <row r="1388" spans="1:9" customFormat="1" ht="16" x14ac:dyDescent="0.2">
      <c r="B1388" s="3"/>
    </row>
    <row r="1389" spans="1:9" x14ac:dyDescent="0.2">
      <c r="A1389" s="17" t="s">
        <v>2</v>
      </c>
      <c r="B1389" s="17" t="s">
        <v>208</v>
      </c>
    </row>
    <row r="1390" spans="1:9" customFormat="1" ht="16" x14ac:dyDescent="0.2">
      <c r="A1390" t="s">
        <v>151</v>
      </c>
      <c r="B1390" t="s">
        <v>209</v>
      </c>
    </row>
    <row r="1391" spans="1:9" customFormat="1" ht="16" x14ac:dyDescent="0.2">
      <c r="A1391" t="s">
        <v>198</v>
      </c>
      <c r="B1391" t="s">
        <v>199</v>
      </c>
    </row>
    <row r="1392" spans="1:9" customFormat="1" ht="16" x14ac:dyDescent="0.2">
      <c r="A1392" t="s">
        <v>3</v>
      </c>
      <c r="B1392" t="s">
        <v>18</v>
      </c>
    </row>
    <row r="1393" spans="1:12" customFormat="1" ht="16" x14ac:dyDescent="0.2">
      <c r="A1393" t="s">
        <v>4</v>
      </c>
      <c r="B1393">
        <v>1</v>
      </c>
    </row>
    <row r="1394" spans="1:12" customFormat="1" ht="16" x14ac:dyDescent="0.2">
      <c r="A1394" t="s">
        <v>5</v>
      </c>
      <c r="B1394" t="s">
        <v>142</v>
      </c>
    </row>
    <row r="1395" spans="1:12" customFormat="1" ht="16" x14ac:dyDescent="0.2">
      <c r="A1395" t="s">
        <v>204</v>
      </c>
      <c r="B1395" t="s">
        <v>205</v>
      </c>
    </row>
    <row r="1396" spans="1:12" customFormat="1" ht="16" x14ac:dyDescent="0.2">
      <c r="A1396" t="s">
        <v>6</v>
      </c>
      <c r="B1396" t="s">
        <v>7</v>
      </c>
    </row>
    <row r="1397" spans="1:12" customFormat="1" ht="16" x14ac:dyDescent="0.2">
      <c r="A1397" t="s">
        <v>8</v>
      </c>
      <c r="B1397" s="3" t="s">
        <v>17</v>
      </c>
    </row>
    <row r="1398" spans="1:12" customFormat="1" ht="16" x14ac:dyDescent="0.2">
      <c r="A1398" t="s">
        <v>349</v>
      </c>
      <c r="B1398" s="2">
        <f>INDEX(Parameters!$B$6:$AL$57,MATCH(Inventories!$B$1389,Parameters!$A$6:$A$57,0),MATCH(Inventories!$A1398,Parameters!$B$4:$AL$4,0))</f>
        <v>196</v>
      </c>
      <c r="C1398" t="s">
        <v>309</v>
      </c>
      <c r="D1398" s="2"/>
      <c r="E1398" s="2"/>
      <c r="F1398" s="2"/>
      <c r="G1398" s="2"/>
      <c r="H1398" s="2"/>
      <c r="I1398" s="2"/>
      <c r="J1398" s="2"/>
      <c r="K1398" s="2"/>
      <c r="L1398" s="2"/>
    </row>
    <row r="1399" spans="1:12" customFormat="1" ht="16" x14ac:dyDescent="0.2">
      <c r="A1399" t="s">
        <v>350</v>
      </c>
      <c r="B1399" s="2">
        <f>INDEX(Parameters!$B$6:$AL$57,MATCH(Inventories!$B$1389,Parameters!$A$6:$A$57,0),MATCH(Inventories!$A1399,Parameters!$B$4:$AL$4,0))</f>
        <v>125</v>
      </c>
      <c r="C1399" t="s">
        <v>309</v>
      </c>
      <c r="D1399" s="2"/>
      <c r="E1399" s="2"/>
      <c r="F1399" s="2"/>
      <c r="G1399" s="2"/>
      <c r="H1399" s="2"/>
      <c r="I1399" s="2"/>
      <c r="J1399" s="2"/>
      <c r="K1399" s="2"/>
      <c r="L1399" s="2"/>
    </row>
    <row r="1400" spans="1:12" customFormat="1" ht="16" x14ac:dyDescent="0.2">
      <c r="A1400" t="s">
        <v>351</v>
      </c>
      <c r="B1400" s="2">
        <f>INDEX(Parameters!$B$6:$AL$57,MATCH(Inventories!$B$1389,Parameters!$A$6:$A$57,0),MATCH(Inventories!$A1400,Parameters!$B$4:$AL$4,0))</f>
        <v>272</v>
      </c>
      <c r="C1400" t="s">
        <v>309</v>
      </c>
      <c r="D1400" s="2"/>
      <c r="E1400" s="2"/>
      <c r="F1400" s="2"/>
      <c r="G1400" s="2"/>
      <c r="H1400" s="2"/>
      <c r="I1400" s="2"/>
      <c r="J1400" s="2"/>
      <c r="K1400" s="2"/>
      <c r="L1400" s="2"/>
    </row>
    <row r="1401" spans="1:12" customFormat="1" ht="16" x14ac:dyDescent="0.2">
      <c r="A1401" t="s">
        <v>313</v>
      </c>
      <c r="B1401" s="24">
        <f>INDEX(Parameters!$B$6:$AL$57,MATCH(Inventories!$B$1389,Parameters!$A$6:$A$57,0),MATCH(Inventories!$A1401,Parameters!$B$4:$AL$4,0))</f>
        <v>700000</v>
      </c>
      <c r="C1401" t="s">
        <v>310</v>
      </c>
      <c r="D1401" s="2"/>
      <c r="E1401" s="2"/>
      <c r="F1401" s="2"/>
      <c r="G1401" s="2"/>
      <c r="H1401" s="2"/>
      <c r="I1401" s="2"/>
      <c r="J1401" s="2"/>
      <c r="K1401" s="2"/>
      <c r="L1401" s="2"/>
    </row>
    <row r="1402" spans="1:12" customFormat="1" ht="16" x14ac:dyDescent="0.2">
      <c r="A1402" t="s">
        <v>314</v>
      </c>
      <c r="B1402" s="24">
        <f>INDEX(Parameters!$B$6:$AL$57,MATCH(Inventories!$B$1389,Parameters!$A$6:$A$57,0),MATCH(Inventories!$A1402,Parameters!$B$4:$AL$4,0))</f>
        <v>500000</v>
      </c>
      <c r="C1402" t="s">
        <v>310</v>
      </c>
      <c r="D1402" s="2"/>
      <c r="E1402" s="2"/>
      <c r="F1402" s="2"/>
      <c r="G1402" s="2"/>
      <c r="H1402" s="2"/>
      <c r="I1402" s="2"/>
      <c r="J1402" s="2"/>
      <c r="K1402" s="2"/>
      <c r="L1402" s="2"/>
    </row>
    <row r="1403" spans="1:12" customFormat="1" ht="16" x14ac:dyDescent="0.2">
      <c r="A1403" t="s">
        <v>315</v>
      </c>
      <c r="B1403" s="24">
        <f>INDEX(Parameters!$B$6:$AL$57,MATCH(Inventories!$B$1389,Parameters!$A$6:$A$57,0),MATCH(Inventories!$A1403,Parameters!$B$4:$AL$4,0))</f>
        <v>1000000</v>
      </c>
      <c r="C1403" t="s">
        <v>310</v>
      </c>
      <c r="D1403" s="2"/>
      <c r="E1403" s="2"/>
      <c r="F1403" s="2"/>
      <c r="G1403" s="2"/>
      <c r="H1403" s="2"/>
      <c r="I1403" s="2"/>
      <c r="J1403" s="2"/>
      <c r="K1403" s="2"/>
      <c r="L1403" s="2"/>
    </row>
    <row r="1404" spans="1:12" customFormat="1" ht="16" x14ac:dyDescent="0.2">
      <c r="A1404" t="s">
        <v>316</v>
      </c>
      <c r="B1404" s="2">
        <f>INDEX(Parameters!$B$6:$AL$57,MATCH(Inventories!$B$1389,Parameters!$A$6:$A$57,0),MATCH(Inventories!$A1404,Parameters!$B$4:$AL$4,0))</f>
        <v>3720</v>
      </c>
      <c r="C1404" t="s">
        <v>311</v>
      </c>
      <c r="D1404" s="2"/>
      <c r="E1404" s="2"/>
      <c r="F1404" s="2"/>
      <c r="G1404" s="2"/>
      <c r="H1404" s="2"/>
      <c r="I1404" s="2"/>
      <c r="J1404" s="2"/>
      <c r="K1404" s="2"/>
      <c r="L1404" s="2"/>
    </row>
    <row r="1405" spans="1:12" customFormat="1" ht="16" x14ac:dyDescent="0.2">
      <c r="A1405" t="s">
        <v>317</v>
      </c>
      <c r="B1405" s="2">
        <f>INDEX(Parameters!$B$6:$AL$57,MATCH(Inventories!$B$1389,Parameters!$A$6:$A$57,0),MATCH(Inventories!$A1405,Parameters!$B$4:$AL$4,0))</f>
        <v>2370</v>
      </c>
      <c r="C1405" t="s">
        <v>311</v>
      </c>
      <c r="D1405" s="2"/>
      <c r="E1405" s="2"/>
      <c r="F1405" s="2"/>
      <c r="G1405" s="2"/>
      <c r="H1405" s="2"/>
      <c r="I1405" s="2"/>
      <c r="J1405" s="2"/>
      <c r="K1405" s="2"/>
      <c r="L1405" s="2"/>
    </row>
    <row r="1406" spans="1:12" customFormat="1" ht="16" x14ac:dyDescent="0.2">
      <c r="A1406" t="s">
        <v>318</v>
      </c>
      <c r="B1406" s="2">
        <f>INDEX(Parameters!$B$6:$AL$57,MATCH(Inventories!$B$1389,Parameters!$A$6:$A$57,0),MATCH(Inventories!$A1406,Parameters!$B$4:$AL$4,0))</f>
        <v>4680</v>
      </c>
      <c r="C1406" t="s">
        <v>311</v>
      </c>
      <c r="D1406" s="2"/>
      <c r="E1406" s="2"/>
      <c r="F1406" s="2"/>
      <c r="G1406" s="2"/>
      <c r="H1406" s="2"/>
      <c r="I1406" s="2"/>
      <c r="J1406" s="2"/>
      <c r="K1406" s="2"/>
      <c r="L1406" s="2"/>
    </row>
    <row r="1407" spans="1:12" customFormat="1" ht="16" x14ac:dyDescent="0.2">
      <c r="A1407" t="s">
        <v>334</v>
      </c>
      <c r="B1407" s="2">
        <f>INDEX(Parameters!$B$6:$AL$57,MATCH(Inventories!$B$1389,Parameters!$A$6:$A$57,0),MATCH(Inventories!$A1407,Parameters!$B$4:$AL$4,0))</f>
        <v>125</v>
      </c>
      <c r="C1407" t="s">
        <v>333</v>
      </c>
      <c r="D1407" s="2"/>
      <c r="E1407" s="2"/>
      <c r="F1407" s="2"/>
      <c r="G1407" s="2"/>
      <c r="H1407" s="2"/>
      <c r="I1407" s="2"/>
      <c r="J1407" s="2"/>
      <c r="K1407" s="2"/>
      <c r="L1407" s="2"/>
    </row>
    <row r="1408" spans="1:12" customFormat="1" ht="16" x14ac:dyDescent="0.2">
      <c r="A1408" t="s">
        <v>335</v>
      </c>
      <c r="B1408" s="2">
        <f>INDEX(Parameters!$B$6:$AL$57,MATCH(Inventories!$B$1389,Parameters!$A$6:$A$57,0),MATCH(Inventories!$A1408,Parameters!$B$4:$AL$4,0))</f>
        <v>64</v>
      </c>
      <c r="C1408" t="s">
        <v>333</v>
      </c>
      <c r="D1408" s="2"/>
      <c r="E1408" s="2"/>
      <c r="F1408" s="2"/>
      <c r="G1408" s="2"/>
      <c r="H1408" s="2"/>
      <c r="I1408" s="2"/>
      <c r="J1408" s="2"/>
      <c r="K1408" s="2"/>
      <c r="L1408" s="2"/>
    </row>
    <row r="1409" spans="1:12" customFormat="1" ht="16" x14ac:dyDescent="0.2">
      <c r="A1409" t="s">
        <v>336</v>
      </c>
      <c r="B1409" s="2">
        <f>INDEX(Parameters!$B$6:$AL$57,MATCH(Inventories!$B$1389,Parameters!$A$6:$A$57,0),MATCH(Inventories!$A1409,Parameters!$B$4:$AL$4,0))</f>
        <v>205</v>
      </c>
      <c r="C1409" t="s">
        <v>333</v>
      </c>
      <c r="D1409" s="2"/>
      <c r="E1409" s="2"/>
      <c r="F1409" s="2"/>
      <c r="G1409" s="2"/>
      <c r="H1409" s="2"/>
      <c r="I1409" s="2"/>
      <c r="J1409" s="2"/>
      <c r="K1409" s="2"/>
      <c r="L1409" s="2"/>
    </row>
    <row r="1410" spans="1:12" customFormat="1" ht="16" x14ac:dyDescent="0.2">
      <c r="A1410" t="s">
        <v>337</v>
      </c>
      <c r="B1410" s="2">
        <f>INDEX(Parameters!$B$6:$AL$57,MATCH(Inventories!$B$1389,Parameters!$A$6:$A$57,0),MATCH(Inventories!$A1410,Parameters!$B$4:$AL$4,0))</f>
        <v>0</v>
      </c>
      <c r="C1410" t="s">
        <v>333</v>
      </c>
      <c r="D1410" s="2"/>
      <c r="E1410" s="2"/>
      <c r="F1410" s="2"/>
      <c r="G1410" s="2"/>
      <c r="H1410" s="2"/>
      <c r="I1410" s="2"/>
      <c r="J1410" s="2"/>
      <c r="K1410" s="2"/>
      <c r="L1410" s="2"/>
    </row>
    <row r="1411" spans="1:12" customFormat="1" ht="16" x14ac:dyDescent="0.2">
      <c r="A1411" t="s">
        <v>338</v>
      </c>
      <c r="B1411" s="2">
        <f>INDEX(Parameters!$B$6:$AL$57,MATCH(Inventories!$B$1389,Parameters!$A$6:$A$57,0),MATCH(Inventories!$A1411,Parameters!$B$4:$AL$4,0))</f>
        <v>0</v>
      </c>
      <c r="C1411" t="s">
        <v>333</v>
      </c>
      <c r="D1411" s="2"/>
      <c r="E1411" s="2"/>
      <c r="F1411" s="2"/>
      <c r="G1411" s="2"/>
      <c r="H1411" s="2"/>
      <c r="I1411" s="2"/>
      <c r="J1411" s="2"/>
      <c r="K1411" s="2"/>
      <c r="L1411" s="2"/>
    </row>
    <row r="1412" spans="1:12" customFormat="1" ht="16" x14ac:dyDescent="0.2">
      <c r="A1412" t="s">
        <v>339</v>
      </c>
      <c r="B1412" s="2">
        <f>INDEX(Parameters!$B$6:$AL$57,MATCH(Inventories!$B$1389,Parameters!$A$6:$A$57,0),MATCH(Inventories!$A1412,Parameters!$B$4:$AL$4,0))</f>
        <v>0</v>
      </c>
      <c r="C1412" t="s">
        <v>333</v>
      </c>
      <c r="D1412" s="2"/>
      <c r="E1412" s="2"/>
      <c r="F1412" s="2"/>
      <c r="G1412" s="2"/>
      <c r="H1412" s="2"/>
      <c r="I1412" s="2"/>
      <c r="J1412" s="2"/>
      <c r="K1412" s="2"/>
      <c r="L1412" s="2"/>
    </row>
    <row r="1413" spans="1:12" customFormat="1" ht="16" x14ac:dyDescent="0.2">
      <c r="A1413" t="s">
        <v>330</v>
      </c>
      <c r="B1413" s="2">
        <f>INDEX(Parameters!$B$6:$AL$57,MATCH(Inventories!$B$1389,Parameters!$A$6:$A$57,0),MATCH(Inventories!$A1413,Parameters!$B$4:$AL$4,0))</f>
        <v>0</v>
      </c>
      <c r="C1413" t="s">
        <v>333</v>
      </c>
      <c r="D1413" s="2"/>
      <c r="E1413" s="2"/>
      <c r="F1413" s="2"/>
      <c r="G1413" s="2"/>
      <c r="H1413" s="2"/>
      <c r="I1413" s="2"/>
      <c r="J1413" s="2"/>
      <c r="K1413" s="2"/>
      <c r="L1413" s="2"/>
    </row>
    <row r="1414" spans="1:12" customFormat="1" ht="16" x14ac:dyDescent="0.2">
      <c r="A1414" t="s">
        <v>331</v>
      </c>
      <c r="B1414" s="2">
        <f>INDEX(Parameters!$B$6:$AL$57,MATCH(Inventories!$B$1389,Parameters!$A$6:$A$57,0),MATCH(Inventories!$A1414,Parameters!$B$4:$AL$4,0))</f>
        <v>0</v>
      </c>
      <c r="C1414" t="s">
        <v>333</v>
      </c>
      <c r="D1414" s="2"/>
      <c r="E1414" s="2"/>
      <c r="F1414" s="2"/>
      <c r="G1414" s="2"/>
      <c r="H1414" s="2"/>
      <c r="I1414" s="2"/>
      <c r="J1414" s="2"/>
      <c r="K1414" s="2"/>
      <c r="L1414" s="2"/>
    </row>
    <row r="1415" spans="1:12" customFormat="1" ht="16" x14ac:dyDescent="0.2">
      <c r="A1415" t="s">
        <v>332</v>
      </c>
      <c r="B1415" s="2">
        <f>INDEX(Parameters!$B$6:$AL$57,MATCH(Inventories!$B$1389,Parameters!$A$6:$A$57,0),MATCH(Inventories!$A1415,Parameters!$B$4:$AL$4,0))</f>
        <v>0</v>
      </c>
      <c r="C1415" t="s">
        <v>333</v>
      </c>
      <c r="D1415" s="2"/>
      <c r="E1415" s="2"/>
      <c r="F1415" s="2"/>
      <c r="G1415" s="2"/>
      <c r="H1415" s="2"/>
      <c r="I1415" s="2"/>
      <c r="J1415" s="2"/>
      <c r="K1415" s="2"/>
      <c r="L1415" s="2"/>
    </row>
    <row r="1416" spans="1:12" customFormat="1" ht="16" x14ac:dyDescent="0.2">
      <c r="A1416" t="s">
        <v>319</v>
      </c>
      <c r="B1416" s="2">
        <f>INDEX(Parameters!$B$6:$AL$57,MATCH(Inventories!$B$1389,Parameters!$A$6:$A$57,0),MATCH(Inventories!$A1416,Parameters!$B$4:$AL$4,0))</f>
        <v>420</v>
      </c>
      <c r="C1416" t="s">
        <v>312</v>
      </c>
      <c r="D1416" s="2"/>
      <c r="E1416" s="2"/>
      <c r="F1416" s="2"/>
      <c r="G1416" s="2"/>
      <c r="H1416" s="2"/>
      <c r="I1416" s="2"/>
      <c r="J1416" s="2"/>
      <c r="K1416" s="2"/>
      <c r="L1416" s="2"/>
    </row>
    <row r="1417" spans="1:12" customFormat="1" ht="16" x14ac:dyDescent="0.2">
      <c r="A1417" t="s">
        <v>320</v>
      </c>
      <c r="B1417" s="2">
        <f>INDEX(Parameters!$B$6:$AL$57,MATCH(Inventories!$B$1389,Parameters!$A$6:$A$57,0),MATCH(Inventories!$A1417,Parameters!$B$4:$AL$4,0))</f>
        <v>156</v>
      </c>
      <c r="C1417" t="s">
        <v>312</v>
      </c>
      <c r="D1417" s="2"/>
      <c r="E1417" s="2"/>
      <c r="F1417" s="2"/>
      <c r="G1417" s="2"/>
      <c r="H1417" s="2"/>
      <c r="I1417" s="2"/>
      <c r="J1417" s="2"/>
      <c r="K1417" s="2"/>
      <c r="L1417" s="2"/>
    </row>
    <row r="1418" spans="1:12" customFormat="1" ht="16" x14ac:dyDescent="0.2">
      <c r="A1418" t="s">
        <v>321</v>
      </c>
      <c r="B1418" s="2">
        <f>INDEX(Parameters!$B$6:$AL$57,MATCH(Inventories!$B$1389,Parameters!$A$6:$A$57,0),MATCH(Inventories!$A1418,Parameters!$B$4:$AL$4,0))</f>
        <v>815</v>
      </c>
      <c r="C1418" t="s">
        <v>312</v>
      </c>
      <c r="D1418" s="2"/>
      <c r="E1418" s="2"/>
      <c r="F1418" s="2"/>
      <c r="G1418" s="2"/>
      <c r="H1418" s="2"/>
      <c r="I1418" s="2"/>
      <c r="J1418" s="2"/>
      <c r="K1418" s="2"/>
      <c r="L1418" s="2"/>
    </row>
    <row r="1419" spans="1:12" customFormat="1" ht="16" x14ac:dyDescent="0.2">
      <c r="A1419" t="s">
        <v>327</v>
      </c>
      <c r="B1419" s="2">
        <f>INDEX(Parameters!$B$6:$AL$57,MATCH(Inventories!$B$1389,Parameters!$A$6:$A$57,0),MATCH(Inventories!$A1419,Parameters!$B$4:$AL$4,0))</f>
        <v>1</v>
      </c>
      <c r="C1419" t="s">
        <v>8</v>
      </c>
      <c r="D1419" s="2"/>
      <c r="E1419" s="2"/>
      <c r="F1419" s="2"/>
      <c r="G1419" s="2"/>
      <c r="H1419" s="2"/>
      <c r="I1419" s="2"/>
      <c r="J1419" s="2"/>
      <c r="K1419" s="2"/>
      <c r="L1419" s="2"/>
    </row>
    <row r="1420" spans="1:12" customFormat="1" ht="16" x14ac:dyDescent="0.2">
      <c r="A1420" t="s">
        <v>328</v>
      </c>
      <c r="B1420" s="2">
        <f>INDEX(Parameters!$B$6:$AL$57,MATCH(Inventories!$B$1389,Parameters!$A$6:$A$57,0),MATCH(Inventories!$A1420,Parameters!$B$4:$AL$4,0))</f>
        <v>0</v>
      </c>
      <c r="C1420" t="s">
        <v>8</v>
      </c>
      <c r="D1420" s="2"/>
      <c r="E1420" s="2"/>
      <c r="F1420" s="2"/>
      <c r="G1420" s="2"/>
      <c r="H1420" s="2"/>
      <c r="I1420" s="2"/>
      <c r="J1420" s="2"/>
      <c r="K1420" s="2"/>
      <c r="L1420" s="2"/>
    </row>
    <row r="1421" spans="1:12" customFormat="1" ht="16" x14ac:dyDescent="0.2">
      <c r="A1421" t="s">
        <v>329</v>
      </c>
      <c r="B1421" s="2">
        <f>INDEX(Parameters!$B$6:$AL$57,MATCH(Inventories!$B$1389,Parameters!$A$6:$A$57,0),MATCH(Inventories!$A1421,Parameters!$B$4:$AL$4,0))</f>
        <v>3</v>
      </c>
      <c r="C1421" t="s">
        <v>8</v>
      </c>
      <c r="D1421" s="2"/>
      <c r="E1421" s="2"/>
      <c r="F1421" s="2"/>
      <c r="G1421" s="2"/>
      <c r="H1421" s="2"/>
      <c r="I1421" s="2"/>
      <c r="J1421" s="2"/>
      <c r="K1421" s="2"/>
      <c r="L1421" s="2"/>
    </row>
    <row r="1422" spans="1:12" customFormat="1" ht="16" x14ac:dyDescent="0.2">
      <c r="A1422" t="s">
        <v>343</v>
      </c>
      <c r="B1422" s="2">
        <f>INDEX(Parameters!$B$6:$AL$57,MATCH(Inventories!$B$1389,Parameters!$A$6:$A$57,0),MATCH(Inventories!$A1422,Parameters!$B$4:$AL$4,0))</f>
        <v>0</v>
      </c>
      <c r="C1422" t="s">
        <v>309</v>
      </c>
      <c r="D1422" s="2"/>
      <c r="E1422" s="2"/>
      <c r="F1422" s="2"/>
      <c r="G1422" s="2"/>
      <c r="H1422" s="2"/>
      <c r="I1422" s="2"/>
      <c r="J1422" s="2"/>
      <c r="K1422" s="2"/>
      <c r="L1422" s="2"/>
    </row>
    <row r="1423" spans="1:12" customFormat="1" ht="16" x14ac:dyDescent="0.2">
      <c r="A1423" t="s">
        <v>344</v>
      </c>
      <c r="B1423" s="2">
        <f>INDEX(Parameters!$B$6:$AL$57,MATCH(Inventories!$B$1389,Parameters!$A$6:$A$57,0),MATCH(Inventories!$A1423,Parameters!$B$4:$AL$4,0))</f>
        <v>0</v>
      </c>
      <c r="C1423" t="s">
        <v>309</v>
      </c>
      <c r="D1423" s="2"/>
      <c r="E1423" s="12"/>
      <c r="F1423" s="2"/>
      <c r="G1423" s="2"/>
      <c r="H1423" s="2"/>
      <c r="I1423" s="2"/>
      <c r="J1423" s="2"/>
      <c r="K1423" s="2"/>
      <c r="L1423" s="2"/>
    </row>
    <row r="1424" spans="1:12" customFormat="1" ht="16" x14ac:dyDescent="0.2">
      <c r="A1424" t="s">
        <v>345</v>
      </c>
      <c r="B1424" s="2">
        <f>INDEX(Parameters!$B$6:$AL$57,MATCH(Inventories!$B$1389,Parameters!$A$6:$A$57,0),MATCH(Inventories!$A1424,Parameters!$B$4:$AL$4,0))</f>
        <v>0</v>
      </c>
      <c r="C1424" t="s">
        <v>309</v>
      </c>
      <c r="D1424" s="2"/>
      <c r="E1424" s="2"/>
      <c r="F1424" s="2"/>
      <c r="G1424" s="2"/>
      <c r="H1424" s="2"/>
      <c r="I1424" s="2"/>
      <c r="J1424" s="2"/>
      <c r="K1424" s="2"/>
      <c r="L1424" s="2"/>
    </row>
    <row r="1425" spans="1:13" customFormat="1" ht="16" x14ac:dyDescent="0.2">
      <c r="A1425" t="s">
        <v>346</v>
      </c>
      <c r="B1425" s="2">
        <f>INDEX(Parameters!$B$6:$AL$57,MATCH(Inventories!$B$1389,Parameters!$A$6:$A$57,0),MATCH(Inventories!$A1425,Parameters!$B$4:$AL$4,0))</f>
        <v>0</v>
      </c>
      <c r="C1425" t="s">
        <v>8</v>
      </c>
      <c r="D1425" s="2"/>
      <c r="E1425" s="2"/>
      <c r="F1425" s="2"/>
      <c r="G1425" s="2"/>
      <c r="H1425" s="2"/>
      <c r="I1425" s="2"/>
      <c r="J1425" s="2"/>
      <c r="K1425" s="2"/>
      <c r="L1425" s="2"/>
    </row>
    <row r="1426" spans="1:13" customFormat="1" ht="16" x14ac:dyDescent="0.2">
      <c r="A1426" t="s">
        <v>347</v>
      </c>
      <c r="B1426" s="2">
        <f>INDEX(Parameters!$B$6:$AL$57,MATCH(Inventories!$B$1389,Parameters!$A$6:$A$57,0),MATCH(Inventories!$A1426,Parameters!$B$4:$AL$4,0))</f>
        <v>0</v>
      </c>
      <c r="C1426" t="s">
        <v>8</v>
      </c>
      <c r="D1426" s="2"/>
      <c r="E1426" s="2"/>
      <c r="F1426" s="2"/>
      <c r="G1426" s="2"/>
      <c r="H1426" s="2"/>
      <c r="I1426" s="2"/>
      <c r="J1426" s="2"/>
      <c r="K1426" s="2"/>
      <c r="L1426" s="2"/>
    </row>
    <row r="1427" spans="1:13" customFormat="1" ht="16" x14ac:dyDescent="0.2">
      <c r="A1427" t="s">
        <v>348</v>
      </c>
      <c r="B1427" s="2">
        <f>INDEX(Parameters!$B$6:$AL$57,MATCH(Inventories!$B$1389,Parameters!$A$6:$A$57,0),MATCH(Inventories!$A1427,Parameters!$B$4:$AL$4,0))</f>
        <v>0</v>
      </c>
      <c r="C1427" t="s">
        <v>8</v>
      </c>
      <c r="D1427" s="2"/>
      <c r="E1427" s="2"/>
      <c r="F1427" s="2"/>
      <c r="G1427" s="2"/>
      <c r="H1427" s="2"/>
      <c r="I1427" s="2"/>
      <c r="J1427" s="2"/>
      <c r="K1427" s="2"/>
      <c r="L1427" s="2"/>
    </row>
    <row r="1428" spans="1:13" customFormat="1" ht="16" x14ac:dyDescent="0.2">
      <c r="A1428" t="s">
        <v>362</v>
      </c>
      <c r="B1428" s="2">
        <f>INDEX(Parameters!$B$6:$AL$57,MATCH(Inventories!$B$1389,Parameters!$A$6:$A$57,0),MATCH(Inventories!$A1428,Parameters!$B$4:$AL$4,0))</f>
        <v>36</v>
      </c>
      <c r="C1428" t="s">
        <v>333</v>
      </c>
      <c r="D1428" s="2"/>
      <c r="E1428" s="2"/>
      <c r="F1428" s="2"/>
      <c r="G1428" s="2"/>
      <c r="H1428" s="2"/>
      <c r="I1428" s="2"/>
      <c r="J1428" s="2"/>
      <c r="K1428" s="2"/>
      <c r="L1428" s="2"/>
    </row>
    <row r="1429" spans="1:13" customFormat="1" ht="16" x14ac:dyDescent="0.2">
      <c r="A1429" t="s">
        <v>363</v>
      </c>
      <c r="B1429" s="2">
        <f>INDEX(Parameters!$B$6:$AL$57,MATCH(Inventories!$B$1389,Parameters!$A$6:$A$57,0),MATCH(Inventories!$A1429,Parameters!$B$4:$AL$4,0))</f>
        <v>36</v>
      </c>
      <c r="C1429" t="s">
        <v>333</v>
      </c>
      <c r="D1429" s="2"/>
      <c r="E1429" s="2"/>
      <c r="F1429" s="2"/>
      <c r="G1429" s="2"/>
      <c r="H1429" s="2"/>
      <c r="I1429" s="2"/>
      <c r="J1429" s="2"/>
      <c r="K1429" s="2"/>
      <c r="L1429" s="2"/>
    </row>
    <row r="1430" spans="1:13" customFormat="1" ht="16" x14ac:dyDescent="0.2">
      <c r="A1430" t="s">
        <v>364</v>
      </c>
      <c r="B1430" s="2">
        <f>INDEX(Parameters!$B$6:$AL$57,MATCH(Inventories!$B$1389,Parameters!$A$6:$A$57,0),MATCH(Inventories!$A1430,Parameters!$B$4:$AL$4,0))</f>
        <v>25</v>
      </c>
      <c r="C1430" t="s">
        <v>333</v>
      </c>
      <c r="D1430" s="2"/>
      <c r="E1430" s="2"/>
      <c r="F1430" s="2"/>
      <c r="G1430" s="2"/>
      <c r="H1430" s="2"/>
      <c r="I1430" s="2"/>
      <c r="J1430" s="2"/>
      <c r="K1430" s="2"/>
      <c r="L1430" s="2"/>
    </row>
    <row r="1431" spans="1:13" customFormat="1" ht="16" x14ac:dyDescent="0.2">
      <c r="A1431" t="s">
        <v>365</v>
      </c>
      <c r="B1431" s="2">
        <f>INDEX(Parameters!$B$6:$AL$57,MATCH(Inventories!$B$1389,Parameters!$A$6:$A$57,0),MATCH(Inventories!$A1431,Parameters!$B$4:$AL$4,0))</f>
        <v>215</v>
      </c>
      <c r="C1431" t="s">
        <v>333</v>
      </c>
      <c r="D1431" s="2"/>
      <c r="E1431" s="2"/>
      <c r="F1431" s="2"/>
      <c r="G1431" s="2"/>
      <c r="H1431" s="2"/>
      <c r="I1431" s="2"/>
      <c r="J1431" s="2"/>
      <c r="K1431" s="2"/>
      <c r="L1431" s="2"/>
    </row>
    <row r="1432" spans="1:13" customFormat="1" ht="16" x14ac:dyDescent="0.2">
      <c r="A1432" t="s">
        <v>366</v>
      </c>
      <c r="B1432" s="2">
        <f>INDEX(Parameters!$B$6:$AL$57,MATCH(Inventories!$B$1389,Parameters!$A$6:$A$57,0),MATCH(Inventories!$A1432,Parameters!$B$4:$AL$4,0))</f>
        <v>15</v>
      </c>
      <c r="C1432" t="s">
        <v>333</v>
      </c>
      <c r="D1432" s="2"/>
      <c r="E1432" s="2"/>
      <c r="F1432" s="2"/>
      <c r="G1432" s="2"/>
      <c r="H1432" s="2"/>
      <c r="I1432" s="2"/>
      <c r="J1432" s="2"/>
      <c r="K1432" s="2"/>
      <c r="L1432" s="2"/>
    </row>
    <row r="1433" spans="1:13" customFormat="1" ht="16" x14ac:dyDescent="0.2">
      <c r="A1433" t="s">
        <v>341</v>
      </c>
      <c r="B1433" s="32">
        <f>INDEX(Parameters!$B$6:$AL$57,MATCH(Inventories!$B$1389,Parameters!$A$6:$A$57,0),MATCH(Inventories!$A1433,Parameters!$B$4:$AL$4,0))</f>
        <v>0</v>
      </c>
      <c r="C1433" t="s">
        <v>342</v>
      </c>
      <c r="D1433" s="2"/>
      <c r="E1433" s="2"/>
      <c r="F1433" s="2"/>
      <c r="G1433" s="2"/>
      <c r="H1433" s="2"/>
      <c r="I1433" s="2"/>
      <c r="J1433" s="2"/>
      <c r="K1433" s="2"/>
      <c r="L1433" s="2"/>
    </row>
    <row r="1434" spans="1:13" customFormat="1" ht="16" x14ac:dyDescent="0.2">
      <c r="A1434" t="s">
        <v>340</v>
      </c>
      <c r="B1434" s="32">
        <f>INDEX(Parameters!$B$6:$AL$57,MATCH(Inventories!$B$1389,Parameters!$A$6:$A$57,0),MATCH(Inventories!$A1434,Parameters!$B$4:$AL$4,0))</f>
        <v>0</v>
      </c>
      <c r="C1434" t="s">
        <v>342</v>
      </c>
      <c r="D1434" s="2"/>
      <c r="E1434" s="2"/>
      <c r="F1434" s="2"/>
      <c r="G1434" s="2"/>
      <c r="H1434" s="2"/>
      <c r="I1434" s="2"/>
      <c r="J1434" s="2"/>
      <c r="K1434" s="2"/>
      <c r="L1434" s="2"/>
    </row>
    <row r="1435" spans="1:13" customFormat="1" ht="16" x14ac:dyDescent="0.2">
      <c r="A1435" s="1" t="s">
        <v>10</v>
      </c>
    </row>
    <row r="1436" spans="1:13" x14ac:dyDescent="0.2">
      <c r="A1436" s="17" t="s">
        <v>11</v>
      </c>
      <c r="B1436" s="17" t="s">
        <v>12</v>
      </c>
      <c r="C1436" s="17" t="s">
        <v>3</v>
      </c>
      <c r="D1436" s="17" t="s">
        <v>13</v>
      </c>
      <c r="E1436" s="17" t="s">
        <v>8</v>
      </c>
      <c r="F1436" s="17" t="s">
        <v>6</v>
      </c>
      <c r="G1436" s="17" t="s">
        <v>5</v>
      </c>
      <c r="H1436" s="17" t="s">
        <v>151</v>
      </c>
      <c r="I1436" s="17" t="s">
        <v>179</v>
      </c>
      <c r="J1436" s="17" t="s">
        <v>180</v>
      </c>
      <c r="K1436" s="17" t="s">
        <v>181</v>
      </c>
      <c r="L1436" s="17" t="s">
        <v>182</v>
      </c>
    </row>
    <row r="1437" spans="1:13" customFormat="1" ht="16" x14ac:dyDescent="0.2">
      <c r="A1437" t="s">
        <v>208</v>
      </c>
      <c r="B1437">
        <v>1</v>
      </c>
      <c r="C1437" t="s">
        <v>18</v>
      </c>
      <c r="D1437" s="2"/>
      <c r="E1437" t="s">
        <v>17</v>
      </c>
      <c r="F1437" t="s">
        <v>19</v>
      </c>
      <c r="G1437" t="s">
        <v>142</v>
      </c>
      <c r="M1437" s="2"/>
    </row>
    <row r="1438" spans="1:13" customFormat="1" ht="16" x14ac:dyDescent="0.2">
      <c r="A1438" t="s">
        <v>140</v>
      </c>
      <c r="B1438" s="3">
        <f>1/3.6</f>
        <v>0.27777777777777779</v>
      </c>
      <c r="C1438" t="s">
        <v>18</v>
      </c>
      <c r="D1438" s="2"/>
      <c r="E1438" t="s">
        <v>141</v>
      </c>
      <c r="F1438" t="s">
        <v>23</v>
      </c>
      <c r="G1438" t="s">
        <v>142</v>
      </c>
      <c r="M1438" s="2"/>
    </row>
    <row r="1439" spans="1:13" customFormat="1" ht="16" x14ac:dyDescent="0.2">
      <c r="A1439" t="s">
        <v>183</v>
      </c>
      <c r="B1439" s="3">
        <f>(B1430/B1401)/(B1404/1000)</f>
        <v>9.6006144393241167E-6</v>
      </c>
      <c r="C1439" t="s">
        <v>114</v>
      </c>
      <c r="D1439" s="2"/>
      <c r="E1439" t="s">
        <v>9</v>
      </c>
      <c r="F1439" t="s">
        <v>23</v>
      </c>
      <c r="G1439" t="s">
        <v>184</v>
      </c>
      <c r="M1439" s="2"/>
    </row>
    <row r="1440" spans="1:13" customFormat="1" ht="16" x14ac:dyDescent="0.2">
      <c r="A1440" t="s">
        <v>146</v>
      </c>
      <c r="B1440" s="3">
        <f>(B1407/B1401)/(B1404/1000)</f>
        <v>4.8003072196620584E-5</v>
      </c>
      <c r="C1440" t="s">
        <v>114</v>
      </c>
      <c r="D1440" s="2"/>
      <c r="E1440" t="s">
        <v>9</v>
      </c>
      <c r="F1440" t="s">
        <v>23</v>
      </c>
      <c r="G1440" t="s">
        <v>147</v>
      </c>
      <c r="I1440">
        <v>5</v>
      </c>
      <c r="J1440">
        <f t="shared" ref="J1440:J1443" si="0">B1440</f>
        <v>4.8003072196620584E-5</v>
      </c>
      <c r="K1440" s="3">
        <f>(B1408/B1403)/(B1406/1000)</f>
        <v>1.3675213675213676E-5</v>
      </c>
      <c r="L1440" s="3">
        <f>(B1409/B1402)/(B1405/1000)</f>
        <v>1.7299578059071729E-4</v>
      </c>
      <c r="M1440" s="2"/>
    </row>
    <row r="1441" spans="1:13" customFormat="1" ht="16" x14ac:dyDescent="0.2">
      <c r="A1441" t="s">
        <v>185</v>
      </c>
      <c r="B1441" s="3">
        <f>(B1432/B1401)/(B1404/1000)</f>
        <v>5.76036866359447E-6</v>
      </c>
      <c r="C1441" t="s">
        <v>114</v>
      </c>
      <c r="D1441" s="2"/>
      <c r="E1441" t="s">
        <v>9</v>
      </c>
      <c r="F1441" t="s">
        <v>23</v>
      </c>
      <c r="G1441" t="s">
        <v>186</v>
      </c>
      <c r="M1441" s="2"/>
    </row>
    <row r="1442" spans="1:13" customFormat="1" ht="16" x14ac:dyDescent="0.2">
      <c r="A1442" t="s">
        <v>187</v>
      </c>
      <c r="B1442" s="3">
        <f>(B1429/B1401)/(B1404/1000)</f>
        <v>1.3824884792626727E-5</v>
      </c>
      <c r="C1442" t="s">
        <v>114</v>
      </c>
      <c r="D1442" s="2"/>
      <c r="E1442" t="s">
        <v>9</v>
      </c>
      <c r="F1442" t="s">
        <v>23</v>
      </c>
      <c r="G1442" t="s">
        <v>188</v>
      </c>
      <c r="M1442" s="2"/>
    </row>
    <row r="1443" spans="1:13" customFormat="1" ht="16" x14ac:dyDescent="0.2">
      <c r="A1443" t="s">
        <v>189</v>
      </c>
      <c r="B1443" s="3">
        <f>(B1416/B1401)/(B1404/1000)</f>
        <v>1.6129032258064513E-4</v>
      </c>
      <c r="C1443" s="2" t="s">
        <v>114</v>
      </c>
      <c r="D1443" s="2"/>
      <c r="E1443" t="s">
        <v>141</v>
      </c>
      <c r="F1443" t="s">
        <v>23</v>
      </c>
      <c r="G1443" t="s">
        <v>190</v>
      </c>
      <c r="I1443">
        <v>5</v>
      </c>
      <c r="J1443" s="3">
        <f t="shared" si="0"/>
        <v>1.6129032258064513E-4</v>
      </c>
      <c r="K1443" s="3">
        <f>(B1417/B1403)/(B1406/1000)</f>
        <v>3.3333333333333335E-5</v>
      </c>
      <c r="L1443" s="3">
        <f>(B1418/B1402)/(B1405/1000)</f>
        <v>6.8776371308016868E-4</v>
      </c>
      <c r="M1443" s="2"/>
    </row>
    <row r="1444" spans="1:13" customFormat="1" ht="16" x14ac:dyDescent="0.2">
      <c r="A1444" t="s">
        <v>191</v>
      </c>
      <c r="B1444" s="3">
        <f>(B1428/B1401)/(B1404/1000)</f>
        <v>1.3824884792626727E-5</v>
      </c>
      <c r="C1444" t="s">
        <v>114</v>
      </c>
      <c r="E1444" t="s">
        <v>9</v>
      </c>
      <c r="F1444" t="s">
        <v>23</v>
      </c>
      <c r="G1444" t="s">
        <v>192</v>
      </c>
      <c r="H1444" s="2" t="s">
        <v>367</v>
      </c>
    </row>
    <row r="1445" spans="1:13" customFormat="1" ht="16" x14ac:dyDescent="0.2">
      <c r="A1445" t="s">
        <v>210</v>
      </c>
      <c r="B1445" s="3">
        <f>(1/20)/B1401/(B1404/1000)</f>
        <v>1.9201228878648235E-8</v>
      </c>
      <c r="C1445" t="s">
        <v>18</v>
      </c>
      <c r="D1445" s="2"/>
      <c r="E1445" t="s">
        <v>8</v>
      </c>
      <c r="F1445" t="s">
        <v>23</v>
      </c>
      <c r="G1445" t="s">
        <v>210</v>
      </c>
      <c r="H1445" t="s">
        <v>373</v>
      </c>
      <c r="M1445" s="2"/>
    </row>
    <row r="1446" spans="1:13" customFormat="1" ht="16" x14ac:dyDescent="0.2">
      <c r="B1446" s="3"/>
    </row>
    <row r="1447" spans="1:13" x14ac:dyDescent="0.2">
      <c r="A1447" s="17" t="s">
        <v>2</v>
      </c>
      <c r="B1447" s="17" t="s">
        <v>210</v>
      </c>
    </row>
    <row r="1448" spans="1:13" customFormat="1" ht="16" x14ac:dyDescent="0.2">
      <c r="A1448" t="s">
        <v>151</v>
      </c>
      <c r="B1448" t="s">
        <v>211</v>
      </c>
    </row>
    <row r="1449" spans="1:13" customFormat="1" ht="16" x14ac:dyDescent="0.2">
      <c r="A1449" t="s">
        <v>198</v>
      </c>
      <c r="B1449" t="s">
        <v>212</v>
      </c>
    </row>
    <row r="1450" spans="1:13" customFormat="1" ht="16" x14ac:dyDescent="0.2">
      <c r="A1450" t="s">
        <v>3</v>
      </c>
      <c r="B1450" t="s">
        <v>18</v>
      </c>
    </row>
    <row r="1451" spans="1:13" customFormat="1" ht="16" x14ac:dyDescent="0.2">
      <c r="A1451" t="s">
        <v>4</v>
      </c>
      <c r="B1451">
        <v>1</v>
      </c>
    </row>
    <row r="1452" spans="1:13" customFormat="1" ht="16" x14ac:dyDescent="0.2">
      <c r="A1452" t="s">
        <v>5</v>
      </c>
      <c r="B1452" t="s">
        <v>210</v>
      </c>
    </row>
    <row r="1453" spans="1:13" customFormat="1" ht="16" x14ac:dyDescent="0.2">
      <c r="A1453" t="s">
        <v>204</v>
      </c>
      <c r="B1453" t="s">
        <v>213</v>
      </c>
    </row>
    <row r="1454" spans="1:13" customFormat="1" ht="16" x14ac:dyDescent="0.2">
      <c r="A1454" t="s">
        <v>214</v>
      </c>
      <c r="B1454" t="s">
        <v>211</v>
      </c>
    </row>
    <row r="1455" spans="1:13" customFormat="1" ht="16" x14ac:dyDescent="0.2">
      <c r="A1455" t="s">
        <v>6</v>
      </c>
      <c r="B1455" t="s">
        <v>7</v>
      </c>
    </row>
    <row r="1456" spans="1:13" customFormat="1" ht="16" x14ac:dyDescent="0.2">
      <c r="A1456" t="s">
        <v>8</v>
      </c>
      <c r="B1456" t="s">
        <v>8</v>
      </c>
    </row>
    <row r="1457" spans="1:7" customFormat="1" ht="16" x14ac:dyDescent="0.2">
      <c r="A1457" s="1" t="s">
        <v>10</v>
      </c>
    </row>
    <row r="1458" spans="1:7" x14ac:dyDescent="0.2">
      <c r="A1458" s="17" t="s">
        <v>11</v>
      </c>
      <c r="B1458" s="17" t="s">
        <v>12</v>
      </c>
      <c r="C1458" s="17" t="s">
        <v>3</v>
      </c>
      <c r="D1458" s="17" t="s">
        <v>13</v>
      </c>
      <c r="E1458" s="17" t="s">
        <v>8</v>
      </c>
      <c r="F1458" s="17" t="s">
        <v>6</v>
      </c>
      <c r="G1458" s="17" t="s">
        <v>5</v>
      </c>
    </row>
    <row r="1459" spans="1:7" customFormat="1" ht="16" x14ac:dyDescent="0.2">
      <c r="A1459" t="s">
        <v>210</v>
      </c>
      <c r="B1459">
        <v>1</v>
      </c>
      <c r="C1459" t="s">
        <v>18</v>
      </c>
      <c r="D1459" s="2"/>
      <c r="E1459" t="s">
        <v>8</v>
      </c>
      <c r="F1459" t="s">
        <v>19</v>
      </c>
      <c r="G1459" t="s">
        <v>210</v>
      </c>
    </row>
    <row r="1460" spans="1:7" customFormat="1" ht="16" x14ac:dyDescent="0.2">
      <c r="A1460" t="s">
        <v>215</v>
      </c>
      <c r="B1460">
        <v>4.3</v>
      </c>
      <c r="C1460" t="s">
        <v>18</v>
      </c>
      <c r="D1460" s="2"/>
      <c r="E1460" t="s">
        <v>8</v>
      </c>
      <c r="F1460" t="s">
        <v>23</v>
      </c>
      <c r="G1460" t="s">
        <v>215</v>
      </c>
    </row>
    <row r="1461" spans="1:7" customFormat="1" ht="16" x14ac:dyDescent="0.2">
      <c r="A1461" t="s">
        <v>216</v>
      </c>
      <c r="B1461">
        <v>1</v>
      </c>
      <c r="C1461" t="s">
        <v>18</v>
      </c>
      <c r="D1461" s="2"/>
      <c r="E1461" t="s">
        <v>8</v>
      </c>
      <c r="F1461" t="s">
        <v>23</v>
      </c>
      <c r="G1461" t="s">
        <v>216</v>
      </c>
    </row>
    <row r="1462" spans="1:7" customFormat="1" ht="16" x14ac:dyDescent="0.2">
      <c r="A1462" t="s">
        <v>217</v>
      </c>
      <c r="B1462">
        <v>1</v>
      </c>
      <c r="C1462" t="s">
        <v>18</v>
      </c>
      <c r="D1462" s="2"/>
      <c r="E1462" t="s">
        <v>8</v>
      </c>
      <c r="F1462" t="s">
        <v>23</v>
      </c>
      <c r="G1462" t="s">
        <v>217</v>
      </c>
    </row>
    <row r="1463" spans="1:7" customFormat="1" ht="16" x14ac:dyDescent="0.2"/>
    <row r="1464" spans="1:7" x14ac:dyDescent="0.2">
      <c r="A1464" s="17" t="s">
        <v>2</v>
      </c>
      <c r="B1464" s="17" t="s">
        <v>296</v>
      </c>
    </row>
    <row r="1465" spans="1:7" customFormat="1" ht="16" x14ac:dyDescent="0.2">
      <c r="A1465" t="s">
        <v>151</v>
      </c>
      <c r="B1465" t="s">
        <v>218</v>
      </c>
    </row>
    <row r="1466" spans="1:7" customFormat="1" ht="16" x14ac:dyDescent="0.2">
      <c r="A1466" t="s">
        <v>198</v>
      </c>
      <c r="B1466" t="s">
        <v>199</v>
      </c>
    </row>
    <row r="1467" spans="1:7" customFormat="1" ht="16" x14ac:dyDescent="0.2">
      <c r="A1467" t="s">
        <v>3</v>
      </c>
      <c r="B1467" t="s">
        <v>18</v>
      </c>
    </row>
    <row r="1468" spans="1:7" customFormat="1" ht="16" x14ac:dyDescent="0.2">
      <c r="A1468" t="s">
        <v>4</v>
      </c>
      <c r="B1468">
        <v>1</v>
      </c>
    </row>
    <row r="1469" spans="1:7" customFormat="1" ht="16" x14ac:dyDescent="0.2">
      <c r="A1469" t="s">
        <v>5</v>
      </c>
      <c r="B1469" t="s">
        <v>1</v>
      </c>
    </row>
    <row r="1470" spans="1:7" customFormat="1" ht="16" x14ac:dyDescent="0.2">
      <c r="A1470" t="s">
        <v>204</v>
      </c>
      <c r="B1470" t="s">
        <v>205</v>
      </c>
    </row>
    <row r="1471" spans="1:7" customFormat="1" ht="16" x14ac:dyDescent="0.2">
      <c r="A1471" t="s">
        <v>6</v>
      </c>
      <c r="B1471" t="s">
        <v>7</v>
      </c>
    </row>
    <row r="1472" spans="1:7" customFormat="1" ht="16" x14ac:dyDescent="0.2">
      <c r="A1472" t="s">
        <v>8</v>
      </c>
      <c r="B1472" t="s">
        <v>17</v>
      </c>
    </row>
    <row r="1473" spans="1:12" customFormat="1" ht="16" x14ac:dyDescent="0.2">
      <c r="A1473" t="s">
        <v>349</v>
      </c>
      <c r="B1473" s="2">
        <f>INDEX(Parameters!$B$6:$AL$57,MATCH(Inventories!$B$1464,Parameters!$A$6:$A$57,0),MATCH(Inventories!$A1473,Parameters!$B$4:$AL$4,0))</f>
        <v>185</v>
      </c>
      <c r="C1473" t="s">
        <v>309</v>
      </c>
      <c r="D1473" s="2"/>
      <c r="E1473" s="2"/>
      <c r="F1473" s="2"/>
      <c r="G1473" s="2"/>
      <c r="H1473" s="2"/>
      <c r="I1473" s="2"/>
      <c r="J1473" s="2"/>
      <c r="K1473" s="2"/>
      <c r="L1473" s="2"/>
    </row>
    <row r="1474" spans="1:12" customFormat="1" ht="16" x14ac:dyDescent="0.2">
      <c r="A1474" t="s">
        <v>350</v>
      </c>
      <c r="B1474" s="2">
        <f>INDEX(Parameters!$B$6:$AL$57,MATCH(Inventories!$B$1464,Parameters!$A$6:$A$57,0),MATCH(Inventories!$A1474,Parameters!$B$4:$AL$4,0))</f>
        <v>117</v>
      </c>
      <c r="C1474" t="s">
        <v>309</v>
      </c>
      <c r="D1474" s="2"/>
      <c r="E1474" s="2"/>
      <c r="F1474" s="2"/>
      <c r="G1474" s="2"/>
      <c r="H1474" s="2"/>
      <c r="I1474" s="2"/>
      <c r="J1474" s="2"/>
      <c r="K1474" s="2"/>
      <c r="L1474" s="2"/>
    </row>
    <row r="1475" spans="1:12" customFormat="1" ht="16" x14ac:dyDescent="0.2">
      <c r="A1475" t="s">
        <v>351</v>
      </c>
      <c r="B1475" s="2">
        <f>INDEX(Parameters!$B$6:$AL$57,MATCH(Inventories!$B$1464,Parameters!$A$6:$A$57,0),MATCH(Inventories!$A1475,Parameters!$B$4:$AL$4,0))</f>
        <v>228</v>
      </c>
      <c r="C1475" t="s">
        <v>309</v>
      </c>
      <c r="D1475" s="2"/>
      <c r="E1475" s="2"/>
      <c r="F1475" s="2"/>
      <c r="G1475" s="2"/>
      <c r="H1475" s="2"/>
      <c r="I1475" s="2"/>
      <c r="J1475" s="2"/>
      <c r="K1475" s="2"/>
      <c r="L1475" s="2"/>
    </row>
    <row r="1476" spans="1:12" customFormat="1" ht="16" x14ac:dyDescent="0.2">
      <c r="A1476" t="s">
        <v>313</v>
      </c>
      <c r="B1476" s="24">
        <f>INDEX(Parameters!$B$6:$AL$57,MATCH(Inventories!$B$1464,Parameters!$A$6:$A$57,0),MATCH(Inventories!$A1476,Parameters!$B$4:$AL$4,0))</f>
        <v>700000</v>
      </c>
      <c r="C1476" t="s">
        <v>310</v>
      </c>
      <c r="D1476" s="2"/>
      <c r="E1476" s="2"/>
      <c r="F1476" s="2"/>
      <c r="G1476" s="2"/>
      <c r="H1476" s="2"/>
      <c r="I1476" s="2"/>
      <c r="J1476" s="2"/>
      <c r="K1476" s="2"/>
      <c r="L1476" s="2"/>
    </row>
    <row r="1477" spans="1:12" customFormat="1" ht="16" x14ac:dyDescent="0.2">
      <c r="A1477" t="s">
        <v>314</v>
      </c>
      <c r="B1477" s="24">
        <f>INDEX(Parameters!$B$6:$AL$57,MATCH(Inventories!$B$1464,Parameters!$A$6:$A$57,0),MATCH(Inventories!$A1477,Parameters!$B$4:$AL$4,0))</f>
        <v>500000</v>
      </c>
      <c r="C1477" t="s">
        <v>310</v>
      </c>
      <c r="D1477" s="2"/>
      <c r="E1477" s="2"/>
      <c r="F1477" s="2"/>
      <c r="G1477" s="2"/>
      <c r="H1477" s="2"/>
      <c r="I1477" s="2"/>
      <c r="J1477" s="2"/>
      <c r="K1477" s="2"/>
      <c r="L1477" s="2"/>
    </row>
    <row r="1478" spans="1:12" customFormat="1" ht="16" x14ac:dyDescent="0.2">
      <c r="A1478" t="s">
        <v>315</v>
      </c>
      <c r="B1478" s="24">
        <f>INDEX(Parameters!$B$6:$AL$57,MATCH(Inventories!$B$1464,Parameters!$A$6:$A$57,0),MATCH(Inventories!$A1478,Parameters!$B$4:$AL$4,0))</f>
        <v>1000000</v>
      </c>
      <c r="C1478" t="s">
        <v>310</v>
      </c>
      <c r="D1478" s="2"/>
      <c r="E1478" s="2"/>
      <c r="F1478" s="2"/>
      <c r="G1478" s="2"/>
      <c r="H1478" s="2"/>
      <c r="I1478" s="2"/>
      <c r="J1478" s="2"/>
      <c r="K1478" s="2"/>
      <c r="L1478" s="2"/>
    </row>
    <row r="1479" spans="1:12" customFormat="1" ht="16" x14ac:dyDescent="0.2">
      <c r="A1479" t="s">
        <v>316</v>
      </c>
      <c r="B1479" s="2">
        <f>INDEX(Parameters!$B$6:$AL$57,MATCH(Inventories!$B$1464,Parameters!$A$6:$A$57,0),MATCH(Inventories!$A1479,Parameters!$B$4:$AL$4,0))</f>
        <v>4580</v>
      </c>
      <c r="C1479" t="s">
        <v>311</v>
      </c>
      <c r="D1479" s="2"/>
      <c r="E1479" s="2"/>
      <c r="F1479" s="2"/>
      <c r="G1479" s="2"/>
      <c r="H1479" s="2"/>
      <c r="I1479" s="2"/>
      <c r="J1479" s="2"/>
      <c r="K1479" s="2"/>
      <c r="L1479" s="2"/>
    </row>
    <row r="1480" spans="1:12" customFormat="1" ht="16" x14ac:dyDescent="0.2">
      <c r="A1480" t="s">
        <v>317</v>
      </c>
      <c r="B1480" s="2">
        <f>INDEX(Parameters!$B$6:$AL$57,MATCH(Inventories!$B$1464,Parameters!$A$6:$A$57,0),MATCH(Inventories!$A1480,Parameters!$B$4:$AL$4,0))</f>
        <v>2930</v>
      </c>
      <c r="C1480" t="s">
        <v>311</v>
      </c>
      <c r="D1480" s="2"/>
      <c r="E1480" s="2"/>
      <c r="F1480" s="2"/>
      <c r="G1480" s="2"/>
      <c r="H1480" s="2"/>
      <c r="I1480" s="2"/>
      <c r="J1480" s="2"/>
      <c r="K1480" s="2"/>
      <c r="L1480" s="2"/>
    </row>
    <row r="1481" spans="1:12" customFormat="1" ht="16" x14ac:dyDescent="0.2">
      <c r="A1481" t="s">
        <v>318</v>
      </c>
      <c r="B1481" s="2">
        <f>INDEX(Parameters!$B$6:$AL$57,MATCH(Inventories!$B$1464,Parameters!$A$6:$A$57,0),MATCH(Inventories!$A1481,Parameters!$B$4:$AL$4,0))</f>
        <v>5170</v>
      </c>
      <c r="C1481" t="s">
        <v>311</v>
      </c>
      <c r="D1481" s="2"/>
      <c r="E1481" s="2"/>
      <c r="F1481" s="2"/>
      <c r="G1481" s="2"/>
      <c r="H1481" s="2"/>
      <c r="I1481" s="2"/>
      <c r="J1481" s="2"/>
      <c r="K1481" s="2"/>
      <c r="L1481" s="2"/>
    </row>
    <row r="1482" spans="1:12" customFormat="1" ht="16" x14ac:dyDescent="0.2">
      <c r="A1482" t="s">
        <v>334</v>
      </c>
      <c r="B1482" s="2">
        <f>INDEX(Parameters!$B$6:$AL$57,MATCH(Inventories!$B$1464,Parameters!$A$6:$A$57,0),MATCH(Inventories!$A1482,Parameters!$B$4:$AL$4,0))</f>
        <v>107</v>
      </c>
      <c r="C1482" t="s">
        <v>333</v>
      </c>
      <c r="D1482" s="2"/>
      <c r="E1482" s="2"/>
      <c r="F1482" s="2"/>
      <c r="G1482" s="2"/>
      <c r="H1482" s="2"/>
      <c r="I1482" s="2"/>
      <c r="J1482" s="2"/>
      <c r="K1482" s="2"/>
      <c r="L1482" s="2"/>
    </row>
    <row r="1483" spans="1:12" customFormat="1" ht="16" x14ac:dyDescent="0.2">
      <c r="A1483" t="s">
        <v>335</v>
      </c>
      <c r="B1483" s="2">
        <f>INDEX(Parameters!$B$6:$AL$57,MATCH(Inventories!$B$1464,Parameters!$A$6:$A$57,0),MATCH(Inventories!$A1483,Parameters!$B$4:$AL$4,0))</f>
        <v>61</v>
      </c>
      <c r="C1483" t="s">
        <v>333</v>
      </c>
      <c r="D1483" s="2"/>
      <c r="E1483" s="2"/>
      <c r="F1483" s="2"/>
      <c r="G1483" s="2"/>
      <c r="H1483" s="2"/>
      <c r="I1483" s="2"/>
      <c r="J1483" s="2"/>
      <c r="K1483" s="2"/>
      <c r="L1483" s="2"/>
    </row>
    <row r="1484" spans="1:12" customFormat="1" ht="16" x14ac:dyDescent="0.2">
      <c r="A1484" t="s">
        <v>336</v>
      </c>
      <c r="B1484" s="2">
        <f>INDEX(Parameters!$B$6:$AL$57,MATCH(Inventories!$B$1464,Parameters!$A$6:$A$57,0),MATCH(Inventories!$A1484,Parameters!$B$4:$AL$4,0))</f>
        <v>146</v>
      </c>
      <c r="C1484" t="s">
        <v>333</v>
      </c>
      <c r="D1484" s="2"/>
      <c r="E1484" s="2"/>
      <c r="F1484" s="2"/>
      <c r="G1484" s="2"/>
      <c r="H1484" s="2"/>
      <c r="I1484" s="2"/>
      <c r="J1484" s="2"/>
      <c r="K1484" s="2"/>
      <c r="L1484" s="2"/>
    </row>
    <row r="1485" spans="1:12" customFormat="1" ht="16" x14ac:dyDescent="0.2">
      <c r="A1485" t="s">
        <v>337</v>
      </c>
      <c r="B1485" s="2">
        <f>INDEX(Parameters!$B$6:$AL$57,MATCH(Inventories!$B$1464,Parameters!$A$6:$A$57,0),MATCH(Inventories!$A1485,Parameters!$B$4:$AL$4,0))</f>
        <v>0</v>
      </c>
      <c r="C1485" t="s">
        <v>333</v>
      </c>
      <c r="D1485" s="2"/>
      <c r="E1485" s="2"/>
      <c r="F1485" s="2"/>
      <c r="G1485" s="2"/>
      <c r="H1485" s="2"/>
      <c r="I1485" s="2"/>
      <c r="J1485" s="2"/>
      <c r="K1485" s="2"/>
      <c r="L1485" s="2"/>
    </row>
    <row r="1486" spans="1:12" customFormat="1" ht="16" x14ac:dyDescent="0.2">
      <c r="A1486" t="s">
        <v>338</v>
      </c>
      <c r="B1486" s="2">
        <f>INDEX(Parameters!$B$6:$AL$57,MATCH(Inventories!$B$1464,Parameters!$A$6:$A$57,0),MATCH(Inventories!$A1486,Parameters!$B$4:$AL$4,0))</f>
        <v>0</v>
      </c>
      <c r="C1486" t="s">
        <v>333</v>
      </c>
      <c r="D1486" s="2"/>
      <c r="E1486" s="2"/>
      <c r="F1486" s="2"/>
      <c r="G1486" s="2"/>
      <c r="H1486" s="2"/>
      <c r="I1486" s="2"/>
      <c r="J1486" s="2"/>
      <c r="K1486" s="2"/>
      <c r="L1486" s="2"/>
    </row>
    <row r="1487" spans="1:12" customFormat="1" ht="16" x14ac:dyDescent="0.2">
      <c r="A1487" t="s">
        <v>339</v>
      </c>
      <c r="B1487" s="2">
        <f>INDEX(Parameters!$B$6:$AL$57,MATCH(Inventories!$B$1464,Parameters!$A$6:$A$57,0),MATCH(Inventories!$A1487,Parameters!$B$4:$AL$4,0))</f>
        <v>0</v>
      </c>
      <c r="C1487" t="s">
        <v>333</v>
      </c>
      <c r="D1487" s="2"/>
      <c r="E1487" s="2"/>
      <c r="F1487" s="2"/>
      <c r="G1487" s="2"/>
      <c r="H1487" s="2"/>
      <c r="I1487" s="2"/>
      <c r="J1487" s="2"/>
      <c r="K1487" s="2"/>
      <c r="L1487" s="2"/>
    </row>
    <row r="1488" spans="1:12" customFormat="1" ht="16" x14ac:dyDescent="0.2">
      <c r="A1488" t="s">
        <v>330</v>
      </c>
      <c r="B1488" s="2">
        <f>INDEX(Parameters!$B$6:$AL$57,MATCH(Inventories!$B$1464,Parameters!$A$6:$A$57,0),MATCH(Inventories!$A1488,Parameters!$B$4:$AL$4,0))</f>
        <v>242</v>
      </c>
      <c r="C1488" t="s">
        <v>333</v>
      </c>
      <c r="D1488" s="2"/>
      <c r="E1488" s="2"/>
      <c r="F1488" s="2"/>
      <c r="G1488" s="2"/>
      <c r="H1488" s="2"/>
      <c r="I1488" s="2"/>
      <c r="J1488" s="2"/>
      <c r="K1488" s="2"/>
      <c r="L1488" s="2"/>
    </row>
    <row r="1489" spans="1:12" customFormat="1" ht="16" x14ac:dyDescent="0.2">
      <c r="A1489" t="s">
        <v>331</v>
      </c>
      <c r="B1489" s="2">
        <f>INDEX(Parameters!$B$6:$AL$57,MATCH(Inventories!$B$1464,Parameters!$A$6:$A$57,0),MATCH(Inventories!$A1489,Parameters!$B$4:$AL$4,0))</f>
        <v>181</v>
      </c>
      <c r="C1489" t="s">
        <v>333</v>
      </c>
      <c r="D1489" s="2"/>
      <c r="E1489" s="2"/>
      <c r="F1489" s="2"/>
      <c r="G1489" s="2"/>
      <c r="H1489" s="2"/>
      <c r="I1489" s="2"/>
      <c r="J1489" s="2"/>
      <c r="K1489" s="2"/>
      <c r="L1489" s="2"/>
    </row>
    <row r="1490" spans="1:12" customFormat="1" ht="16" x14ac:dyDescent="0.2">
      <c r="A1490" t="s">
        <v>332</v>
      </c>
      <c r="B1490" s="2">
        <f>INDEX(Parameters!$B$6:$AL$57,MATCH(Inventories!$B$1464,Parameters!$A$6:$A$57,0),MATCH(Inventories!$A1490,Parameters!$B$4:$AL$4,0))</f>
        <v>362</v>
      </c>
      <c r="C1490" t="s">
        <v>333</v>
      </c>
      <c r="D1490" s="2"/>
      <c r="E1490" s="2"/>
      <c r="F1490" s="2"/>
      <c r="G1490" s="2"/>
      <c r="H1490" s="2"/>
      <c r="I1490" s="2"/>
      <c r="J1490" s="2"/>
      <c r="K1490" s="2"/>
      <c r="L1490" s="2"/>
    </row>
    <row r="1491" spans="1:12" customFormat="1" ht="16" x14ac:dyDescent="0.2">
      <c r="A1491" t="s">
        <v>319</v>
      </c>
      <c r="B1491" s="2">
        <f>INDEX(Parameters!$B$6:$AL$57,MATCH(Inventories!$B$1464,Parameters!$A$6:$A$57,0),MATCH(Inventories!$A1491,Parameters!$B$4:$AL$4,0))</f>
        <v>49</v>
      </c>
      <c r="C1491" t="s">
        <v>312</v>
      </c>
      <c r="D1491" s="2"/>
      <c r="E1491" s="2"/>
      <c r="F1491" s="2"/>
      <c r="G1491" s="2"/>
      <c r="H1491" s="2"/>
      <c r="I1491" s="2"/>
      <c r="J1491" s="2"/>
      <c r="K1491" s="2"/>
      <c r="L1491" s="2"/>
    </row>
    <row r="1492" spans="1:12" customFormat="1" ht="16" x14ac:dyDescent="0.2">
      <c r="A1492" t="s">
        <v>320</v>
      </c>
      <c r="B1492" s="2">
        <f>INDEX(Parameters!$B$6:$AL$57,MATCH(Inventories!$B$1464,Parameters!$A$6:$A$57,0),MATCH(Inventories!$A1492,Parameters!$B$4:$AL$4,0))</f>
        <v>35</v>
      </c>
      <c r="C1492" t="s">
        <v>312</v>
      </c>
      <c r="D1492" s="2"/>
      <c r="E1492" s="2"/>
      <c r="F1492" s="2"/>
      <c r="G1492" s="2"/>
      <c r="H1492" s="2"/>
      <c r="I1492" s="2"/>
      <c r="J1492" s="2"/>
      <c r="K1492" s="2"/>
      <c r="L1492" s="2"/>
    </row>
    <row r="1493" spans="1:12" customFormat="1" ht="16" x14ac:dyDescent="0.2">
      <c r="A1493" t="s">
        <v>321</v>
      </c>
      <c r="B1493" s="2">
        <f>INDEX(Parameters!$B$6:$AL$57,MATCH(Inventories!$B$1464,Parameters!$A$6:$A$57,0),MATCH(Inventories!$A1493,Parameters!$B$4:$AL$4,0))</f>
        <v>65</v>
      </c>
      <c r="C1493" t="s">
        <v>312</v>
      </c>
      <c r="D1493" s="2"/>
      <c r="E1493" s="2"/>
      <c r="F1493" s="2"/>
      <c r="G1493" s="2"/>
      <c r="H1493" s="2"/>
      <c r="I1493" s="2"/>
      <c r="J1493" s="2"/>
      <c r="K1493" s="2"/>
      <c r="L1493" s="2"/>
    </row>
    <row r="1494" spans="1:12" customFormat="1" ht="16" x14ac:dyDescent="0.2">
      <c r="A1494" t="s">
        <v>327</v>
      </c>
      <c r="B1494" s="2">
        <f>INDEX(Parameters!$B$6:$AL$57,MATCH(Inventories!$B$1464,Parameters!$A$6:$A$57,0),MATCH(Inventories!$A1494,Parameters!$B$4:$AL$4,0))</f>
        <v>0</v>
      </c>
      <c r="C1494" t="s">
        <v>8</v>
      </c>
      <c r="D1494" s="2"/>
      <c r="E1494" s="2"/>
      <c r="F1494" s="2"/>
      <c r="G1494" s="2"/>
      <c r="H1494" s="2"/>
      <c r="I1494" s="2"/>
      <c r="J1494" s="2"/>
      <c r="K1494" s="2"/>
      <c r="L1494" s="2"/>
    </row>
    <row r="1495" spans="1:12" customFormat="1" ht="16" x14ac:dyDescent="0.2">
      <c r="A1495" t="s">
        <v>328</v>
      </c>
      <c r="B1495" s="2">
        <f>INDEX(Parameters!$B$6:$AL$57,MATCH(Inventories!$B$1464,Parameters!$A$6:$A$57,0),MATCH(Inventories!$A1495,Parameters!$B$4:$AL$4,0))</f>
        <v>0</v>
      </c>
      <c r="C1495" t="s">
        <v>8</v>
      </c>
      <c r="D1495" s="2"/>
      <c r="E1495" s="2"/>
      <c r="F1495" s="2"/>
      <c r="G1495" s="2"/>
      <c r="H1495" s="2"/>
      <c r="I1495" s="2"/>
      <c r="J1495" s="2"/>
      <c r="K1495" s="2"/>
      <c r="L1495" s="2"/>
    </row>
    <row r="1496" spans="1:12" customFormat="1" ht="16" x14ac:dyDescent="0.2">
      <c r="A1496" t="s">
        <v>329</v>
      </c>
      <c r="B1496" s="2">
        <f>INDEX(Parameters!$B$6:$AL$57,MATCH(Inventories!$B$1464,Parameters!$A$6:$A$57,0),MATCH(Inventories!$A1496,Parameters!$B$4:$AL$4,0))</f>
        <v>0</v>
      </c>
      <c r="C1496" t="s">
        <v>8</v>
      </c>
      <c r="D1496" s="2"/>
      <c r="E1496" s="2"/>
      <c r="F1496" s="2"/>
      <c r="G1496" s="2"/>
      <c r="H1496" s="2"/>
      <c r="I1496" s="2"/>
      <c r="J1496" s="2"/>
      <c r="K1496" s="2"/>
      <c r="L1496" s="2"/>
    </row>
    <row r="1497" spans="1:12" customFormat="1" ht="16" x14ac:dyDescent="0.2">
      <c r="A1497" t="s">
        <v>343</v>
      </c>
      <c r="B1497" s="2">
        <f>INDEX(Parameters!$B$6:$AL$57,MATCH(Inventories!$B$1464,Parameters!$A$6:$A$57,0),MATCH(Inventories!$A1497,Parameters!$B$4:$AL$4,0))</f>
        <v>53</v>
      </c>
      <c r="C1497" t="s">
        <v>309</v>
      </c>
      <c r="D1497" s="2"/>
      <c r="E1497" s="2"/>
      <c r="F1497" s="2"/>
      <c r="G1497" s="2"/>
      <c r="H1497" s="2"/>
      <c r="I1497" s="2"/>
      <c r="J1497" s="2"/>
      <c r="K1497" s="2"/>
      <c r="L1497" s="2"/>
    </row>
    <row r="1498" spans="1:12" customFormat="1" ht="16" x14ac:dyDescent="0.2">
      <c r="A1498" t="s">
        <v>344</v>
      </c>
      <c r="B1498" s="2">
        <f>INDEX(Parameters!$B$6:$AL$57,MATCH(Inventories!$B$1464,Parameters!$A$6:$A$57,0),MATCH(Inventories!$A1498,Parameters!$B$4:$AL$4,0))</f>
        <v>33</v>
      </c>
      <c r="C1498" t="s">
        <v>309</v>
      </c>
      <c r="D1498" s="2"/>
      <c r="E1498" s="12"/>
      <c r="F1498" s="2"/>
      <c r="G1498" s="2"/>
      <c r="H1498" s="2"/>
      <c r="I1498" s="2"/>
      <c r="J1498" s="2"/>
      <c r="K1498" s="2"/>
      <c r="L1498" s="2"/>
    </row>
    <row r="1499" spans="1:12" customFormat="1" ht="16" x14ac:dyDescent="0.2">
      <c r="A1499" t="s">
        <v>345</v>
      </c>
      <c r="B1499" s="2">
        <f>INDEX(Parameters!$B$6:$AL$57,MATCH(Inventories!$B$1464,Parameters!$A$6:$A$57,0),MATCH(Inventories!$A1499,Parameters!$B$4:$AL$4,0))</f>
        <v>66</v>
      </c>
      <c r="C1499" t="s">
        <v>309</v>
      </c>
      <c r="D1499" s="2"/>
      <c r="E1499" s="2"/>
      <c r="F1499" s="2"/>
      <c r="G1499" s="2"/>
      <c r="H1499" s="2"/>
      <c r="I1499" s="2"/>
      <c r="J1499" s="2"/>
      <c r="K1499" s="2"/>
      <c r="L1499" s="2"/>
    </row>
    <row r="1500" spans="1:12" customFormat="1" ht="16" x14ac:dyDescent="0.2">
      <c r="A1500" t="s">
        <v>346</v>
      </c>
      <c r="B1500" s="2">
        <f>INDEX(Parameters!$B$6:$AL$57,MATCH(Inventories!$B$1464,Parameters!$A$6:$A$57,0),MATCH(Inventories!$A1500,Parameters!$B$4:$AL$4,0))</f>
        <v>1</v>
      </c>
      <c r="C1500" t="s">
        <v>8</v>
      </c>
      <c r="D1500" s="2"/>
      <c r="E1500" s="2"/>
      <c r="F1500" s="2"/>
      <c r="G1500" s="2"/>
      <c r="H1500" s="2"/>
      <c r="I1500" s="2"/>
      <c r="J1500" s="2"/>
      <c r="K1500" s="2"/>
      <c r="L1500" s="2"/>
    </row>
    <row r="1501" spans="1:12" customFormat="1" ht="16" x14ac:dyDescent="0.2">
      <c r="A1501" t="s">
        <v>347</v>
      </c>
      <c r="B1501" s="2">
        <f>INDEX(Parameters!$B$6:$AL$57,MATCH(Inventories!$B$1464,Parameters!$A$6:$A$57,0),MATCH(Inventories!$A1501,Parameters!$B$4:$AL$4,0))</f>
        <v>0</v>
      </c>
      <c r="C1501" t="s">
        <v>8</v>
      </c>
      <c r="D1501" s="2"/>
      <c r="E1501" s="2"/>
      <c r="F1501" s="2"/>
      <c r="G1501" s="2"/>
      <c r="H1501" s="2"/>
      <c r="I1501" s="2"/>
      <c r="J1501" s="2"/>
      <c r="K1501" s="2"/>
      <c r="L1501" s="2"/>
    </row>
    <row r="1502" spans="1:12" customFormat="1" ht="16" x14ac:dyDescent="0.2">
      <c r="A1502" t="s">
        <v>348</v>
      </c>
      <c r="B1502" s="2">
        <f>INDEX(Parameters!$B$6:$AL$57,MATCH(Inventories!$B$1464,Parameters!$A$6:$A$57,0),MATCH(Inventories!$A1502,Parameters!$B$4:$AL$4,0))</f>
        <v>1</v>
      </c>
      <c r="C1502" t="s">
        <v>8</v>
      </c>
      <c r="D1502" s="2"/>
      <c r="E1502" s="2"/>
      <c r="F1502" s="2"/>
      <c r="G1502" s="2"/>
      <c r="H1502" s="2"/>
      <c r="I1502" s="2"/>
      <c r="J1502" s="2"/>
      <c r="K1502" s="2"/>
      <c r="L1502" s="2"/>
    </row>
    <row r="1503" spans="1:12" customFormat="1" ht="16" x14ac:dyDescent="0.2">
      <c r="A1503" t="s">
        <v>362</v>
      </c>
      <c r="B1503" s="2">
        <f>INDEX(Parameters!$B$6:$AL$57,MATCH(Inventories!$B$1464,Parameters!$A$6:$A$57,0),MATCH(Inventories!$A1503,Parameters!$B$4:$AL$4,0))</f>
        <v>0</v>
      </c>
      <c r="C1503" t="s">
        <v>333</v>
      </c>
      <c r="D1503" s="2"/>
      <c r="E1503" s="2"/>
      <c r="F1503" s="2"/>
      <c r="G1503" s="2"/>
      <c r="H1503" s="2"/>
      <c r="I1503" s="2"/>
      <c r="J1503" s="2"/>
      <c r="K1503" s="2"/>
      <c r="L1503" s="2"/>
    </row>
    <row r="1504" spans="1:12" customFormat="1" ht="16" x14ac:dyDescent="0.2">
      <c r="A1504" t="s">
        <v>363</v>
      </c>
      <c r="B1504" s="2">
        <f>INDEX(Parameters!$B$6:$AL$57,MATCH(Inventories!$B$1464,Parameters!$A$6:$A$57,0),MATCH(Inventories!$A1504,Parameters!$B$4:$AL$4,0))</f>
        <v>36</v>
      </c>
      <c r="C1504" t="s">
        <v>333</v>
      </c>
      <c r="D1504" s="2"/>
      <c r="E1504" s="2"/>
      <c r="F1504" s="2"/>
      <c r="G1504" s="2"/>
      <c r="H1504" s="2"/>
      <c r="I1504" s="2"/>
      <c r="J1504" s="2"/>
      <c r="K1504" s="2"/>
      <c r="L1504" s="2"/>
    </row>
    <row r="1505" spans="1:13" customFormat="1" ht="16" x14ac:dyDescent="0.2">
      <c r="A1505" t="s">
        <v>364</v>
      </c>
      <c r="B1505" s="2">
        <f>INDEX(Parameters!$B$6:$AL$57,MATCH(Inventories!$B$1464,Parameters!$A$6:$A$57,0),MATCH(Inventories!$A1505,Parameters!$B$4:$AL$4,0))</f>
        <v>25</v>
      </c>
      <c r="C1505" t="s">
        <v>333</v>
      </c>
      <c r="D1505" s="2"/>
      <c r="E1505" s="2"/>
      <c r="F1505" s="2"/>
      <c r="G1505" s="2"/>
      <c r="H1505" s="2"/>
      <c r="I1505" s="2"/>
      <c r="J1505" s="2"/>
      <c r="K1505" s="2"/>
      <c r="L1505" s="2"/>
    </row>
    <row r="1506" spans="1:13" customFormat="1" ht="16" x14ac:dyDescent="0.2">
      <c r="A1506" t="s">
        <v>365</v>
      </c>
      <c r="B1506" s="2">
        <f>INDEX(Parameters!$B$6:$AL$57,MATCH(Inventories!$B$1464,Parameters!$A$6:$A$57,0),MATCH(Inventories!$A1506,Parameters!$B$4:$AL$4,0))</f>
        <v>216</v>
      </c>
      <c r="C1506" t="s">
        <v>333</v>
      </c>
      <c r="D1506" s="2"/>
      <c r="E1506" s="2"/>
      <c r="F1506" s="2"/>
      <c r="G1506" s="2"/>
      <c r="H1506" s="2"/>
      <c r="I1506" s="2"/>
      <c r="J1506" s="2"/>
      <c r="K1506" s="2"/>
      <c r="L1506" s="2"/>
    </row>
    <row r="1507" spans="1:13" customFormat="1" ht="16" x14ac:dyDescent="0.2">
      <c r="A1507" t="s">
        <v>366</v>
      </c>
      <c r="B1507" s="2">
        <f>INDEX(Parameters!$B$6:$AL$57,MATCH(Inventories!$B$1464,Parameters!$A$6:$A$57,0),MATCH(Inventories!$A1507,Parameters!$B$4:$AL$4,0))</f>
        <v>14</v>
      </c>
      <c r="C1507" t="s">
        <v>333</v>
      </c>
      <c r="D1507" s="2"/>
      <c r="E1507" s="2"/>
      <c r="F1507" s="2"/>
      <c r="G1507" s="2"/>
      <c r="H1507" s="2"/>
      <c r="I1507" s="2"/>
      <c r="J1507" s="2"/>
      <c r="K1507" s="2"/>
      <c r="L1507" s="2"/>
    </row>
    <row r="1508" spans="1:13" customFormat="1" ht="16" x14ac:dyDescent="0.2">
      <c r="A1508" t="s">
        <v>341</v>
      </c>
      <c r="B1508" s="32">
        <f>INDEX(Parameters!$B$6:$AL$57,MATCH(Inventories!$B$1464,Parameters!$A$6:$A$57,0),MATCH(Inventories!$A1508,Parameters!$B$4:$AL$4,0))</f>
        <v>0</v>
      </c>
      <c r="C1508" t="s">
        <v>342</v>
      </c>
      <c r="D1508" s="2"/>
      <c r="E1508" s="2"/>
      <c r="F1508" s="2"/>
      <c r="G1508" s="2"/>
      <c r="H1508" s="2"/>
      <c r="I1508" s="2"/>
      <c r="J1508" s="2"/>
      <c r="K1508" s="2"/>
      <c r="L1508" s="2"/>
    </row>
    <row r="1509" spans="1:13" customFormat="1" ht="16" x14ac:dyDescent="0.2">
      <c r="A1509" t="s">
        <v>340</v>
      </c>
      <c r="B1509" s="32">
        <f>INDEX(Parameters!$B$6:$AL$57,MATCH(Inventories!$B$1464,Parameters!$A$6:$A$57,0),MATCH(Inventories!$A1509,Parameters!$B$4:$AL$4,0))</f>
        <v>0</v>
      </c>
      <c r="C1509" t="s">
        <v>342</v>
      </c>
      <c r="D1509" s="2"/>
      <c r="E1509" s="2"/>
      <c r="F1509" s="2"/>
      <c r="G1509" s="2"/>
      <c r="H1509" s="2"/>
      <c r="I1509" s="2"/>
      <c r="J1509" s="2"/>
      <c r="K1509" s="2"/>
      <c r="L1509" s="2"/>
    </row>
    <row r="1510" spans="1:13" customFormat="1" ht="16" x14ac:dyDescent="0.2">
      <c r="A1510" s="1" t="s">
        <v>10</v>
      </c>
    </row>
    <row r="1511" spans="1:13" x14ac:dyDescent="0.2">
      <c r="A1511" s="17" t="s">
        <v>11</v>
      </c>
      <c r="B1511" s="17" t="s">
        <v>12</v>
      </c>
      <c r="C1511" s="17" t="s">
        <v>3</v>
      </c>
      <c r="D1511" s="17" t="s">
        <v>13</v>
      </c>
      <c r="E1511" s="17" t="s">
        <v>8</v>
      </c>
      <c r="F1511" s="17" t="s">
        <v>6</v>
      </c>
      <c r="G1511" s="17" t="s">
        <v>5</v>
      </c>
      <c r="H1511" s="17" t="s">
        <v>151</v>
      </c>
      <c r="I1511" s="17" t="s">
        <v>179</v>
      </c>
      <c r="J1511" s="17" t="s">
        <v>180</v>
      </c>
      <c r="K1511" s="17" t="s">
        <v>181</v>
      </c>
      <c r="L1511" s="17" t="s">
        <v>182</v>
      </c>
    </row>
    <row r="1512" spans="1:13" customFormat="1" ht="16" x14ac:dyDescent="0.2">
      <c r="A1512" t="s">
        <v>296</v>
      </c>
      <c r="B1512">
        <v>1</v>
      </c>
      <c r="C1512" t="s">
        <v>18</v>
      </c>
      <c r="D1512" s="2"/>
      <c r="E1512" t="s">
        <v>17</v>
      </c>
      <c r="F1512" t="s">
        <v>19</v>
      </c>
      <c r="G1512" t="s">
        <v>1</v>
      </c>
      <c r="M1512" s="2"/>
    </row>
    <row r="1513" spans="1:13" customFormat="1" ht="16" x14ac:dyDescent="0.2">
      <c r="A1513" s="2" t="s">
        <v>158</v>
      </c>
      <c r="B1513" s="11">
        <f>1/120</f>
        <v>8.3333333333333332E-3</v>
      </c>
      <c r="C1513" s="4" t="s">
        <v>18</v>
      </c>
      <c r="D1513" s="2"/>
      <c r="E1513" s="4" t="s">
        <v>9</v>
      </c>
      <c r="F1513" s="4" t="s">
        <v>23</v>
      </c>
      <c r="G1513" s="2" t="s">
        <v>159</v>
      </c>
      <c r="I1513" s="2"/>
      <c r="M1513" s="2"/>
    </row>
    <row r="1514" spans="1:13" customFormat="1" ht="16" x14ac:dyDescent="0.2">
      <c r="A1514" t="s">
        <v>194</v>
      </c>
      <c r="B1514" s="3">
        <f>(B1488/B1476)/(B1479/1000)</f>
        <v>7.5483468496568941E-5</v>
      </c>
      <c r="C1514" t="s">
        <v>18</v>
      </c>
      <c r="D1514" s="2"/>
      <c r="E1514" t="s">
        <v>9</v>
      </c>
      <c r="F1514" t="s">
        <v>23</v>
      </c>
      <c r="G1514" t="s">
        <v>195</v>
      </c>
      <c r="I1514">
        <v>5</v>
      </c>
      <c r="J1514" s="3">
        <f>B1514</f>
        <v>7.5483468496568941E-5</v>
      </c>
      <c r="K1514" s="3">
        <f>(B1489/B1478)/(B1481/1000)</f>
        <v>3.5009671179883945E-5</v>
      </c>
      <c r="L1514" s="3">
        <f>(B1490/B1477)/(B1480/1000)</f>
        <v>2.4709897610921501E-4</v>
      </c>
      <c r="M1514" s="2"/>
    </row>
    <row r="1515" spans="1:13" customFormat="1" ht="16" x14ac:dyDescent="0.2">
      <c r="A1515" t="s">
        <v>113</v>
      </c>
      <c r="B1515" s="3">
        <f>(B1497/B1476)/(B1479/1000)</f>
        <v>1.653150343106675E-5</v>
      </c>
      <c r="C1515" t="s">
        <v>114</v>
      </c>
      <c r="D1515" s="2"/>
      <c r="E1515" t="s">
        <v>8</v>
      </c>
      <c r="F1515" t="s">
        <v>23</v>
      </c>
      <c r="G1515" t="s">
        <v>115</v>
      </c>
      <c r="I1515">
        <v>5</v>
      </c>
      <c r="J1515">
        <f t="shared" ref="J1515:J1520" si="1">B1515</f>
        <v>1.653150343106675E-5</v>
      </c>
      <c r="K1515" s="3">
        <f>(B1498/B1478)/(B1481/1000)</f>
        <v>6.3829787234042555E-6</v>
      </c>
      <c r="L1515" s="3">
        <f>(B1499/B1477)/(B1480/1000)</f>
        <v>4.505119453924915E-5</v>
      </c>
      <c r="M1515" s="2"/>
    </row>
    <row r="1516" spans="1:13" customFormat="1" ht="16" x14ac:dyDescent="0.2">
      <c r="A1516" t="s">
        <v>183</v>
      </c>
      <c r="B1516" s="3">
        <f>(B1505/B1476)/(B1479/1000)</f>
        <v>7.7978789769182789E-6</v>
      </c>
      <c r="C1516" t="s">
        <v>114</v>
      </c>
      <c r="D1516" s="2"/>
      <c r="E1516" t="s">
        <v>9</v>
      </c>
      <c r="F1516" t="s">
        <v>23</v>
      </c>
      <c r="G1516" t="s">
        <v>184</v>
      </c>
      <c r="K1516" s="3"/>
      <c r="L1516" s="3"/>
      <c r="M1516" s="2"/>
    </row>
    <row r="1517" spans="1:13" customFormat="1" ht="16" x14ac:dyDescent="0.2">
      <c r="A1517" t="s">
        <v>146</v>
      </c>
      <c r="B1517" s="3">
        <f>(B1482/B1476)/(B1479/1000)</f>
        <v>3.3374922021210232E-5</v>
      </c>
      <c r="C1517" t="s">
        <v>114</v>
      </c>
      <c r="D1517" s="2"/>
      <c r="E1517" t="s">
        <v>9</v>
      </c>
      <c r="F1517" t="s">
        <v>23</v>
      </c>
      <c r="G1517" t="s">
        <v>147</v>
      </c>
      <c r="I1517">
        <v>5</v>
      </c>
      <c r="J1517">
        <f t="shared" si="1"/>
        <v>3.3374922021210232E-5</v>
      </c>
      <c r="K1517" s="3">
        <f>(B1483/B1478)/(B1481/1000)</f>
        <v>1.1798839458413926E-5</v>
      </c>
      <c r="L1517" s="3">
        <f>(B1484/B1477)/(B1480/1000)</f>
        <v>9.9658703071672347E-5</v>
      </c>
      <c r="M1517" s="2"/>
    </row>
    <row r="1518" spans="1:13" customFormat="1" ht="16" x14ac:dyDescent="0.2">
      <c r="A1518" t="s">
        <v>185</v>
      </c>
      <c r="B1518" s="3">
        <f>(B1507/B1476)/(B1479/1000)</f>
        <v>4.3668122270742363E-6</v>
      </c>
      <c r="C1518" t="s">
        <v>114</v>
      </c>
      <c r="D1518" s="2"/>
      <c r="E1518" t="s">
        <v>9</v>
      </c>
      <c r="F1518" t="s">
        <v>23</v>
      </c>
      <c r="G1518" t="s">
        <v>186</v>
      </c>
      <c r="K1518" s="3"/>
      <c r="L1518" s="3"/>
      <c r="M1518" s="2"/>
    </row>
    <row r="1519" spans="1:13" customFormat="1" ht="16" x14ac:dyDescent="0.2">
      <c r="A1519" t="s">
        <v>187</v>
      </c>
      <c r="B1519" s="3">
        <f>(B1506/B1476)/(B1479/1000)</f>
        <v>6.7373674360573927E-5</v>
      </c>
      <c r="C1519" t="s">
        <v>114</v>
      </c>
      <c r="D1519" s="2"/>
      <c r="E1519" t="s">
        <v>9</v>
      </c>
      <c r="F1519" t="s">
        <v>23</v>
      </c>
      <c r="G1519" t="s">
        <v>188</v>
      </c>
      <c r="K1519" s="3"/>
      <c r="L1519" s="3"/>
      <c r="M1519" s="2"/>
    </row>
    <row r="1520" spans="1:13" customFormat="1" ht="16" x14ac:dyDescent="0.2">
      <c r="A1520" t="s">
        <v>189</v>
      </c>
      <c r="B1520" s="3">
        <f>(B1491/B1476)/(B1479/1000)</f>
        <v>1.5283842794759823E-5</v>
      </c>
      <c r="C1520" s="2" t="s">
        <v>114</v>
      </c>
      <c r="D1520" s="2"/>
      <c r="E1520" t="s">
        <v>141</v>
      </c>
      <c r="F1520" t="s">
        <v>23</v>
      </c>
      <c r="G1520" t="s">
        <v>190</v>
      </c>
      <c r="I1520">
        <v>5</v>
      </c>
      <c r="J1520">
        <f t="shared" si="1"/>
        <v>1.5283842794759823E-5</v>
      </c>
      <c r="K1520" s="3">
        <f>(B1492/B1478)/(B1481/1000)</f>
        <v>6.7698259187620884E-6</v>
      </c>
      <c r="L1520" s="3">
        <f>(B1493/B1477)/(B1480/1000)</f>
        <v>4.4368600682593848E-5</v>
      </c>
      <c r="M1520" s="2"/>
    </row>
    <row r="1521" spans="1:13" customFormat="1" ht="16" x14ac:dyDescent="0.2">
      <c r="A1521" t="s">
        <v>98</v>
      </c>
      <c r="B1521" s="3">
        <f>9*B1513/1000</f>
        <v>7.4999999999999993E-5</v>
      </c>
      <c r="C1521" s="2"/>
      <c r="D1521" s="2" t="s">
        <v>116</v>
      </c>
      <c r="E1521" t="s">
        <v>94</v>
      </c>
      <c r="F1521" t="s">
        <v>15</v>
      </c>
      <c r="K1521" s="3"/>
      <c r="L1521" s="3"/>
      <c r="M1521" s="2"/>
    </row>
    <row r="1522" spans="1:13" customFormat="1" ht="16" x14ac:dyDescent="0.2"/>
    <row r="1523" spans="1:13" x14ac:dyDescent="0.2">
      <c r="A1523" s="17" t="s">
        <v>2</v>
      </c>
      <c r="B1523" s="17" t="s">
        <v>219</v>
      </c>
    </row>
    <row r="1524" spans="1:13" customFormat="1" ht="16" x14ac:dyDescent="0.2">
      <c r="A1524" t="s">
        <v>151</v>
      </c>
      <c r="B1524" t="s">
        <v>220</v>
      </c>
    </row>
    <row r="1525" spans="1:13" customFormat="1" ht="16" x14ac:dyDescent="0.2">
      <c r="A1525" t="s">
        <v>198</v>
      </c>
      <c r="B1525" t="s">
        <v>199</v>
      </c>
    </row>
    <row r="1526" spans="1:13" customFormat="1" ht="16" x14ac:dyDescent="0.2">
      <c r="A1526" t="s">
        <v>3</v>
      </c>
      <c r="B1526" t="s">
        <v>18</v>
      </c>
    </row>
    <row r="1527" spans="1:13" customFormat="1" ht="16" x14ac:dyDescent="0.2">
      <c r="A1527" t="s">
        <v>4</v>
      </c>
      <c r="B1527">
        <v>1</v>
      </c>
    </row>
    <row r="1528" spans="1:13" customFormat="1" ht="16" x14ac:dyDescent="0.2">
      <c r="A1528" t="s">
        <v>5</v>
      </c>
      <c r="B1528" t="s">
        <v>142</v>
      </c>
    </row>
    <row r="1529" spans="1:13" customFormat="1" ht="16" x14ac:dyDescent="0.2">
      <c r="A1529" t="s">
        <v>204</v>
      </c>
      <c r="B1529" t="s">
        <v>205</v>
      </c>
    </row>
    <row r="1530" spans="1:13" customFormat="1" ht="16" x14ac:dyDescent="0.2">
      <c r="A1530" t="s">
        <v>6</v>
      </c>
      <c r="B1530" t="s">
        <v>7</v>
      </c>
    </row>
    <row r="1531" spans="1:13" customFormat="1" ht="16" x14ac:dyDescent="0.2">
      <c r="A1531" t="s">
        <v>8</v>
      </c>
      <c r="B1531" t="s">
        <v>17</v>
      </c>
    </row>
    <row r="1532" spans="1:13" customFormat="1" ht="16" x14ac:dyDescent="0.2">
      <c r="A1532" t="s">
        <v>349</v>
      </c>
      <c r="B1532" s="2">
        <f>INDEX(Parameters!$B$6:$AL$57,MATCH(Inventories!$B$1523,Parameters!$A$6:$A$57,0),MATCH(Inventories!$A1532,Parameters!$B$4:$AL$4,0))</f>
        <v>261</v>
      </c>
      <c r="C1532" t="s">
        <v>309</v>
      </c>
      <c r="D1532" s="2"/>
      <c r="E1532" s="2"/>
      <c r="F1532" s="2"/>
      <c r="G1532" s="2"/>
      <c r="H1532" s="2"/>
      <c r="I1532" s="2"/>
      <c r="J1532" s="2"/>
      <c r="K1532" s="2"/>
      <c r="L1532" s="2"/>
    </row>
    <row r="1533" spans="1:13" customFormat="1" ht="16" x14ac:dyDescent="0.2">
      <c r="A1533" t="s">
        <v>350</v>
      </c>
      <c r="B1533" s="2">
        <f>INDEX(Parameters!$B$6:$AL$57,MATCH(Inventories!$B$1523,Parameters!$A$6:$A$57,0),MATCH(Inventories!$A1533,Parameters!$B$4:$AL$4,0))</f>
        <v>114</v>
      </c>
      <c r="C1533" t="s">
        <v>309</v>
      </c>
      <c r="D1533" s="2"/>
      <c r="E1533" s="2"/>
      <c r="F1533" s="2"/>
      <c r="G1533" s="2"/>
      <c r="H1533" s="2"/>
      <c r="I1533" s="2"/>
      <c r="J1533" s="2"/>
      <c r="K1533" s="2"/>
      <c r="L1533" s="2"/>
    </row>
    <row r="1534" spans="1:13" customFormat="1" ht="16" x14ac:dyDescent="0.2">
      <c r="A1534" t="s">
        <v>351</v>
      </c>
      <c r="B1534" s="2">
        <f>INDEX(Parameters!$B$6:$AL$57,MATCH(Inventories!$B$1523,Parameters!$A$6:$A$57,0),MATCH(Inventories!$A1534,Parameters!$B$4:$AL$4,0))</f>
        <v>513</v>
      </c>
      <c r="C1534" t="s">
        <v>309</v>
      </c>
      <c r="D1534" s="2"/>
      <c r="E1534" s="2"/>
      <c r="F1534" s="2"/>
      <c r="G1534" s="2"/>
      <c r="H1534" s="2"/>
      <c r="I1534" s="2"/>
      <c r="J1534" s="2"/>
      <c r="K1534" s="2"/>
      <c r="L1534" s="2"/>
    </row>
    <row r="1535" spans="1:13" customFormat="1" ht="16" x14ac:dyDescent="0.2">
      <c r="A1535" t="s">
        <v>313</v>
      </c>
      <c r="B1535" s="24">
        <f>INDEX(Parameters!$B$6:$AL$57,MATCH(Inventories!$B$1523,Parameters!$A$6:$A$57,0),MATCH(Inventories!$A1535,Parameters!$B$4:$AL$4,0))</f>
        <v>700000</v>
      </c>
      <c r="C1535" t="s">
        <v>310</v>
      </c>
      <c r="D1535" s="2"/>
      <c r="E1535" s="2"/>
      <c r="F1535" s="2"/>
      <c r="G1535" s="2"/>
      <c r="H1535" s="2"/>
      <c r="I1535" s="2"/>
      <c r="J1535" s="2"/>
      <c r="K1535" s="2"/>
      <c r="L1535" s="2"/>
    </row>
    <row r="1536" spans="1:13" customFormat="1" ht="16" x14ac:dyDescent="0.2">
      <c r="A1536" t="s">
        <v>314</v>
      </c>
      <c r="B1536" s="24">
        <f>INDEX(Parameters!$B$6:$AL$57,MATCH(Inventories!$B$1523,Parameters!$A$6:$A$57,0),MATCH(Inventories!$A1536,Parameters!$B$4:$AL$4,0))</f>
        <v>500000</v>
      </c>
      <c r="C1536" t="s">
        <v>310</v>
      </c>
      <c r="D1536" s="2"/>
      <c r="E1536" s="2"/>
      <c r="F1536" s="2"/>
      <c r="G1536" s="2"/>
      <c r="H1536" s="2"/>
      <c r="I1536" s="2"/>
      <c r="J1536" s="2"/>
      <c r="K1536" s="2"/>
      <c r="L1536" s="2"/>
    </row>
    <row r="1537" spans="1:12" customFormat="1" ht="16" x14ac:dyDescent="0.2">
      <c r="A1537" t="s">
        <v>315</v>
      </c>
      <c r="B1537" s="24">
        <f>INDEX(Parameters!$B$6:$AL$57,MATCH(Inventories!$B$1523,Parameters!$A$6:$A$57,0),MATCH(Inventories!$A1537,Parameters!$B$4:$AL$4,0))</f>
        <v>1000000</v>
      </c>
      <c r="C1537" t="s">
        <v>310</v>
      </c>
      <c r="D1537" s="2"/>
      <c r="E1537" s="2"/>
      <c r="F1537" s="2"/>
      <c r="G1537" s="2"/>
      <c r="H1537" s="2"/>
      <c r="I1537" s="2"/>
      <c r="J1537" s="2"/>
      <c r="K1537" s="2"/>
      <c r="L1537" s="2"/>
    </row>
    <row r="1538" spans="1:12" customFormat="1" ht="16" x14ac:dyDescent="0.2">
      <c r="A1538" t="s">
        <v>316</v>
      </c>
      <c r="B1538" s="2">
        <f>INDEX(Parameters!$B$6:$AL$57,MATCH(Inventories!$B$1523,Parameters!$A$6:$A$57,0),MATCH(Inventories!$A1538,Parameters!$B$4:$AL$4,0))</f>
        <v>1715</v>
      </c>
      <c r="C1538" t="s">
        <v>311</v>
      </c>
      <c r="D1538" s="2"/>
      <c r="E1538" s="2"/>
      <c r="F1538" s="2"/>
      <c r="G1538" s="2"/>
      <c r="H1538" s="2"/>
      <c r="I1538" s="2"/>
      <c r="J1538" s="2"/>
      <c r="K1538" s="2"/>
      <c r="L1538" s="2"/>
    </row>
    <row r="1539" spans="1:12" customFormat="1" ht="16" x14ac:dyDescent="0.2">
      <c r="A1539" t="s">
        <v>317</v>
      </c>
      <c r="B1539" s="2">
        <f>INDEX(Parameters!$B$6:$AL$57,MATCH(Inventories!$B$1523,Parameters!$A$6:$A$57,0),MATCH(Inventories!$A1539,Parameters!$B$4:$AL$4,0))</f>
        <v>1500</v>
      </c>
      <c r="C1539" t="s">
        <v>311</v>
      </c>
      <c r="D1539" s="2"/>
      <c r="E1539" s="2"/>
      <c r="F1539" s="2"/>
      <c r="G1539" s="2"/>
      <c r="H1539" s="2"/>
      <c r="I1539" s="2"/>
      <c r="J1539" s="2"/>
      <c r="K1539" s="2"/>
      <c r="L1539" s="2"/>
    </row>
    <row r="1540" spans="1:12" customFormat="1" ht="16" x14ac:dyDescent="0.2">
      <c r="A1540" t="s">
        <v>318</v>
      </c>
      <c r="B1540" s="2">
        <f>INDEX(Parameters!$B$6:$AL$57,MATCH(Inventories!$B$1523,Parameters!$A$6:$A$57,0),MATCH(Inventories!$A1540,Parameters!$B$4:$AL$4,0))</f>
        <v>4450</v>
      </c>
      <c r="C1540" t="s">
        <v>311</v>
      </c>
      <c r="D1540" s="2"/>
      <c r="E1540" s="2"/>
      <c r="F1540" s="2"/>
      <c r="G1540" s="2"/>
      <c r="H1540" s="2"/>
      <c r="I1540" s="2"/>
      <c r="J1540" s="2"/>
      <c r="K1540" s="2"/>
      <c r="L1540" s="2"/>
    </row>
    <row r="1541" spans="1:12" customFormat="1" ht="16" x14ac:dyDescent="0.2">
      <c r="A1541" t="s">
        <v>334</v>
      </c>
      <c r="B1541" s="2">
        <f>INDEX(Parameters!$B$6:$AL$57,MATCH(Inventories!$B$1523,Parameters!$A$6:$A$57,0),MATCH(Inventories!$A1541,Parameters!$B$4:$AL$4,0))</f>
        <v>247</v>
      </c>
      <c r="C1541" t="s">
        <v>333</v>
      </c>
      <c r="D1541" s="2"/>
      <c r="E1541" s="2"/>
      <c r="F1541" s="2"/>
      <c r="G1541" s="2"/>
      <c r="H1541" s="2"/>
      <c r="I1541" s="2"/>
      <c r="J1541" s="2"/>
      <c r="K1541" s="2"/>
      <c r="L1541" s="2"/>
    </row>
    <row r="1542" spans="1:12" customFormat="1" ht="16" x14ac:dyDescent="0.2">
      <c r="A1542" t="s">
        <v>335</v>
      </c>
      <c r="B1542" s="2">
        <f>INDEX(Parameters!$B$6:$AL$57,MATCH(Inventories!$B$1523,Parameters!$A$6:$A$57,0),MATCH(Inventories!$A1542,Parameters!$B$4:$AL$4,0))</f>
        <v>60</v>
      </c>
      <c r="C1542" t="s">
        <v>333</v>
      </c>
      <c r="D1542" s="2"/>
      <c r="E1542" s="2"/>
      <c r="F1542" s="2"/>
      <c r="G1542" s="2"/>
      <c r="H1542" s="2"/>
      <c r="I1542" s="2"/>
      <c r="J1542" s="2"/>
      <c r="K1542" s="2"/>
      <c r="L1542" s="2"/>
    </row>
    <row r="1543" spans="1:12" customFormat="1" ht="16" x14ac:dyDescent="0.2">
      <c r="A1543" t="s">
        <v>336</v>
      </c>
      <c r="B1543" s="2">
        <f>INDEX(Parameters!$B$6:$AL$57,MATCH(Inventories!$B$1523,Parameters!$A$6:$A$57,0),MATCH(Inventories!$A1543,Parameters!$B$4:$AL$4,0))</f>
        <v>600</v>
      </c>
      <c r="C1543" t="s">
        <v>333</v>
      </c>
      <c r="D1543" s="2"/>
      <c r="E1543" s="2"/>
      <c r="F1543" s="2"/>
      <c r="G1543" s="2"/>
      <c r="H1543" s="2"/>
      <c r="I1543" s="2"/>
      <c r="J1543" s="2"/>
      <c r="K1543" s="2"/>
      <c r="L1543" s="2"/>
    </row>
    <row r="1544" spans="1:12" customFormat="1" ht="16" x14ac:dyDescent="0.2">
      <c r="A1544" t="s">
        <v>337</v>
      </c>
      <c r="B1544" s="2">
        <f>INDEX(Parameters!$B$6:$AL$57,MATCH(Inventories!$B$1523,Parameters!$A$6:$A$57,0),MATCH(Inventories!$A1544,Parameters!$B$4:$AL$4,0))</f>
        <v>0</v>
      </c>
      <c r="C1544" t="s">
        <v>333</v>
      </c>
      <c r="D1544" s="2"/>
      <c r="E1544" s="2"/>
      <c r="F1544" s="2"/>
      <c r="G1544" s="2"/>
      <c r="H1544" s="2"/>
      <c r="I1544" s="2"/>
      <c r="J1544" s="2"/>
      <c r="K1544" s="2"/>
      <c r="L1544" s="2"/>
    </row>
    <row r="1545" spans="1:12" customFormat="1" ht="16" x14ac:dyDescent="0.2">
      <c r="A1545" t="s">
        <v>338</v>
      </c>
      <c r="B1545" s="2">
        <f>INDEX(Parameters!$B$6:$AL$57,MATCH(Inventories!$B$1523,Parameters!$A$6:$A$57,0),MATCH(Inventories!$A1545,Parameters!$B$4:$AL$4,0))</f>
        <v>0</v>
      </c>
      <c r="C1545" t="s">
        <v>333</v>
      </c>
      <c r="D1545" s="2"/>
      <c r="E1545" s="2"/>
      <c r="F1545" s="2"/>
      <c r="G1545" s="2"/>
      <c r="H1545" s="2"/>
      <c r="I1545" s="2"/>
      <c r="J1545" s="2"/>
      <c r="K1545" s="2"/>
      <c r="L1545" s="2"/>
    </row>
    <row r="1546" spans="1:12" customFormat="1" ht="16" x14ac:dyDescent="0.2">
      <c r="A1546" t="s">
        <v>339</v>
      </c>
      <c r="B1546" s="2">
        <f>INDEX(Parameters!$B$6:$AL$57,MATCH(Inventories!$B$1523,Parameters!$A$6:$A$57,0),MATCH(Inventories!$A1546,Parameters!$B$4:$AL$4,0))</f>
        <v>0</v>
      </c>
      <c r="C1546" t="s">
        <v>333</v>
      </c>
      <c r="D1546" s="2"/>
      <c r="E1546" s="2"/>
      <c r="F1546" s="2"/>
      <c r="G1546" s="2"/>
      <c r="H1546" s="2"/>
      <c r="I1546" s="2"/>
      <c r="J1546" s="2"/>
      <c r="K1546" s="2"/>
      <c r="L1546" s="2"/>
    </row>
    <row r="1547" spans="1:12" customFormat="1" ht="16" x14ac:dyDescent="0.2">
      <c r="A1547" t="s">
        <v>330</v>
      </c>
      <c r="B1547" s="2">
        <f>INDEX(Parameters!$B$6:$AL$57,MATCH(Inventories!$B$1523,Parameters!$A$6:$A$57,0),MATCH(Inventories!$A1547,Parameters!$B$4:$AL$4,0))</f>
        <v>0</v>
      </c>
      <c r="C1547" t="s">
        <v>333</v>
      </c>
      <c r="D1547" s="2"/>
      <c r="E1547" s="2"/>
      <c r="F1547" s="2"/>
      <c r="G1547" s="2"/>
      <c r="H1547" s="2"/>
      <c r="I1547" s="2"/>
      <c r="J1547" s="2"/>
      <c r="K1547" s="2"/>
      <c r="L1547" s="2"/>
    </row>
    <row r="1548" spans="1:12" customFormat="1" ht="16" x14ac:dyDescent="0.2">
      <c r="A1548" t="s">
        <v>331</v>
      </c>
      <c r="B1548" s="2">
        <f>INDEX(Parameters!$B$6:$AL$57,MATCH(Inventories!$B$1523,Parameters!$A$6:$A$57,0),MATCH(Inventories!$A1548,Parameters!$B$4:$AL$4,0))</f>
        <v>0</v>
      </c>
      <c r="C1548" t="s">
        <v>333</v>
      </c>
      <c r="D1548" s="2"/>
      <c r="E1548" s="2"/>
      <c r="F1548" s="2"/>
      <c r="G1548" s="2"/>
      <c r="H1548" s="2"/>
      <c r="I1548" s="2"/>
      <c r="J1548" s="2"/>
      <c r="K1548" s="2"/>
      <c r="L1548" s="2"/>
    </row>
    <row r="1549" spans="1:12" customFormat="1" ht="16" x14ac:dyDescent="0.2">
      <c r="A1549" t="s">
        <v>332</v>
      </c>
      <c r="B1549" s="2">
        <f>INDEX(Parameters!$B$6:$AL$57,MATCH(Inventories!$B$1523,Parameters!$A$6:$A$57,0),MATCH(Inventories!$A1549,Parameters!$B$4:$AL$4,0))</f>
        <v>0</v>
      </c>
      <c r="C1549" t="s">
        <v>333</v>
      </c>
      <c r="D1549" s="2"/>
      <c r="E1549" s="2"/>
      <c r="F1549" s="2"/>
      <c r="G1549" s="2"/>
      <c r="H1549" s="2"/>
      <c r="I1549" s="2"/>
      <c r="J1549" s="2"/>
      <c r="K1549" s="2"/>
      <c r="L1549" s="2"/>
    </row>
    <row r="1550" spans="1:12" customFormat="1" ht="16" x14ac:dyDescent="0.2">
      <c r="A1550" t="s">
        <v>319</v>
      </c>
      <c r="B1550" s="2">
        <f>INDEX(Parameters!$B$6:$AL$57,MATCH(Inventories!$B$1523,Parameters!$A$6:$A$57,0),MATCH(Inventories!$A1550,Parameters!$B$4:$AL$4,0))</f>
        <v>15</v>
      </c>
      <c r="C1550" t="s">
        <v>312</v>
      </c>
      <c r="D1550" s="2"/>
      <c r="E1550" s="2"/>
      <c r="F1550" s="2"/>
      <c r="G1550" s="2"/>
      <c r="H1550" s="2"/>
      <c r="I1550" s="2"/>
      <c r="J1550" s="2"/>
      <c r="K1550" s="2"/>
      <c r="L1550" s="2"/>
    </row>
    <row r="1551" spans="1:12" customFormat="1" ht="16" x14ac:dyDescent="0.2">
      <c r="A1551" t="s">
        <v>320</v>
      </c>
      <c r="B1551" s="2">
        <f>INDEX(Parameters!$B$6:$AL$57,MATCH(Inventories!$B$1523,Parameters!$A$6:$A$57,0),MATCH(Inventories!$A1551,Parameters!$B$4:$AL$4,0))</f>
        <v>10</v>
      </c>
      <c r="C1551" t="s">
        <v>312</v>
      </c>
      <c r="D1551" s="2"/>
      <c r="E1551" s="2"/>
      <c r="F1551" s="2"/>
      <c r="G1551" s="2"/>
      <c r="H1551" s="2"/>
      <c r="I1551" s="2"/>
      <c r="J1551" s="2"/>
      <c r="K1551" s="2"/>
      <c r="L1551" s="2"/>
    </row>
    <row r="1552" spans="1:12" customFormat="1" ht="16" x14ac:dyDescent="0.2">
      <c r="A1552" t="s">
        <v>321</v>
      </c>
      <c r="B1552" s="2">
        <f>INDEX(Parameters!$B$6:$AL$57,MATCH(Inventories!$B$1523,Parameters!$A$6:$A$57,0),MATCH(Inventories!$A1552,Parameters!$B$4:$AL$4,0))</f>
        <v>30</v>
      </c>
      <c r="C1552" t="s">
        <v>312</v>
      </c>
      <c r="D1552" s="2"/>
      <c r="E1552" s="2"/>
      <c r="F1552" s="2"/>
      <c r="G1552" s="2"/>
      <c r="H1552" s="2"/>
      <c r="I1552" s="2"/>
      <c r="J1552" s="2"/>
      <c r="K1552" s="2"/>
      <c r="L1552" s="2"/>
    </row>
    <row r="1553" spans="1:12" customFormat="1" ht="16" x14ac:dyDescent="0.2">
      <c r="A1553" t="s">
        <v>327</v>
      </c>
      <c r="B1553" s="2">
        <f>INDEX(Parameters!$B$6:$AL$57,MATCH(Inventories!$B$1523,Parameters!$A$6:$A$57,0),MATCH(Inventories!$A1553,Parameters!$B$4:$AL$4,0))</f>
        <v>1</v>
      </c>
      <c r="C1553" t="s">
        <v>8</v>
      </c>
      <c r="D1553" s="2"/>
      <c r="E1553" s="2"/>
      <c r="F1553" s="2"/>
      <c r="G1553" s="2"/>
      <c r="H1553" s="2"/>
      <c r="I1553" s="2"/>
      <c r="J1553" s="2"/>
      <c r="K1553" s="2"/>
      <c r="L1553" s="2"/>
    </row>
    <row r="1554" spans="1:12" customFormat="1" ht="16" x14ac:dyDescent="0.2">
      <c r="A1554" t="s">
        <v>328</v>
      </c>
      <c r="B1554" s="2">
        <f>INDEX(Parameters!$B$6:$AL$57,MATCH(Inventories!$B$1523,Parameters!$A$6:$A$57,0),MATCH(Inventories!$A1554,Parameters!$B$4:$AL$4,0))</f>
        <v>0</v>
      </c>
      <c r="C1554" t="s">
        <v>8</v>
      </c>
      <c r="D1554" s="2"/>
      <c r="E1554" s="2"/>
      <c r="F1554" s="2"/>
      <c r="G1554" s="2"/>
      <c r="H1554" s="2"/>
      <c r="I1554" s="2"/>
      <c r="J1554" s="2"/>
      <c r="K1554" s="2"/>
      <c r="L1554" s="2"/>
    </row>
    <row r="1555" spans="1:12" customFormat="1" ht="16" x14ac:dyDescent="0.2">
      <c r="A1555" t="s">
        <v>329</v>
      </c>
      <c r="B1555" s="2">
        <f>INDEX(Parameters!$B$6:$AL$57,MATCH(Inventories!$B$1523,Parameters!$A$6:$A$57,0),MATCH(Inventories!$A1555,Parameters!$B$4:$AL$4,0))</f>
        <v>2</v>
      </c>
      <c r="C1555" t="s">
        <v>8</v>
      </c>
      <c r="D1555" s="2"/>
      <c r="E1555" s="2"/>
      <c r="F1555" s="2"/>
      <c r="G1555" s="2"/>
      <c r="H1555" s="2"/>
      <c r="I1555" s="2"/>
      <c r="J1555" s="2"/>
      <c r="K1555" s="2"/>
      <c r="L1555" s="2"/>
    </row>
    <row r="1556" spans="1:12" customFormat="1" ht="16" x14ac:dyDescent="0.2">
      <c r="A1556" t="s">
        <v>343</v>
      </c>
      <c r="B1556" s="2">
        <f>INDEX(Parameters!$B$6:$AL$57,MATCH(Inventories!$B$1523,Parameters!$A$6:$A$57,0),MATCH(Inventories!$A1556,Parameters!$B$4:$AL$4,0))</f>
        <v>0</v>
      </c>
      <c r="C1556" t="s">
        <v>309</v>
      </c>
      <c r="D1556" s="2"/>
      <c r="E1556" s="2"/>
      <c r="F1556" s="2"/>
      <c r="G1556" s="2"/>
      <c r="H1556" s="2"/>
      <c r="I1556" s="2"/>
      <c r="J1556" s="2"/>
      <c r="K1556" s="2"/>
      <c r="L1556" s="2"/>
    </row>
    <row r="1557" spans="1:12" customFormat="1" ht="16" x14ac:dyDescent="0.2">
      <c r="A1557" t="s">
        <v>344</v>
      </c>
      <c r="B1557" s="2">
        <f>INDEX(Parameters!$B$6:$AL$57,MATCH(Inventories!$B$1523,Parameters!$A$6:$A$57,0),MATCH(Inventories!$A1557,Parameters!$B$4:$AL$4,0))</f>
        <v>0</v>
      </c>
      <c r="C1557" t="s">
        <v>309</v>
      </c>
      <c r="D1557" s="2"/>
      <c r="E1557" s="12"/>
      <c r="F1557" s="2"/>
      <c r="G1557" s="2"/>
      <c r="H1557" s="2"/>
      <c r="I1557" s="2"/>
      <c r="J1557" s="2"/>
      <c r="K1557" s="2"/>
      <c r="L1557" s="2"/>
    </row>
    <row r="1558" spans="1:12" customFormat="1" ht="16" x14ac:dyDescent="0.2">
      <c r="A1558" t="s">
        <v>345</v>
      </c>
      <c r="B1558" s="2">
        <f>INDEX(Parameters!$B$6:$AL$57,MATCH(Inventories!$B$1523,Parameters!$A$6:$A$57,0),MATCH(Inventories!$A1558,Parameters!$B$4:$AL$4,0))</f>
        <v>0</v>
      </c>
      <c r="C1558" t="s">
        <v>309</v>
      </c>
      <c r="D1558" s="2"/>
      <c r="E1558" s="2"/>
      <c r="F1558" s="2"/>
      <c r="G1558" s="2"/>
      <c r="H1558" s="2"/>
      <c r="I1558" s="2"/>
      <c r="J1558" s="2"/>
      <c r="K1558" s="2"/>
      <c r="L1558" s="2"/>
    </row>
    <row r="1559" spans="1:12" customFormat="1" ht="16" x14ac:dyDescent="0.2">
      <c r="A1559" t="s">
        <v>346</v>
      </c>
      <c r="B1559" s="2">
        <f>INDEX(Parameters!$B$6:$AL$57,MATCH(Inventories!$B$1523,Parameters!$A$6:$A$57,0),MATCH(Inventories!$A1559,Parameters!$B$4:$AL$4,0))</f>
        <v>0</v>
      </c>
      <c r="C1559" t="s">
        <v>8</v>
      </c>
      <c r="D1559" s="2"/>
      <c r="E1559" s="2"/>
      <c r="F1559" s="2"/>
      <c r="G1559" s="2"/>
      <c r="H1559" s="2"/>
      <c r="I1559" s="2"/>
      <c r="J1559" s="2"/>
      <c r="K1559" s="2"/>
      <c r="L1559" s="2"/>
    </row>
    <row r="1560" spans="1:12" customFormat="1" ht="16" x14ac:dyDescent="0.2">
      <c r="A1560" t="s">
        <v>347</v>
      </c>
      <c r="B1560" s="2">
        <f>INDEX(Parameters!$B$6:$AL$57,MATCH(Inventories!$B$1523,Parameters!$A$6:$A$57,0),MATCH(Inventories!$A1560,Parameters!$B$4:$AL$4,0))</f>
        <v>0</v>
      </c>
      <c r="C1560" t="s">
        <v>8</v>
      </c>
      <c r="D1560" s="2"/>
      <c r="E1560" s="2"/>
      <c r="F1560" s="2"/>
      <c r="G1560" s="2"/>
      <c r="H1560" s="2"/>
      <c r="I1560" s="2"/>
      <c r="J1560" s="2"/>
      <c r="K1560" s="2"/>
      <c r="L1560" s="2"/>
    </row>
    <row r="1561" spans="1:12" customFormat="1" ht="16" x14ac:dyDescent="0.2">
      <c r="A1561" t="s">
        <v>348</v>
      </c>
      <c r="B1561" s="2">
        <f>INDEX(Parameters!$B$6:$AL$57,MATCH(Inventories!$B$1523,Parameters!$A$6:$A$57,0),MATCH(Inventories!$A1561,Parameters!$B$4:$AL$4,0))</f>
        <v>0</v>
      </c>
      <c r="C1561" t="s">
        <v>8</v>
      </c>
      <c r="D1561" s="2"/>
      <c r="E1561" s="2"/>
      <c r="F1561" s="2"/>
      <c r="G1561" s="2"/>
      <c r="H1561" s="2"/>
      <c r="I1561" s="2"/>
      <c r="J1561" s="2"/>
      <c r="K1561" s="2"/>
      <c r="L1561" s="2"/>
    </row>
    <row r="1562" spans="1:12" customFormat="1" ht="16" x14ac:dyDescent="0.2">
      <c r="A1562" t="s">
        <v>362</v>
      </c>
      <c r="B1562" s="2">
        <f>INDEX(Parameters!$B$6:$AL$57,MATCH(Inventories!$B$1523,Parameters!$A$6:$A$57,0),MATCH(Inventories!$A1562,Parameters!$B$4:$AL$4,0))</f>
        <v>36</v>
      </c>
      <c r="C1562" t="s">
        <v>333</v>
      </c>
      <c r="D1562" s="2"/>
      <c r="E1562" s="2"/>
      <c r="F1562" s="2"/>
      <c r="G1562" s="2"/>
      <c r="H1562" s="2"/>
      <c r="I1562" s="2"/>
      <c r="J1562" s="2"/>
      <c r="K1562" s="2"/>
      <c r="L1562" s="2"/>
    </row>
    <row r="1563" spans="1:12" customFormat="1" ht="16" x14ac:dyDescent="0.2">
      <c r="A1563" t="s">
        <v>363</v>
      </c>
      <c r="B1563" s="2">
        <f>INDEX(Parameters!$B$6:$AL$57,MATCH(Inventories!$B$1523,Parameters!$A$6:$A$57,0),MATCH(Inventories!$A1563,Parameters!$B$4:$AL$4,0))</f>
        <v>36</v>
      </c>
      <c r="C1563" t="s">
        <v>333</v>
      </c>
      <c r="D1563" s="2"/>
      <c r="E1563" s="2"/>
      <c r="F1563" s="2"/>
      <c r="G1563" s="2"/>
      <c r="H1563" s="2"/>
      <c r="I1563" s="2"/>
      <c r="J1563" s="2"/>
      <c r="K1563" s="2"/>
      <c r="L1563" s="2"/>
    </row>
    <row r="1564" spans="1:12" customFormat="1" ht="16" x14ac:dyDescent="0.2">
      <c r="A1564" t="s">
        <v>364</v>
      </c>
      <c r="B1564" s="2">
        <f>INDEX(Parameters!$B$6:$AL$57,MATCH(Inventories!$B$1523,Parameters!$A$6:$A$57,0),MATCH(Inventories!$A1564,Parameters!$B$4:$AL$4,0))</f>
        <v>25</v>
      </c>
      <c r="C1564" t="s">
        <v>333</v>
      </c>
      <c r="D1564" s="2"/>
      <c r="E1564" s="2"/>
      <c r="F1564" s="2"/>
      <c r="G1564" s="2"/>
      <c r="H1564" s="2"/>
      <c r="I1564" s="2"/>
      <c r="J1564" s="2"/>
      <c r="K1564" s="2"/>
      <c r="L1564" s="2"/>
    </row>
    <row r="1565" spans="1:12" customFormat="1" ht="16" x14ac:dyDescent="0.2">
      <c r="A1565" t="s">
        <v>365</v>
      </c>
      <c r="B1565" s="2">
        <f>INDEX(Parameters!$B$6:$AL$57,MATCH(Inventories!$B$1523,Parameters!$A$6:$A$57,0),MATCH(Inventories!$A1565,Parameters!$B$4:$AL$4,0))</f>
        <v>216</v>
      </c>
      <c r="C1565" t="s">
        <v>333</v>
      </c>
      <c r="D1565" s="2"/>
      <c r="E1565" s="2"/>
      <c r="F1565" s="2"/>
      <c r="G1565" s="2"/>
      <c r="H1565" s="2"/>
      <c r="I1565" s="2"/>
      <c r="J1565" s="2"/>
      <c r="K1565" s="2"/>
      <c r="L1565" s="2"/>
    </row>
    <row r="1566" spans="1:12" customFormat="1" ht="16" x14ac:dyDescent="0.2">
      <c r="A1566" t="s">
        <v>366</v>
      </c>
      <c r="B1566" s="2">
        <f>INDEX(Parameters!$B$6:$AL$57,MATCH(Inventories!$B$1523,Parameters!$A$6:$A$57,0),MATCH(Inventories!$A1566,Parameters!$B$4:$AL$4,0))</f>
        <v>18</v>
      </c>
      <c r="C1566" t="s">
        <v>333</v>
      </c>
      <c r="D1566" s="2"/>
      <c r="E1566" s="2"/>
      <c r="F1566" s="2"/>
      <c r="G1566" s="2"/>
      <c r="H1566" s="2"/>
      <c r="I1566" s="2"/>
      <c r="J1566" s="2"/>
      <c r="K1566" s="2"/>
      <c r="L1566" s="2"/>
    </row>
    <row r="1567" spans="1:12" customFormat="1" ht="16" x14ac:dyDescent="0.2">
      <c r="A1567" t="s">
        <v>341</v>
      </c>
      <c r="B1567" s="32">
        <f>INDEX(Parameters!$B$6:$AL$57,MATCH(Inventories!$B$1523,Parameters!$A$6:$A$57,0),MATCH(Inventories!$A1567,Parameters!$B$4:$AL$4,0))</f>
        <v>0</v>
      </c>
      <c r="C1567" t="s">
        <v>342</v>
      </c>
      <c r="D1567" s="2"/>
      <c r="E1567" s="2"/>
      <c r="F1567" s="2"/>
      <c r="G1567" s="2"/>
      <c r="H1567" s="2"/>
      <c r="I1567" s="2"/>
      <c r="J1567" s="2"/>
      <c r="K1567" s="2"/>
      <c r="L1567" s="2"/>
    </row>
    <row r="1568" spans="1:12" customFormat="1" ht="16" x14ac:dyDescent="0.2">
      <c r="A1568" t="s">
        <v>340</v>
      </c>
      <c r="B1568" s="32">
        <f>INDEX(Parameters!$B$6:$AL$57,MATCH(Inventories!$B$1523,Parameters!$A$6:$A$57,0),MATCH(Inventories!$A1568,Parameters!$B$4:$AL$4,0))</f>
        <v>0</v>
      </c>
      <c r="C1568" t="s">
        <v>342</v>
      </c>
      <c r="D1568" s="2"/>
      <c r="E1568" s="2"/>
      <c r="F1568" s="2"/>
      <c r="G1568" s="2"/>
      <c r="H1568" s="2"/>
      <c r="I1568" s="2"/>
      <c r="J1568" s="2"/>
      <c r="K1568" s="2"/>
      <c r="L1568" s="2"/>
    </row>
    <row r="1569" spans="1:12" customFormat="1" ht="16" x14ac:dyDescent="0.2">
      <c r="A1569" s="1" t="s">
        <v>10</v>
      </c>
    </row>
    <row r="1570" spans="1:12" x14ac:dyDescent="0.2">
      <c r="A1570" s="17" t="s">
        <v>11</v>
      </c>
      <c r="B1570" s="17" t="s">
        <v>12</v>
      </c>
      <c r="C1570" s="17" t="s">
        <v>3</v>
      </c>
      <c r="D1570" s="17" t="s">
        <v>13</v>
      </c>
      <c r="E1570" s="17" t="s">
        <v>8</v>
      </c>
      <c r="F1570" s="17" t="s">
        <v>6</v>
      </c>
      <c r="G1570" s="17" t="s">
        <v>5</v>
      </c>
      <c r="H1570" s="17" t="s">
        <v>151</v>
      </c>
      <c r="I1570" s="17" t="s">
        <v>179</v>
      </c>
      <c r="J1570" s="17" t="s">
        <v>180</v>
      </c>
      <c r="K1570" s="17" t="s">
        <v>181</v>
      </c>
      <c r="L1570" s="17" t="s">
        <v>182</v>
      </c>
    </row>
    <row r="1571" spans="1:12" customFormat="1" ht="16" x14ac:dyDescent="0.2">
      <c r="A1571" t="s">
        <v>219</v>
      </c>
      <c r="B1571">
        <v>1</v>
      </c>
      <c r="C1571" t="s">
        <v>18</v>
      </c>
      <c r="D1571" s="2"/>
      <c r="E1571" t="s">
        <v>17</v>
      </c>
      <c r="F1571" t="s">
        <v>19</v>
      </c>
      <c r="G1571" t="s">
        <v>142</v>
      </c>
      <c r="H1571" s="2"/>
    </row>
    <row r="1572" spans="1:12" customFormat="1" ht="16" x14ac:dyDescent="0.2">
      <c r="A1572" t="s">
        <v>140</v>
      </c>
      <c r="B1572" s="25">
        <f>1/3.6</f>
        <v>0.27777777777777779</v>
      </c>
      <c r="C1572" t="s">
        <v>18</v>
      </c>
      <c r="D1572" s="2"/>
      <c r="E1572" t="s">
        <v>141</v>
      </c>
      <c r="F1572" t="s">
        <v>23</v>
      </c>
      <c r="G1572" t="s">
        <v>142</v>
      </c>
      <c r="H1572" s="2"/>
    </row>
    <row r="1573" spans="1:12" customFormat="1" ht="16" x14ac:dyDescent="0.2">
      <c r="A1573" t="s">
        <v>183</v>
      </c>
      <c r="B1573" s="3">
        <f>(B1564/B1535)/(B1538/1000)</f>
        <v>2.0824656393169513E-5</v>
      </c>
      <c r="C1573" t="s">
        <v>114</v>
      </c>
      <c r="D1573" s="2"/>
      <c r="E1573" t="s">
        <v>9</v>
      </c>
      <c r="F1573" t="s">
        <v>23</v>
      </c>
      <c r="G1573" t="s">
        <v>184</v>
      </c>
      <c r="H1573" s="2"/>
    </row>
    <row r="1574" spans="1:12" customFormat="1" ht="16" x14ac:dyDescent="0.2">
      <c r="A1574" t="s">
        <v>146</v>
      </c>
      <c r="B1574" s="3">
        <f>(B1541/B1535)/(B1538/1000)</f>
        <v>2.0574760516451479E-4</v>
      </c>
      <c r="C1574" t="s">
        <v>114</v>
      </c>
      <c r="D1574" s="2"/>
      <c r="E1574" t="s">
        <v>9</v>
      </c>
      <c r="F1574" t="s">
        <v>23</v>
      </c>
      <c r="G1574" t="s">
        <v>147</v>
      </c>
      <c r="H1574" s="2"/>
      <c r="I1574">
        <v>5</v>
      </c>
      <c r="J1574">
        <f>B1574</f>
        <v>2.0574760516451479E-4</v>
      </c>
      <c r="K1574" s="3">
        <f>(B1542/B1537)/(B1540/1000)</f>
        <v>1.3483146067415731E-5</v>
      </c>
      <c r="L1574" s="3">
        <f>(B1543/B1536)/(B1539/1000)</f>
        <v>7.9999999999999993E-4</v>
      </c>
    </row>
    <row r="1575" spans="1:12" customFormat="1" ht="16" x14ac:dyDescent="0.2">
      <c r="A1575" t="s">
        <v>185</v>
      </c>
      <c r="B1575" s="3">
        <f>(B1566/B1535)/(B1538/1000)</f>
        <v>1.4993752603082048E-5</v>
      </c>
      <c r="C1575" t="s">
        <v>114</v>
      </c>
      <c r="D1575" s="2"/>
      <c r="E1575" t="s">
        <v>9</v>
      </c>
      <c r="F1575" t="s">
        <v>23</v>
      </c>
      <c r="G1575" t="s">
        <v>186</v>
      </c>
      <c r="H1575" s="2"/>
    </row>
    <row r="1576" spans="1:12" customFormat="1" ht="16" x14ac:dyDescent="0.2">
      <c r="A1576" t="s">
        <v>187</v>
      </c>
      <c r="B1576" s="3">
        <f>(B1563/B1535)/(B1538/1000)</f>
        <v>2.9987505206164097E-5</v>
      </c>
      <c r="C1576" t="s">
        <v>114</v>
      </c>
      <c r="D1576" s="2"/>
      <c r="E1576" t="s">
        <v>9</v>
      </c>
      <c r="F1576" t="s">
        <v>23</v>
      </c>
      <c r="G1576" t="s">
        <v>188</v>
      </c>
      <c r="H1576" s="2"/>
    </row>
    <row r="1577" spans="1:12" customFormat="1" ht="16" x14ac:dyDescent="0.2">
      <c r="A1577" t="s">
        <v>221</v>
      </c>
      <c r="B1577" s="3">
        <f>(B1550/B1535)/(B1538/1000)</f>
        <v>1.2494793835901706E-5</v>
      </c>
      <c r="C1577" s="2" t="s">
        <v>114</v>
      </c>
      <c r="D1577" s="2"/>
      <c r="E1577" t="s">
        <v>141</v>
      </c>
      <c r="F1577" t="s">
        <v>23</v>
      </c>
      <c r="G1577" t="s">
        <v>190</v>
      </c>
      <c r="H1577" s="2"/>
      <c r="I1577">
        <v>5</v>
      </c>
      <c r="J1577">
        <f>B1577</f>
        <v>1.2494793835901706E-5</v>
      </c>
      <c r="K1577" s="3">
        <f>(B1551/B1537)/(B1540/1000)</f>
        <v>2.247191011235955E-6</v>
      </c>
      <c r="L1577" s="3">
        <f>(B1552/B1536)/(B1539/1000)</f>
        <v>4.0000000000000003E-5</v>
      </c>
    </row>
    <row r="1578" spans="1:12" customFormat="1" ht="16" x14ac:dyDescent="0.2">
      <c r="B1578" s="3"/>
    </row>
    <row r="1579" spans="1:12" x14ac:dyDescent="0.2">
      <c r="A1579" s="17" t="s">
        <v>2</v>
      </c>
      <c r="B1579" s="17" t="s">
        <v>222</v>
      </c>
    </row>
    <row r="1580" spans="1:12" customFormat="1" ht="16" x14ac:dyDescent="0.2">
      <c r="A1580" t="s">
        <v>3</v>
      </c>
      <c r="B1580" t="s">
        <v>18</v>
      </c>
    </row>
    <row r="1581" spans="1:12" customFormat="1" ht="16" x14ac:dyDescent="0.2">
      <c r="A1581" t="s">
        <v>5</v>
      </c>
      <c r="B1581" t="s">
        <v>142</v>
      </c>
    </row>
    <row r="1582" spans="1:12" customFormat="1" ht="16" x14ac:dyDescent="0.2">
      <c r="A1582" t="s">
        <v>6</v>
      </c>
      <c r="B1582" t="s">
        <v>7</v>
      </c>
    </row>
    <row r="1583" spans="1:12" customFormat="1" ht="16" x14ac:dyDescent="0.2">
      <c r="A1583" t="s">
        <v>8</v>
      </c>
      <c r="B1583" t="s">
        <v>17</v>
      </c>
    </row>
    <row r="1584" spans="1:12" customFormat="1" ht="16" x14ac:dyDescent="0.2">
      <c r="A1584" s="1" t="s">
        <v>10</v>
      </c>
    </row>
    <row r="1585" spans="1:12" x14ac:dyDescent="0.2">
      <c r="A1585" s="17" t="s">
        <v>11</v>
      </c>
      <c r="B1585" s="17" t="s">
        <v>12</v>
      </c>
      <c r="C1585" s="17" t="s">
        <v>3</v>
      </c>
      <c r="D1585" s="17" t="s">
        <v>13</v>
      </c>
      <c r="E1585" s="17" t="s">
        <v>8</v>
      </c>
      <c r="F1585" s="17" t="s">
        <v>6</v>
      </c>
      <c r="G1585" s="17" t="s">
        <v>5</v>
      </c>
    </row>
    <row r="1586" spans="1:12" customFormat="1" ht="16" x14ac:dyDescent="0.2">
      <c r="A1586" t="s">
        <v>219</v>
      </c>
      <c r="B1586">
        <v>1</v>
      </c>
      <c r="C1586" t="s">
        <v>18</v>
      </c>
      <c r="D1586" s="2"/>
      <c r="E1586" t="s">
        <v>17</v>
      </c>
      <c r="F1586" t="s">
        <v>19</v>
      </c>
      <c r="G1586" t="s">
        <v>142</v>
      </c>
      <c r="I1586" s="2"/>
    </row>
    <row r="1587" spans="1:12" customFormat="1" ht="16" x14ac:dyDescent="0.2">
      <c r="A1587" t="s">
        <v>223</v>
      </c>
      <c r="B1587" s="13">
        <f>1/(0.089775*3.6)</f>
        <v>3.0941551409387671</v>
      </c>
      <c r="C1587" t="s">
        <v>22</v>
      </c>
      <c r="D1587" s="2"/>
      <c r="E1587" t="s">
        <v>224</v>
      </c>
      <c r="F1587" t="s">
        <v>23</v>
      </c>
      <c r="G1587" t="s">
        <v>223</v>
      </c>
      <c r="I1587" s="2"/>
    </row>
    <row r="1588" spans="1:12" customFormat="1" ht="16" x14ac:dyDescent="0.2">
      <c r="I1588" s="2"/>
    </row>
    <row r="1589" spans="1:12" x14ac:dyDescent="0.2">
      <c r="A1589" s="17" t="s">
        <v>2</v>
      </c>
      <c r="B1589" s="17" t="s">
        <v>225</v>
      </c>
    </row>
    <row r="1590" spans="1:12" customFormat="1" ht="16" x14ac:dyDescent="0.2">
      <c r="A1590" t="s">
        <v>3</v>
      </c>
      <c r="B1590" t="s">
        <v>18</v>
      </c>
      <c r="I1590" s="2"/>
    </row>
    <row r="1591" spans="1:12" customFormat="1" ht="16" x14ac:dyDescent="0.2">
      <c r="A1591" t="s">
        <v>5</v>
      </c>
      <c r="B1591" s="3" t="s">
        <v>142</v>
      </c>
    </row>
    <row r="1592" spans="1:12" customFormat="1" ht="16" x14ac:dyDescent="0.2">
      <c r="A1592" t="s">
        <v>6</v>
      </c>
      <c r="B1592" s="3" t="s">
        <v>7</v>
      </c>
    </row>
    <row r="1593" spans="1:12" customFormat="1" ht="16" x14ac:dyDescent="0.2">
      <c r="A1593" t="s">
        <v>8</v>
      </c>
      <c r="B1593" s="3" t="s">
        <v>17</v>
      </c>
    </row>
    <row r="1594" spans="1:12" customFormat="1" ht="16" x14ac:dyDescent="0.2">
      <c r="A1594" t="s">
        <v>204</v>
      </c>
      <c r="B1594" s="3" t="s">
        <v>226</v>
      </c>
    </row>
    <row r="1595" spans="1:12" customFormat="1" ht="16" x14ac:dyDescent="0.2">
      <c r="A1595" t="s">
        <v>151</v>
      </c>
      <c r="B1595" s="3" t="s">
        <v>359</v>
      </c>
    </row>
    <row r="1596" spans="1:12" customFormat="1" ht="16" x14ac:dyDescent="0.2">
      <c r="A1596" t="s">
        <v>349</v>
      </c>
      <c r="B1596" s="2">
        <f>INDEX(Parameters!$B$6:$AL$57,MATCH(Inventories!$B$1589,Parameters!$A$6:$A$57,0),MATCH(Inventories!$A1596,Parameters!$B$4:$AL$4,0))</f>
        <v>13</v>
      </c>
      <c r="C1596" t="s">
        <v>309</v>
      </c>
      <c r="D1596" s="2"/>
      <c r="E1596" s="2"/>
      <c r="F1596" s="2"/>
      <c r="G1596" s="2"/>
      <c r="H1596" s="2"/>
      <c r="I1596" s="2"/>
      <c r="J1596" s="2"/>
      <c r="K1596" s="2"/>
      <c r="L1596" s="2"/>
    </row>
    <row r="1597" spans="1:12" customFormat="1" ht="16" x14ac:dyDescent="0.2">
      <c r="A1597" t="s">
        <v>350</v>
      </c>
      <c r="B1597" s="2">
        <f>INDEX(Parameters!$B$6:$AL$57,MATCH(Inventories!$B$1589,Parameters!$A$6:$A$57,0),MATCH(Inventories!$A1597,Parameters!$B$4:$AL$4,0))</f>
        <v>5</v>
      </c>
      <c r="C1597" t="s">
        <v>309</v>
      </c>
      <c r="D1597" s="2"/>
      <c r="E1597" s="2"/>
      <c r="F1597" s="2"/>
      <c r="G1597" s="2"/>
      <c r="H1597" s="2"/>
      <c r="I1597" s="2"/>
      <c r="J1597" s="2"/>
      <c r="K1597" s="2"/>
      <c r="L1597" s="2"/>
    </row>
    <row r="1598" spans="1:12" customFormat="1" ht="16" x14ac:dyDescent="0.2">
      <c r="A1598" t="s">
        <v>351</v>
      </c>
      <c r="B1598" s="2">
        <f>INDEX(Parameters!$B$6:$AL$57,MATCH(Inventories!$B$1589,Parameters!$A$6:$A$57,0),MATCH(Inventories!$A1598,Parameters!$B$4:$AL$4,0))</f>
        <v>45</v>
      </c>
      <c r="C1598" t="s">
        <v>309</v>
      </c>
      <c r="D1598" s="2"/>
      <c r="E1598" s="2"/>
      <c r="F1598" s="2"/>
      <c r="G1598" s="2"/>
      <c r="H1598" s="2"/>
      <c r="I1598" s="2"/>
      <c r="J1598" s="2"/>
      <c r="K1598" s="2"/>
      <c r="L1598" s="2"/>
    </row>
    <row r="1599" spans="1:12" customFormat="1" ht="16" x14ac:dyDescent="0.2">
      <c r="A1599" t="s">
        <v>313</v>
      </c>
      <c r="B1599" s="24">
        <f>INDEX(Parameters!$B$6:$AL$57,MATCH(Inventories!$B$1589,Parameters!$A$6:$A$57,0),MATCH(Inventories!$A1599,Parameters!$B$4:$AL$4,0))</f>
        <v>100000</v>
      </c>
      <c r="C1599" t="s">
        <v>310</v>
      </c>
      <c r="D1599" s="2"/>
      <c r="E1599" s="2"/>
      <c r="F1599" s="2"/>
      <c r="G1599" s="2"/>
      <c r="H1599" s="2"/>
      <c r="I1599" s="2"/>
      <c r="J1599" s="2"/>
      <c r="K1599" s="2"/>
      <c r="L1599" s="2"/>
    </row>
    <row r="1600" spans="1:12" customFormat="1" ht="16" x14ac:dyDescent="0.2">
      <c r="A1600" t="s">
        <v>314</v>
      </c>
      <c r="B1600" s="24">
        <f>INDEX(Parameters!$B$6:$AL$57,MATCH(Inventories!$B$1589,Parameters!$A$6:$A$57,0),MATCH(Inventories!$A1600,Parameters!$B$4:$AL$4,0))</f>
        <v>50000</v>
      </c>
      <c r="C1600" t="s">
        <v>310</v>
      </c>
      <c r="D1600" s="2"/>
      <c r="E1600" s="2"/>
      <c r="F1600" s="2"/>
      <c r="G1600" s="2"/>
      <c r="H1600" s="2"/>
      <c r="I1600" s="2"/>
      <c r="J1600" s="2"/>
      <c r="K1600" s="2"/>
      <c r="L1600" s="2"/>
    </row>
    <row r="1601" spans="1:12" customFormat="1" ht="16" x14ac:dyDescent="0.2">
      <c r="A1601" t="s">
        <v>315</v>
      </c>
      <c r="B1601" s="24">
        <f>INDEX(Parameters!$B$6:$AL$57,MATCH(Inventories!$B$1589,Parameters!$A$6:$A$57,0),MATCH(Inventories!$A1601,Parameters!$B$4:$AL$4,0))</f>
        <v>200000</v>
      </c>
      <c r="C1601" t="s">
        <v>310</v>
      </c>
      <c r="D1601" s="2"/>
      <c r="E1601" s="2"/>
      <c r="F1601" s="2"/>
      <c r="G1601" s="2"/>
      <c r="H1601" s="2"/>
      <c r="I1601" s="2"/>
      <c r="J1601" s="2"/>
      <c r="K1601" s="2"/>
      <c r="L1601" s="2"/>
    </row>
    <row r="1602" spans="1:12" customFormat="1" ht="16" x14ac:dyDescent="0.2">
      <c r="A1602" t="s">
        <v>316</v>
      </c>
      <c r="B1602" s="2">
        <f>INDEX(Parameters!$B$6:$AL$57,MATCH(Inventories!$B$1589,Parameters!$A$6:$A$57,0),MATCH(Inventories!$A1602,Parameters!$B$4:$AL$4,0))</f>
        <v>284</v>
      </c>
      <c r="C1602" t="s">
        <v>311</v>
      </c>
      <c r="D1602" s="2"/>
      <c r="E1602" s="2"/>
      <c r="F1602" s="2"/>
      <c r="G1602" s="2"/>
      <c r="H1602" s="2"/>
      <c r="I1602" s="2"/>
      <c r="J1602" s="2"/>
      <c r="K1602" s="2"/>
      <c r="L1602" s="2"/>
    </row>
    <row r="1603" spans="1:12" customFormat="1" ht="16" x14ac:dyDescent="0.2">
      <c r="A1603" t="s">
        <v>317</v>
      </c>
      <c r="B1603" s="2">
        <f>INDEX(Parameters!$B$6:$AL$57,MATCH(Inventories!$B$1589,Parameters!$A$6:$A$57,0),MATCH(Inventories!$A1603,Parameters!$B$4:$AL$4,0))</f>
        <v>156</v>
      </c>
      <c r="C1603" t="s">
        <v>311</v>
      </c>
      <c r="D1603" s="2"/>
      <c r="E1603" s="2"/>
      <c r="F1603" s="2"/>
      <c r="G1603" s="2"/>
      <c r="H1603" s="2"/>
      <c r="I1603" s="2"/>
      <c r="J1603" s="2"/>
      <c r="K1603" s="2"/>
      <c r="L1603" s="2"/>
    </row>
    <row r="1604" spans="1:12" customFormat="1" ht="16" x14ac:dyDescent="0.2">
      <c r="A1604" t="s">
        <v>318</v>
      </c>
      <c r="B1604" s="2">
        <f>INDEX(Parameters!$B$6:$AL$57,MATCH(Inventories!$B$1589,Parameters!$A$6:$A$57,0),MATCH(Inventories!$A1604,Parameters!$B$4:$AL$4,0))</f>
        <v>356</v>
      </c>
      <c r="C1604" t="s">
        <v>311</v>
      </c>
      <c r="D1604" s="2"/>
      <c r="E1604" s="2"/>
      <c r="F1604" s="2"/>
      <c r="G1604" s="2"/>
      <c r="H1604" s="2"/>
      <c r="I1604" s="2"/>
      <c r="J1604" s="2"/>
      <c r="K1604" s="2"/>
      <c r="L1604" s="2"/>
    </row>
    <row r="1605" spans="1:12" customFormat="1" ht="16" x14ac:dyDescent="0.2">
      <c r="A1605" t="s">
        <v>334</v>
      </c>
      <c r="B1605" s="2">
        <f>INDEX(Parameters!$B$6:$AL$57,MATCH(Inventories!$B$1589,Parameters!$A$6:$A$57,0),MATCH(Inventories!$A1605,Parameters!$B$4:$AL$4,0))</f>
        <v>6.4</v>
      </c>
      <c r="C1605" t="s">
        <v>333</v>
      </c>
      <c r="D1605" s="2"/>
      <c r="E1605" s="2"/>
      <c r="F1605" s="2"/>
      <c r="G1605" s="2"/>
      <c r="H1605" s="2"/>
      <c r="I1605" s="2"/>
      <c r="J1605" s="2"/>
      <c r="K1605" s="2"/>
      <c r="L1605" s="2"/>
    </row>
    <row r="1606" spans="1:12" customFormat="1" ht="16" x14ac:dyDescent="0.2">
      <c r="A1606" t="s">
        <v>335</v>
      </c>
      <c r="B1606" s="2">
        <f>INDEX(Parameters!$B$6:$AL$57,MATCH(Inventories!$B$1589,Parameters!$A$6:$A$57,0),MATCH(Inventories!$A1606,Parameters!$B$4:$AL$4,0))</f>
        <v>2.2999999999999998</v>
      </c>
      <c r="C1606" t="s">
        <v>333</v>
      </c>
      <c r="D1606" s="2"/>
      <c r="E1606" s="2"/>
      <c r="F1606" s="2"/>
      <c r="G1606" s="2"/>
      <c r="H1606" s="2"/>
      <c r="I1606" s="2"/>
      <c r="J1606" s="2"/>
      <c r="K1606" s="2"/>
      <c r="L1606" s="2"/>
    </row>
    <row r="1607" spans="1:12" customFormat="1" ht="16" x14ac:dyDescent="0.2">
      <c r="A1607" t="s">
        <v>336</v>
      </c>
      <c r="B1607" s="2">
        <f>INDEX(Parameters!$B$6:$AL$57,MATCH(Inventories!$B$1589,Parameters!$A$6:$A$57,0),MATCH(Inventories!$A1607,Parameters!$B$4:$AL$4,0))</f>
        <v>22</v>
      </c>
      <c r="C1607" t="s">
        <v>333</v>
      </c>
      <c r="D1607" s="2"/>
      <c r="E1607" s="2"/>
      <c r="F1607" s="2"/>
      <c r="G1607" s="2"/>
      <c r="H1607" s="2"/>
      <c r="I1607" s="2"/>
      <c r="J1607" s="2"/>
      <c r="K1607" s="2"/>
      <c r="L1607" s="2"/>
    </row>
    <row r="1608" spans="1:12" customFormat="1" ht="16" x14ac:dyDescent="0.2">
      <c r="A1608" t="s">
        <v>337</v>
      </c>
      <c r="B1608" s="2">
        <f>INDEX(Parameters!$B$6:$AL$57,MATCH(Inventories!$B$1589,Parameters!$A$6:$A$57,0),MATCH(Inventories!$A1608,Parameters!$B$4:$AL$4,0))</f>
        <v>0</v>
      </c>
      <c r="C1608" t="s">
        <v>333</v>
      </c>
      <c r="D1608" s="2"/>
      <c r="E1608" s="2"/>
      <c r="F1608" s="2"/>
      <c r="G1608" s="2"/>
      <c r="H1608" s="2"/>
      <c r="I1608" s="2"/>
      <c r="J1608" s="2"/>
      <c r="K1608" s="2"/>
      <c r="L1608" s="2"/>
    </row>
    <row r="1609" spans="1:12" customFormat="1" ht="16" x14ac:dyDescent="0.2">
      <c r="A1609" t="s">
        <v>338</v>
      </c>
      <c r="B1609" s="2">
        <f>INDEX(Parameters!$B$6:$AL$57,MATCH(Inventories!$B$1589,Parameters!$A$6:$A$57,0),MATCH(Inventories!$A1609,Parameters!$B$4:$AL$4,0))</f>
        <v>0</v>
      </c>
      <c r="C1609" t="s">
        <v>333</v>
      </c>
      <c r="D1609" s="2"/>
      <c r="E1609" s="2"/>
      <c r="F1609" s="2"/>
      <c r="G1609" s="2"/>
      <c r="H1609" s="2"/>
      <c r="I1609" s="2"/>
      <c r="J1609" s="2"/>
      <c r="K1609" s="2"/>
      <c r="L1609" s="2"/>
    </row>
    <row r="1610" spans="1:12" customFormat="1" ht="16" x14ac:dyDescent="0.2">
      <c r="A1610" t="s">
        <v>339</v>
      </c>
      <c r="B1610" s="2">
        <f>INDEX(Parameters!$B$6:$AL$57,MATCH(Inventories!$B$1589,Parameters!$A$6:$A$57,0),MATCH(Inventories!$A1610,Parameters!$B$4:$AL$4,0))</f>
        <v>0</v>
      </c>
      <c r="C1610" t="s">
        <v>333</v>
      </c>
      <c r="D1610" s="2"/>
      <c r="E1610" s="2"/>
      <c r="F1610" s="2"/>
      <c r="G1610" s="2"/>
      <c r="H1610" s="2"/>
      <c r="I1610" s="2"/>
      <c r="J1610" s="2"/>
      <c r="K1610" s="2"/>
      <c r="L1610" s="2"/>
    </row>
    <row r="1611" spans="1:12" customFormat="1" ht="16" x14ac:dyDescent="0.2">
      <c r="A1611" t="s">
        <v>330</v>
      </c>
      <c r="B1611" s="2">
        <f>INDEX(Parameters!$B$6:$AL$57,MATCH(Inventories!$B$1589,Parameters!$A$6:$A$57,0),MATCH(Inventories!$A1611,Parameters!$B$4:$AL$4,0))</f>
        <v>0</v>
      </c>
      <c r="C1611" t="s">
        <v>333</v>
      </c>
      <c r="D1611" s="2"/>
      <c r="E1611" s="2"/>
      <c r="F1611" s="2"/>
      <c r="G1611" s="2"/>
      <c r="H1611" s="2"/>
      <c r="I1611" s="2"/>
      <c r="J1611" s="2"/>
      <c r="K1611" s="2"/>
      <c r="L1611" s="2"/>
    </row>
    <row r="1612" spans="1:12" customFormat="1" ht="16" x14ac:dyDescent="0.2">
      <c r="A1612" t="s">
        <v>331</v>
      </c>
      <c r="B1612" s="2">
        <f>INDEX(Parameters!$B$6:$AL$57,MATCH(Inventories!$B$1589,Parameters!$A$6:$A$57,0),MATCH(Inventories!$A1612,Parameters!$B$4:$AL$4,0))</f>
        <v>0</v>
      </c>
      <c r="C1612" t="s">
        <v>333</v>
      </c>
      <c r="D1612" s="2"/>
      <c r="E1612" s="2"/>
      <c r="F1612" s="2"/>
      <c r="G1612" s="2"/>
      <c r="H1612" s="2"/>
      <c r="I1612" s="2"/>
      <c r="J1612" s="2"/>
      <c r="K1612" s="2"/>
      <c r="L1612" s="2"/>
    </row>
    <row r="1613" spans="1:12" customFormat="1" ht="16" x14ac:dyDescent="0.2">
      <c r="A1613" t="s">
        <v>332</v>
      </c>
      <c r="B1613" s="2">
        <f>INDEX(Parameters!$B$6:$AL$57,MATCH(Inventories!$B$1589,Parameters!$A$6:$A$57,0),MATCH(Inventories!$A1613,Parameters!$B$4:$AL$4,0))</f>
        <v>0</v>
      </c>
      <c r="C1613" t="s">
        <v>333</v>
      </c>
      <c r="D1613" s="2"/>
      <c r="E1613" s="2"/>
      <c r="F1613" s="2"/>
      <c r="G1613" s="2"/>
      <c r="H1613" s="2"/>
      <c r="I1613" s="2"/>
      <c r="J1613" s="2"/>
      <c r="K1613" s="2"/>
      <c r="L1613" s="2"/>
    </row>
    <row r="1614" spans="1:12" customFormat="1" ht="16" x14ac:dyDescent="0.2">
      <c r="A1614" t="s">
        <v>319</v>
      </c>
      <c r="B1614" s="2">
        <f>INDEX(Parameters!$B$6:$AL$57,MATCH(Inventories!$B$1589,Parameters!$A$6:$A$57,0),MATCH(Inventories!$A1614,Parameters!$B$4:$AL$4,0))</f>
        <v>6.7</v>
      </c>
      <c r="C1614" t="s">
        <v>312</v>
      </c>
      <c r="D1614" s="2"/>
      <c r="E1614" s="2"/>
      <c r="F1614" s="2"/>
      <c r="G1614" s="2"/>
      <c r="H1614" s="2"/>
      <c r="I1614" s="2"/>
      <c r="J1614" s="2"/>
      <c r="K1614" s="2"/>
      <c r="L1614" s="2"/>
    </row>
    <row r="1615" spans="1:12" customFormat="1" ht="16" x14ac:dyDescent="0.2">
      <c r="A1615" t="s">
        <v>320</v>
      </c>
      <c r="B1615" s="2">
        <f>INDEX(Parameters!$B$6:$AL$57,MATCH(Inventories!$B$1589,Parameters!$A$6:$A$57,0),MATCH(Inventories!$A1615,Parameters!$B$4:$AL$4,0))</f>
        <v>2.5</v>
      </c>
      <c r="C1615" t="s">
        <v>312</v>
      </c>
      <c r="D1615" s="2"/>
      <c r="E1615" s="2"/>
      <c r="F1615" s="2"/>
      <c r="G1615" s="2"/>
      <c r="H1615" s="2"/>
      <c r="I1615" s="2"/>
      <c r="J1615" s="2"/>
      <c r="K1615" s="2"/>
      <c r="L1615" s="2"/>
    </row>
    <row r="1616" spans="1:12" customFormat="1" ht="16" x14ac:dyDescent="0.2">
      <c r="A1616" t="s">
        <v>321</v>
      </c>
      <c r="B1616" s="2">
        <f>INDEX(Parameters!$B$6:$AL$57,MATCH(Inventories!$B$1589,Parameters!$A$6:$A$57,0),MATCH(Inventories!$A1616,Parameters!$B$4:$AL$4,0))</f>
        <v>14</v>
      </c>
      <c r="C1616" t="s">
        <v>312</v>
      </c>
      <c r="D1616" s="2"/>
      <c r="E1616" s="2"/>
      <c r="F1616" s="2"/>
      <c r="G1616" s="2"/>
      <c r="H1616" s="2"/>
      <c r="I1616" s="2"/>
      <c r="J1616" s="2"/>
      <c r="K1616" s="2"/>
      <c r="L1616" s="2"/>
    </row>
    <row r="1617" spans="1:12" customFormat="1" ht="16" x14ac:dyDescent="0.2">
      <c r="A1617" t="s">
        <v>327</v>
      </c>
      <c r="B1617" s="2">
        <f>INDEX(Parameters!$B$6:$AL$57,MATCH(Inventories!$B$1589,Parameters!$A$6:$A$57,0),MATCH(Inventories!$A1617,Parameters!$B$4:$AL$4,0))</f>
        <v>0</v>
      </c>
      <c r="C1617" t="s">
        <v>8</v>
      </c>
      <c r="D1617" s="2"/>
      <c r="E1617" s="2"/>
      <c r="F1617" s="2"/>
      <c r="G1617" s="2"/>
      <c r="H1617" s="2"/>
      <c r="I1617" s="2"/>
      <c r="J1617" s="2"/>
      <c r="K1617" s="2"/>
      <c r="L1617" s="2"/>
    </row>
    <row r="1618" spans="1:12" customFormat="1" ht="16" x14ac:dyDescent="0.2">
      <c r="A1618" t="s">
        <v>328</v>
      </c>
      <c r="B1618" s="2">
        <f>INDEX(Parameters!$B$6:$AL$57,MATCH(Inventories!$B$1589,Parameters!$A$6:$A$57,0),MATCH(Inventories!$A1618,Parameters!$B$4:$AL$4,0))</f>
        <v>0</v>
      </c>
      <c r="C1618" t="s">
        <v>8</v>
      </c>
      <c r="D1618" s="2"/>
      <c r="E1618" s="2"/>
      <c r="F1618" s="2"/>
      <c r="G1618" s="2"/>
      <c r="H1618" s="2"/>
      <c r="I1618" s="2"/>
      <c r="J1618" s="2"/>
      <c r="K1618" s="2"/>
      <c r="L1618" s="2"/>
    </row>
    <row r="1619" spans="1:12" customFormat="1" ht="16" x14ac:dyDescent="0.2">
      <c r="A1619" t="s">
        <v>329</v>
      </c>
      <c r="B1619" s="2">
        <f>INDEX(Parameters!$B$6:$AL$57,MATCH(Inventories!$B$1589,Parameters!$A$6:$A$57,0),MATCH(Inventories!$A1619,Parameters!$B$4:$AL$4,0))</f>
        <v>0</v>
      </c>
      <c r="C1619" t="s">
        <v>8</v>
      </c>
      <c r="D1619" s="2"/>
      <c r="E1619" s="2"/>
      <c r="F1619" s="2"/>
      <c r="G1619" s="2"/>
      <c r="H1619" s="2"/>
      <c r="I1619" s="2"/>
      <c r="J1619" s="2"/>
      <c r="K1619" s="2"/>
      <c r="L1619" s="2"/>
    </row>
    <row r="1620" spans="1:12" customFormat="1" ht="16" x14ac:dyDescent="0.2">
      <c r="A1620" t="s">
        <v>343</v>
      </c>
      <c r="B1620" s="2">
        <f>INDEX(Parameters!$B$6:$AL$57,MATCH(Inventories!$B$1589,Parameters!$A$6:$A$57,0),MATCH(Inventories!$A1620,Parameters!$B$4:$AL$4,0))</f>
        <v>0</v>
      </c>
      <c r="C1620" t="s">
        <v>333</v>
      </c>
      <c r="D1620" s="2"/>
      <c r="E1620" s="2"/>
      <c r="F1620" s="2"/>
      <c r="G1620" s="2"/>
      <c r="H1620" s="2"/>
      <c r="I1620" s="2"/>
      <c r="J1620" s="2"/>
      <c r="K1620" s="2"/>
      <c r="L1620" s="2"/>
    </row>
    <row r="1621" spans="1:12" customFormat="1" ht="16" x14ac:dyDescent="0.2">
      <c r="A1621" t="s">
        <v>344</v>
      </c>
      <c r="B1621" s="2">
        <f>INDEX(Parameters!$B$6:$AL$57,MATCH(Inventories!$B$1589,Parameters!$A$6:$A$57,0),MATCH(Inventories!$A1621,Parameters!$B$4:$AL$4,0))</f>
        <v>0</v>
      </c>
      <c r="C1621" t="s">
        <v>333</v>
      </c>
      <c r="D1621" s="2"/>
      <c r="E1621" s="12"/>
      <c r="F1621" s="2"/>
      <c r="G1621" s="2"/>
      <c r="H1621" s="2"/>
      <c r="I1621" s="2"/>
      <c r="J1621" s="2"/>
      <c r="K1621" s="2"/>
      <c r="L1621" s="2"/>
    </row>
    <row r="1622" spans="1:12" customFormat="1" ht="16" x14ac:dyDescent="0.2">
      <c r="A1622" t="s">
        <v>345</v>
      </c>
      <c r="B1622" s="2">
        <f>INDEX(Parameters!$B$6:$AL$57,MATCH(Inventories!$B$1589,Parameters!$A$6:$A$57,0),MATCH(Inventories!$A1622,Parameters!$B$4:$AL$4,0))</f>
        <v>0</v>
      </c>
      <c r="C1622" t="s">
        <v>333</v>
      </c>
      <c r="D1622" s="2"/>
      <c r="E1622" s="2"/>
      <c r="F1622" s="2"/>
      <c r="G1622" s="2"/>
      <c r="H1622" s="2"/>
      <c r="I1622" s="2"/>
      <c r="J1622" s="2"/>
      <c r="K1622" s="2"/>
      <c r="L1622" s="2"/>
    </row>
    <row r="1623" spans="1:12" customFormat="1" ht="16" x14ac:dyDescent="0.2">
      <c r="A1623" t="s">
        <v>346</v>
      </c>
      <c r="B1623" s="2">
        <f>INDEX(Parameters!$B$6:$AL$57,MATCH(Inventories!$B$1589,Parameters!$A$6:$A$57,0),MATCH(Inventories!$A1623,Parameters!$B$4:$AL$4,0))</f>
        <v>0</v>
      </c>
      <c r="C1623" t="s">
        <v>8</v>
      </c>
      <c r="D1623" s="2"/>
      <c r="E1623" s="2"/>
      <c r="F1623" s="2"/>
      <c r="G1623" s="2"/>
      <c r="H1623" s="2"/>
      <c r="I1623" s="2"/>
      <c r="J1623" s="2"/>
      <c r="K1623" s="2"/>
      <c r="L1623" s="2"/>
    </row>
    <row r="1624" spans="1:12" customFormat="1" ht="16" x14ac:dyDescent="0.2">
      <c r="A1624" t="s">
        <v>347</v>
      </c>
      <c r="B1624" s="2">
        <f>INDEX(Parameters!$B$6:$AL$57,MATCH(Inventories!$B$1589,Parameters!$A$6:$A$57,0),MATCH(Inventories!$A1624,Parameters!$B$4:$AL$4,0))</f>
        <v>0</v>
      </c>
      <c r="C1624" t="s">
        <v>8</v>
      </c>
      <c r="D1624" s="2"/>
      <c r="E1624" s="2"/>
      <c r="F1624" s="2"/>
      <c r="G1624" s="2"/>
      <c r="H1624" s="2"/>
      <c r="I1624" s="2"/>
      <c r="J1624" s="2"/>
      <c r="K1624" s="2"/>
      <c r="L1624" s="2"/>
    </row>
    <row r="1625" spans="1:12" customFormat="1" ht="16" x14ac:dyDescent="0.2">
      <c r="A1625" t="s">
        <v>348</v>
      </c>
      <c r="B1625" s="2">
        <f>INDEX(Parameters!$B$6:$AL$57,MATCH(Inventories!$B$1589,Parameters!$A$6:$A$57,0),MATCH(Inventories!$A1625,Parameters!$B$4:$AL$4,0))</f>
        <v>0</v>
      </c>
      <c r="C1625" t="s">
        <v>8</v>
      </c>
      <c r="D1625" s="2"/>
      <c r="E1625" s="2"/>
      <c r="F1625" s="2"/>
      <c r="G1625" s="2"/>
      <c r="H1625" s="2"/>
      <c r="I1625" s="2"/>
      <c r="J1625" s="2"/>
      <c r="K1625" s="2"/>
      <c r="L1625" s="2"/>
    </row>
    <row r="1626" spans="1:12" customFormat="1" ht="16" x14ac:dyDescent="0.2">
      <c r="A1626" t="s">
        <v>362</v>
      </c>
      <c r="B1626" s="2">
        <f>INDEX(Parameters!$B$6:$AL$57,MATCH(Inventories!$B$1589,Parameters!$A$6:$A$57,0),MATCH(Inventories!$A1626,Parameters!$B$4:$AL$4,0))</f>
        <v>2.4</v>
      </c>
      <c r="C1626" t="s">
        <v>333</v>
      </c>
      <c r="D1626" s="2"/>
      <c r="E1626" s="2"/>
      <c r="F1626" s="2"/>
      <c r="G1626" s="2"/>
      <c r="H1626" s="2"/>
      <c r="I1626" s="2"/>
      <c r="J1626" s="2"/>
      <c r="K1626" s="2"/>
      <c r="L1626" s="2"/>
    </row>
    <row r="1627" spans="1:12" customFormat="1" ht="16" x14ac:dyDescent="0.2">
      <c r="A1627" t="s">
        <v>363</v>
      </c>
      <c r="B1627" s="2">
        <f>INDEX(Parameters!$B$6:$AL$57,MATCH(Inventories!$B$1589,Parameters!$A$6:$A$57,0),MATCH(Inventories!$A1627,Parameters!$B$4:$AL$4,0))</f>
        <v>1.3</v>
      </c>
      <c r="C1627" t="s">
        <v>333</v>
      </c>
      <c r="D1627" s="2"/>
      <c r="E1627" s="2"/>
      <c r="F1627" s="2"/>
      <c r="G1627" s="2"/>
      <c r="H1627" s="2"/>
      <c r="I1627" s="2"/>
      <c r="J1627" s="2"/>
      <c r="K1627" s="2"/>
      <c r="L1627" s="2"/>
    </row>
    <row r="1628" spans="1:12" customFormat="1" ht="16" x14ac:dyDescent="0.2">
      <c r="A1628" t="s">
        <v>364</v>
      </c>
      <c r="B1628" s="2">
        <f>INDEX(Parameters!$B$6:$AL$57,MATCH(Inventories!$B$1589,Parameters!$A$6:$A$57,0),MATCH(Inventories!$A1628,Parameters!$B$4:$AL$4,0))</f>
        <v>1.125</v>
      </c>
      <c r="C1628" t="s">
        <v>333</v>
      </c>
      <c r="D1628" s="2"/>
      <c r="E1628" s="2"/>
      <c r="F1628" s="2"/>
      <c r="G1628" s="2"/>
      <c r="H1628" s="2"/>
      <c r="I1628" s="2"/>
      <c r="J1628" s="2"/>
      <c r="K1628" s="2"/>
      <c r="L1628" s="2"/>
    </row>
    <row r="1629" spans="1:12" customFormat="1" ht="16" x14ac:dyDescent="0.2">
      <c r="A1629" t="s">
        <v>365</v>
      </c>
      <c r="B1629" s="2">
        <f>INDEX(Parameters!$B$6:$AL$57,MATCH(Inventories!$B$1589,Parameters!$A$6:$A$57,0),MATCH(Inventories!$A1629,Parameters!$B$4:$AL$4,0))</f>
        <v>5.2</v>
      </c>
      <c r="C1629" t="s">
        <v>333</v>
      </c>
      <c r="D1629" s="2"/>
      <c r="E1629" s="2"/>
      <c r="F1629" s="2"/>
      <c r="G1629" s="2"/>
      <c r="H1629" s="2"/>
      <c r="I1629" s="2"/>
      <c r="J1629" s="2"/>
      <c r="K1629" s="2"/>
      <c r="L1629" s="2"/>
    </row>
    <row r="1630" spans="1:12" customFormat="1" ht="16" x14ac:dyDescent="0.2">
      <c r="A1630" t="s">
        <v>366</v>
      </c>
      <c r="B1630" s="2">
        <f>INDEX(Parameters!$B$6:$AL$57,MATCH(Inventories!$B$1589,Parameters!$A$6:$A$57,0),MATCH(Inventories!$A1630,Parameters!$B$4:$AL$4,0))</f>
        <v>2.25</v>
      </c>
      <c r="C1630" t="s">
        <v>333</v>
      </c>
      <c r="D1630" s="2"/>
      <c r="E1630" s="2"/>
      <c r="F1630" s="2"/>
      <c r="G1630" s="2"/>
      <c r="H1630" s="2"/>
      <c r="I1630" s="2"/>
      <c r="J1630" s="2"/>
      <c r="K1630" s="2"/>
      <c r="L1630" s="2"/>
    </row>
    <row r="1631" spans="1:12" customFormat="1" ht="16" x14ac:dyDescent="0.2">
      <c r="A1631" t="s">
        <v>341</v>
      </c>
      <c r="B1631" s="29">
        <f>INDEX(Parameters!$B$6:$AL$57,MATCH(Inventories!$B$1589,Parameters!$A$6:$A$57,0),MATCH(Inventories!$A1631,Parameters!$B$4:$AL$4,0))</f>
        <v>0</v>
      </c>
      <c r="C1631" t="s">
        <v>342</v>
      </c>
      <c r="D1631" s="2"/>
      <c r="E1631" s="2"/>
      <c r="F1631" s="2"/>
      <c r="G1631" s="2"/>
      <c r="H1631" s="2"/>
      <c r="I1631" s="2"/>
      <c r="J1631" s="2"/>
      <c r="K1631" s="2"/>
      <c r="L1631" s="2"/>
    </row>
    <row r="1632" spans="1:12" customFormat="1" ht="16" x14ac:dyDescent="0.2">
      <c r="A1632" t="s">
        <v>340</v>
      </c>
      <c r="B1632" s="2">
        <f>INDEX(Parameters!$B$6:$AL$57,MATCH(Inventories!$B$1589,Parameters!$A$6:$A$57,0),MATCH(Inventories!$A1632,Parameters!$B$4:$AL$4,0))</f>
        <v>0</v>
      </c>
      <c r="C1632" t="s">
        <v>342</v>
      </c>
      <c r="D1632" s="2"/>
      <c r="E1632" s="2"/>
      <c r="F1632" s="2"/>
      <c r="G1632" s="2"/>
      <c r="H1632" s="2"/>
      <c r="I1632" s="2"/>
      <c r="J1632" s="2"/>
      <c r="K1632" s="2"/>
      <c r="L1632" s="2"/>
    </row>
    <row r="1633" spans="1:13" customFormat="1" ht="16" x14ac:dyDescent="0.2">
      <c r="A1633" t="s">
        <v>10</v>
      </c>
      <c r="B1633" s="3"/>
    </row>
    <row r="1634" spans="1:13" x14ac:dyDescent="0.2">
      <c r="A1634" s="17" t="s">
        <v>11</v>
      </c>
      <c r="B1634" s="18" t="s">
        <v>12</v>
      </c>
      <c r="C1634" s="17" t="s">
        <v>3</v>
      </c>
      <c r="D1634" s="17" t="s">
        <v>13</v>
      </c>
      <c r="E1634" s="17" t="s">
        <v>8</v>
      </c>
      <c r="F1634" s="17" t="s">
        <v>6</v>
      </c>
      <c r="G1634" s="17" t="s">
        <v>5</v>
      </c>
      <c r="H1634" s="17" t="s">
        <v>151</v>
      </c>
      <c r="I1634" s="17" t="s">
        <v>179</v>
      </c>
      <c r="J1634" s="17" t="s">
        <v>180</v>
      </c>
      <c r="K1634" s="17" t="s">
        <v>181</v>
      </c>
      <c r="L1634" s="17" t="s">
        <v>182</v>
      </c>
    </row>
    <row r="1635" spans="1:13" customFormat="1" ht="16" x14ac:dyDescent="0.2">
      <c r="A1635" t="s">
        <v>225</v>
      </c>
      <c r="B1635" s="3">
        <v>1</v>
      </c>
      <c r="C1635" t="s">
        <v>18</v>
      </c>
      <c r="D1635" s="2"/>
      <c r="E1635" t="s">
        <v>17</v>
      </c>
      <c r="F1635" t="s">
        <v>19</v>
      </c>
      <c r="G1635" t="s">
        <v>142</v>
      </c>
      <c r="H1635" t="s">
        <v>211</v>
      </c>
      <c r="M1635" s="2"/>
    </row>
    <row r="1636" spans="1:13" customFormat="1" ht="16" x14ac:dyDescent="0.2">
      <c r="A1636" t="s">
        <v>140</v>
      </c>
      <c r="B1636" s="9">
        <f>1/3.6</f>
        <v>0.27777777777777779</v>
      </c>
      <c r="C1636" t="s">
        <v>18</v>
      </c>
      <c r="D1636" s="2"/>
      <c r="E1636" t="s">
        <v>141</v>
      </c>
      <c r="F1636" t="s">
        <v>23</v>
      </c>
      <c r="G1636" t="s">
        <v>142</v>
      </c>
      <c r="M1636" s="2"/>
    </row>
    <row r="1637" spans="1:13" customFormat="1" ht="16" x14ac:dyDescent="0.2">
      <c r="A1637" t="s">
        <v>146</v>
      </c>
      <c r="B1637" s="3">
        <f>(B1605/B1599)/(B1602/1000)</f>
        <v>2.2535211267605634E-4</v>
      </c>
      <c r="C1637" t="s">
        <v>114</v>
      </c>
      <c r="D1637" t="s">
        <v>211</v>
      </c>
      <c r="E1637" t="s">
        <v>9</v>
      </c>
      <c r="F1637" t="s">
        <v>23</v>
      </c>
      <c r="G1637" t="s">
        <v>147</v>
      </c>
      <c r="H1637" s="2"/>
      <c r="I1637">
        <v>5</v>
      </c>
      <c r="J1637" s="3">
        <f>B1637</f>
        <v>2.2535211267605634E-4</v>
      </c>
      <c r="K1637" s="3">
        <f>(B1606/B1601)/(B1604/1000)</f>
        <v>3.2303370786516852E-5</v>
      </c>
      <c r="L1637" s="3">
        <f>(B1607/B1600)/(B1603/1000)</f>
        <v>2.8205128205128207E-3</v>
      </c>
    </row>
    <row r="1638" spans="1:13" customFormat="1" ht="16" x14ac:dyDescent="0.2">
      <c r="A1638" t="s">
        <v>189</v>
      </c>
      <c r="B1638" s="3">
        <f>((B1614*(1+B1617)/B1599)/(B1602/1000))</f>
        <v>2.3591549295774652E-4</v>
      </c>
      <c r="C1638" s="2" t="s">
        <v>114</v>
      </c>
      <c r="D1638" s="2"/>
      <c r="E1638" t="s">
        <v>141</v>
      </c>
      <c r="F1638" t="s">
        <v>23</v>
      </c>
      <c r="G1638" t="s">
        <v>190</v>
      </c>
      <c r="I1638">
        <v>5</v>
      </c>
      <c r="J1638" s="3">
        <f>B1638</f>
        <v>2.3591549295774652E-4</v>
      </c>
      <c r="K1638" s="3">
        <f>((B1615+(1+B1618))/B1601)/(B1604/1000)</f>
        <v>4.9157303370786517E-5</v>
      </c>
      <c r="L1638" s="3">
        <f>((B1616+(1+B1619))/B1600)/(B1603/1000)</f>
        <v>1.923076923076923E-3</v>
      </c>
      <c r="M1638" s="2"/>
    </row>
    <row r="1639" spans="1:13" customFormat="1" ht="16" x14ac:dyDescent="0.2">
      <c r="A1639" t="s">
        <v>228</v>
      </c>
      <c r="B1639" s="3">
        <f>(1/B1599)/(B1602/1000)</f>
        <v>3.5211267605633811E-5</v>
      </c>
      <c r="C1639" t="s">
        <v>114</v>
      </c>
      <c r="D1639" s="2"/>
      <c r="E1639" t="s">
        <v>8</v>
      </c>
      <c r="F1639" t="s">
        <v>23</v>
      </c>
      <c r="G1639" t="s">
        <v>228</v>
      </c>
      <c r="H1639" t="s">
        <v>368</v>
      </c>
      <c r="I1639">
        <v>5</v>
      </c>
      <c r="J1639" s="3">
        <f>B1639</f>
        <v>3.5211267605633811E-5</v>
      </c>
      <c r="K1639" s="3">
        <f>(1/B1601)/(B1604/1000)</f>
        <v>1.4044943820224721E-5</v>
      </c>
      <c r="L1639" s="3">
        <f>(1/B1600)/(B1603/1000)</f>
        <v>1.2820512820512821E-4</v>
      </c>
      <c r="M1639" s="2"/>
    </row>
    <row r="1640" spans="1:13" customFormat="1" ht="16" x14ac:dyDescent="0.2">
      <c r="A1640" t="s">
        <v>385</v>
      </c>
      <c r="B1640" s="3">
        <f>(B1629/B1599)/(B1602/1000)</f>
        <v>1.830985915492958E-4</v>
      </c>
      <c r="C1640" t="s">
        <v>114</v>
      </c>
      <c r="D1640" s="2"/>
      <c r="E1640" t="s">
        <v>9</v>
      </c>
      <c r="F1640" t="s">
        <v>23</v>
      </c>
      <c r="G1640" t="s">
        <v>386</v>
      </c>
      <c r="J1640" s="3"/>
      <c r="K1640" s="3"/>
      <c r="L1640" s="3"/>
      <c r="M1640" s="2"/>
    </row>
    <row r="1641" spans="1:13" customFormat="1" ht="16" x14ac:dyDescent="0.2">
      <c r="A1641" t="s">
        <v>228</v>
      </c>
      <c r="B1641" s="3">
        <f>(B1626/B1599)/(B1602/1000)</f>
        <v>8.4507042253521139E-5</v>
      </c>
      <c r="C1641" t="s">
        <v>114</v>
      </c>
      <c r="D1641" s="2"/>
      <c r="E1641" t="s">
        <v>8</v>
      </c>
      <c r="F1641" t="s">
        <v>23</v>
      </c>
      <c r="G1641" t="s">
        <v>228</v>
      </c>
      <c r="H1641" t="s">
        <v>367</v>
      </c>
      <c r="J1641" s="3"/>
      <c r="K1641" s="3"/>
      <c r="L1641" s="3"/>
      <c r="M1641" s="2"/>
    </row>
    <row r="1642" spans="1:13" customFormat="1" ht="16" x14ac:dyDescent="0.2">
      <c r="A1642" t="s">
        <v>185</v>
      </c>
      <c r="B1642" s="3">
        <f>(B1630/B1599)/(B1602/1000)</f>
        <v>7.9225352112676067E-5</v>
      </c>
      <c r="C1642" t="s">
        <v>114</v>
      </c>
      <c r="D1642" s="2"/>
      <c r="E1642" t="s">
        <v>9</v>
      </c>
      <c r="F1642" t="s">
        <v>23</v>
      </c>
      <c r="G1642" t="s">
        <v>186</v>
      </c>
      <c r="J1642" s="3"/>
      <c r="K1642" s="3"/>
      <c r="L1642" s="3"/>
      <c r="M1642" s="2"/>
    </row>
    <row r="1643" spans="1:13" customFormat="1" ht="16" x14ac:dyDescent="0.2">
      <c r="A1643" t="s">
        <v>183</v>
      </c>
      <c r="B1643" s="3">
        <f>(B1628/B1599)/(B1602/1000)</f>
        <v>3.9612676056338034E-5</v>
      </c>
      <c r="C1643" t="s">
        <v>114</v>
      </c>
      <c r="D1643" s="2"/>
      <c r="E1643" t="s">
        <v>9</v>
      </c>
      <c r="F1643" t="s">
        <v>23</v>
      </c>
      <c r="G1643" t="s">
        <v>184</v>
      </c>
      <c r="J1643" s="3"/>
      <c r="K1643" s="3"/>
      <c r="L1643" s="3"/>
      <c r="M1643" s="2"/>
    </row>
    <row r="1644" spans="1:13" customFormat="1" ht="16" x14ac:dyDescent="0.2">
      <c r="A1644" t="s">
        <v>187</v>
      </c>
      <c r="B1644" s="3">
        <f>(B1627/B1599)/(B1602/1000)</f>
        <v>4.5774647887323949E-5</v>
      </c>
      <c r="C1644" t="s">
        <v>114</v>
      </c>
      <c r="D1644" s="2"/>
      <c r="E1644" t="s">
        <v>9</v>
      </c>
      <c r="F1644" t="s">
        <v>23</v>
      </c>
      <c r="G1644" t="s">
        <v>188</v>
      </c>
      <c r="J1644" s="3"/>
      <c r="K1644" s="3"/>
      <c r="L1644" s="3"/>
      <c r="M1644" s="2"/>
    </row>
    <row r="1645" spans="1:13" customFormat="1" ht="16" x14ac:dyDescent="0.2">
      <c r="B1645" s="3"/>
    </row>
    <row r="1646" spans="1:13" x14ac:dyDescent="0.2">
      <c r="A1646" s="17" t="s">
        <v>2</v>
      </c>
      <c r="B1646" s="17" t="s">
        <v>297</v>
      </c>
    </row>
    <row r="1647" spans="1:13" customFormat="1" ht="16" x14ac:dyDescent="0.2">
      <c r="A1647" t="s">
        <v>3</v>
      </c>
      <c r="B1647" t="s">
        <v>18</v>
      </c>
    </row>
    <row r="1648" spans="1:13" customFormat="1" ht="16" x14ac:dyDescent="0.2">
      <c r="A1648" t="s">
        <v>5</v>
      </c>
      <c r="B1648" s="3" t="s">
        <v>1</v>
      </c>
    </row>
    <row r="1649" spans="1:12" customFormat="1" ht="16" x14ac:dyDescent="0.2">
      <c r="A1649" t="s">
        <v>6</v>
      </c>
      <c r="B1649" s="3" t="s">
        <v>7</v>
      </c>
    </row>
    <row r="1650" spans="1:12" customFormat="1" ht="16" x14ac:dyDescent="0.2">
      <c r="A1650" t="s">
        <v>8</v>
      </c>
      <c r="B1650" s="3" t="s">
        <v>17</v>
      </c>
    </row>
    <row r="1651" spans="1:12" customFormat="1" ht="16" x14ac:dyDescent="0.2">
      <c r="A1651" t="s">
        <v>204</v>
      </c>
      <c r="B1651" s="3" t="s">
        <v>226</v>
      </c>
    </row>
    <row r="1652" spans="1:12" customFormat="1" ht="16" x14ac:dyDescent="0.2">
      <c r="A1652" t="s">
        <v>151</v>
      </c>
      <c r="B1652" s="3" t="s">
        <v>227</v>
      </c>
    </row>
    <row r="1653" spans="1:12" customFormat="1" ht="16" x14ac:dyDescent="0.2">
      <c r="A1653" t="s">
        <v>349</v>
      </c>
      <c r="B1653" s="2">
        <f>INDEX(Parameters!$B$6:$AL$57,MATCH(Inventories!$B$1646,Parameters!$A$6:$A$57,0),MATCH(Inventories!$A1653,Parameters!$B$4:$AL$4,0))</f>
        <v>13</v>
      </c>
      <c r="C1653" t="s">
        <v>309</v>
      </c>
      <c r="D1653" s="2"/>
      <c r="E1653" s="2"/>
      <c r="F1653" s="2"/>
      <c r="G1653" s="2"/>
      <c r="H1653" s="2"/>
      <c r="I1653" s="2"/>
      <c r="J1653" s="2"/>
      <c r="K1653" s="2"/>
      <c r="L1653" s="2"/>
    </row>
    <row r="1654" spans="1:12" customFormat="1" ht="16" x14ac:dyDescent="0.2">
      <c r="A1654" t="s">
        <v>350</v>
      </c>
      <c r="B1654" s="2">
        <f>INDEX(Parameters!$B$6:$AL$57,MATCH(Inventories!$B$1646,Parameters!$A$6:$A$57,0),MATCH(Inventories!$A1654,Parameters!$B$4:$AL$4,0))</f>
        <v>5</v>
      </c>
      <c r="C1654" t="s">
        <v>309</v>
      </c>
      <c r="D1654" s="2"/>
      <c r="E1654" s="2"/>
      <c r="F1654" s="2"/>
      <c r="G1654" s="2"/>
      <c r="H1654" s="2"/>
      <c r="I1654" s="2"/>
      <c r="J1654" s="2"/>
      <c r="K1654" s="2"/>
      <c r="L1654" s="2"/>
    </row>
    <row r="1655" spans="1:12" customFormat="1" ht="16" x14ac:dyDescent="0.2">
      <c r="A1655" t="s">
        <v>351</v>
      </c>
      <c r="B1655" s="2">
        <f>INDEX(Parameters!$B$6:$AL$57,MATCH(Inventories!$B$1646,Parameters!$A$6:$A$57,0),MATCH(Inventories!$A1655,Parameters!$B$4:$AL$4,0))</f>
        <v>45</v>
      </c>
      <c r="C1655" t="s">
        <v>309</v>
      </c>
      <c r="D1655" s="2"/>
      <c r="E1655" s="2"/>
      <c r="F1655" s="2"/>
      <c r="G1655" s="2"/>
      <c r="H1655" s="2"/>
      <c r="I1655" s="2"/>
      <c r="J1655" s="2"/>
      <c r="K1655" s="2"/>
      <c r="L1655" s="2"/>
    </row>
    <row r="1656" spans="1:12" customFormat="1" ht="16" x14ac:dyDescent="0.2">
      <c r="A1656" t="s">
        <v>313</v>
      </c>
      <c r="B1656" s="24">
        <f>INDEX(Parameters!$B$6:$AL$57,MATCH(Inventories!$B$1646,Parameters!$A$6:$A$57,0),MATCH(Inventories!$A1656,Parameters!$B$4:$AL$4,0))</f>
        <v>100000</v>
      </c>
      <c r="C1656" t="s">
        <v>310</v>
      </c>
      <c r="D1656" s="2"/>
      <c r="E1656" s="2"/>
      <c r="F1656" s="2"/>
      <c r="G1656" s="2"/>
      <c r="H1656" s="2"/>
      <c r="I1656" s="2"/>
      <c r="J1656" s="2"/>
      <c r="K1656" s="2"/>
      <c r="L1656" s="2"/>
    </row>
    <row r="1657" spans="1:12" customFormat="1" ht="16" x14ac:dyDescent="0.2">
      <c r="A1657" t="s">
        <v>314</v>
      </c>
      <c r="B1657" s="24">
        <f>INDEX(Parameters!$B$6:$AL$57,MATCH(Inventories!$B$1646,Parameters!$A$6:$A$57,0),MATCH(Inventories!$A1657,Parameters!$B$4:$AL$4,0))</f>
        <v>50000</v>
      </c>
      <c r="C1657" t="s">
        <v>310</v>
      </c>
      <c r="D1657" s="2"/>
      <c r="E1657" s="2"/>
      <c r="F1657" s="2"/>
      <c r="G1657" s="2"/>
      <c r="H1657" s="2"/>
      <c r="I1657" s="2"/>
      <c r="J1657" s="2"/>
      <c r="K1657" s="2"/>
      <c r="L1657" s="2"/>
    </row>
    <row r="1658" spans="1:12" customFormat="1" ht="16" x14ac:dyDescent="0.2">
      <c r="A1658" t="s">
        <v>315</v>
      </c>
      <c r="B1658" s="24">
        <f>INDEX(Parameters!$B$6:$AL$57,MATCH(Inventories!$B$1646,Parameters!$A$6:$A$57,0),MATCH(Inventories!$A1658,Parameters!$B$4:$AL$4,0))</f>
        <v>200000</v>
      </c>
      <c r="C1658" t="s">
        <v>310</v>
      </c>
      <c r="D1658" s="2"/>
      <c r="E1658" s="2"/>
      <c r="F1658" s="2"/>
      <c r="G1658" s="2"/>
      <c r="H1658" s="2"/>
      <c r="I1658" s="2"/>
      <c r="J1658" s="2"/>
      <c r="K1658" s="2"/>
      <c r="L1658" s="2"/>
    </row>
    <row r="1659" spans="1:12" customFormat="1" ht="16" x14ac:dyDescent="0.2">
      <c r="A1659" t="s">
        <v>316</v>
      </c>
      <c r="B1659" s="2">
        <f>INDEX(Parameters!$B$6:$AL$57,MATCH(Inventories!$B$1646,Parameters!$A$6:$A$57,0),MATCH(Inventories!$A1659,Parameters!$B$4:$AL$4,0))</f>
        <v>284</v>
      </c>
      <c r="C1659" t="s">
        <v>311</v>
      </c>
      <c r="D1659" s="2"/>
      <c r="E1659" s="2"/>
      <c r="F1659" s="2"/>
      <c r="G1659" s="2"/>
      <c r="H1659" s="2"/>
      <c r="I1659" s="2"/>
      <c r="J1659" s="2"/>
      <c r="K1659" s="2"/>
      <c r="L1659" s="2"/>
    </row>
    <row r="1660" spans="1:12" customFormat="1" ht="16" x14ac:dyDescent="0.2">
      <c r="A1660" t="s">
        <v>317</v>
      </c>
      <c r="B1660" s="2">
        <f>INDEX(Parameters!$B$6:$AL$57,MATCH(Inventories!$B$1646,Parameters!$A$6:$A$57,0),MATCH(Inventories!$A1660,Parameters!$B$4:$AL$4,0))</f>
        <v>156</v>
      </c>
      <c r="C1660" t="s">
        <v>311</v>
      </c>
      <c r="D1660" s="2"/>
      <c r="E1660" s="2"/>
      <c r="F1660" s="2"/>
      <c r="G1660" s="2"/>
      <c r="H1660" s="2"/>
      <c r="I1660" s="2"/>
      <c r="J1660" s="2"/>
      <c r="K1660" s="2"/>
      <c r="L1660" s="2"/>
    </row>
    <row r="1661" spans="1:12" customFormat="1" ht="16" x14ac:dyDescent="0.2">
      <c r="A1661" t="s">
        <v>318</v>
      </c>
      <c r="B1661" s="2">
        <f>INDEX(Parameters!$B$6:$AL$57,MATCH(Inventories!$B$1646,Parameters!$A$6:$A$57,0),MATCH(Inventories!$A1661,Parameters!$B$4:$AL$4,0))</f>
        <v>356</v>
      </c>
      <c r="C1661" t="s">
        <v>311</v>
      </c>
      <c r="D1661" s="2"/>
      <c r="E1661" s="2"/>
      <c r="F1661" s="2"/>
      <c r="G1661" s="2"/>
      <c r="H1661" s="2"/>
      <c r="I1661" s="2"/>
      <c r="J1661" s="2"/>
      <c r="K1661" s="2"/>
      <c r="L1661" s="2"/>
    </row>
    <row r="1662" spans="1:12" customFormat="1" ht="16" x14ac:dyDescent="0.2">
      <c r="A1662" t="s">
        <v>334</v>
      </c>
      <c r="B1662" s="2">
        <f>INDEX(Parameters!$B$6:$AL$57,MATCH(Inventories!$B$1646,Parameters!$A$6:$A$57,0),MATCH(Inventories!$A1662,Parameters!$B$4:$AL$4,0))</f>
        <v>6.4</v>
      </c>
      <c r="C1662" t="s">
        <v>333</v>
      </c>
      <c r="D1662" s="2"/>
      <c r="E1662" s="2"/>
      <c r="F1662" s="2"/>
      <c r="G1662" s="2"/>
      <c r="H1662" s="2"/>
      <c r="I1662" s="2"/>
      <c r="J1662" s="2"/>
      <c r="K1662" s="2"/>
      <c r="L1662" s="2"/>
    </row>
    <row r="1663" spans="1:12" customFormat="1" ht="16" x14ac:dyDescent="0.2">
      <c r="A1663" t="s">
        <v>335</v>
      </c>
      <c r="B1663" s="2">
        <f>INDEX(Parameters!$B$6:$AL$57,MATCH(Inventories!$B$1646,Parameters!$A$6:$A$57,0),MATCH(Inventories!$A1663,Parameters!$B$4:$AL$4,0))</f>
        <v>2.2999999999999998</v>
      </c>
      <c r="C1663" t="s">
        <v>333</v>
      </c>
      <c r="D1663" s="2"/>
      <c r="E1663" s="2"/>
      <c r="F1663" s="2"/>
      <c r="G1663" s="2"/>
      <c r="H1663" s="2"/>
      <c r="I1663" s="2"/>
      <c r="J1663" s="2"/>
      <c r="K1663" s="2"/>
      <c r="L1663" s="2"/>
    </row>
    <row r="1664" spans="1:12" customFormat="1" ht="16" x14ac:dyDescent="0.2">
      <c r="A1664" t="s">
        <v>336</v>
      </c>
      <c r="B1664" s="2">
        <f>INDEX(Parameters!$B$6:$AL$57,MATCH(Inventories!$B$1646,Parameters!$A$6:$A$57,0),MATCH(Inventories!$A1664,Parameters!$B$4:$AL$4,0))</f>
        <v>22</v>
      </c>
      <c r="C1664" t="s">
        <v>333</v>
      </c>
      <c r="D1664" s="2"/>
      <c r="E1664" s="2"/>
      <c r="F1664" s="2"/>
      <c r="G1664" s="2"/>
      <c r="H1664" s="2"/>
      <c r="I1664" s="2"/>
      <c r="J1664" s="2"/>
      <c r="K1664" s="2"/>
      <c r="L1664" s="2"/>
    </row>
    <row r="1665" spans="1:12" customFormat="1" ht="16" x14ac:dyDescent="0.2">
      <c r="A1665" t="s">
        <v>337</v>
      </c>
      <c r="B1665" s="2">
        <f>INDEX(Parameters!$B$6:$AL$57,MATCH(Inventories!$B$1646,Parameters!$A$6:$A$57,0),MATCH(Inventories!$A1665,Parameters!$B$4:$AL$4,0))</f>
        <v>0</v>
      </c>
      <c r="C1665" t="s">
        <v>333</v>
      </c>
      <c r="D1665" s="2"/>
      <c r="E1665" s="2"/>
      <c r="F1665" s="2"/>
      <c r="G1665" s="2"/>
      <c r="H1665" s="2"/>
      <c r="I1665" s="2"/>
      <c r="J1665" s="2"/>
      <c r="K1665" s="2"/>
      <c r="L1665" s="2"/>
    </row>
    <row r="1666" spans="1:12" customFormat="1" ht="16" x14ac:dyDescent="0.2">
      <c r="A1666" t="s">
        <v>338</v>
      </c>
      <c r="B1666" s="2">
        <f>INDEX(Parameters!$B$6:$AL$57,MATCH(Inventories!$B$1646,Parameters!$A$6:$A$57,0),MATCH(Inventories!$A1666,Parameters!$B$4:$AL$4,0))</f>
        <v>0</v>
      </c>
      <c r="C1666" t="s">
        <v>333</v>
      </c>
      <c r="D1666" s="2"/>
      <c r="E1666" s="2"/>
      <c r="F1666" s="2"/>
      <c r="G1666" s="2"/>
      <c r="H1666" s="2"/>
      <c r="I1666" s="2"/>
      <c r="J1666" s="2"/>
      <c r="K1666" s="2"/>
      <c r="L1666" s="2"/>
    </row>
    <row r="1667" spans="1:12" customFormat="1" ht="16" x14ac:dyDescent="0.2">
      <c r="A1667" t="s">
        <v>339</v>
      </c>
      <c r="B1667" s="2">
        <f>INDEX(Parameters!$B$6:$AL$57,MATCH(Inventories!$B$1646,Parameters!$A$6:$A$57,0),MATCH(Inventories!$A1667,Parameters!$B$4:$AL$4,0))</f>
        <v>0</v>
      </c>
      <c r="C1667" t="s">
        <v>333</v>
      </c>
      <c r="D1667" s="2"/>
      <c r="E1667" s="2"/>
      <c r="F1667" s="2"/>
      <c r="G1667" s="2"/>
      <c r="H1667" s="2"/>
      <c r="I1667" s="2"/>
      <c r="J1667" s="2"/>
      <c r="K1667" s="2"/>
      <c r="L1667" s="2"/>
    </row>
    <row r="1668" spans="1:12" customFormat="1" ht="16" x14ac:dyDescent="0.2">
      <c r="A1668" t="s">
        <v>330</v>
      </c>
      <c r="B1668" s="2">
        <f>INDEX(Parameters!$B$6:$AL$57,MATCH(Inventories!$B$1646,Parameters!$A$6:$A$57,0),MATCH(Inventories!$A1668,Parameters!$B$4:$AL$4,0))</f>
        <v>0</v>
      </c>
      <c r="C1668" t="s">
        <v>333</v>
      </c>
      <c r="D1668" s="2"/>
      <c r="E1668" s="2"/>
      <c r="F1668" s="2"/>
      <c r="G1668" s="2"/>
      <c r="H1668" s="2"/>
      <c r="I1668" s="2"/>
      <c r="J1668" s="2"/>
      <c r="K1668" s="2"/>
      <c r="L1668" s="2"/>
    </row>
    <row r="1669" spans="1:12" customFormat="1" ht="16" x14ac:dyDescent="0.2">
      <c r="A1669" t="s">
        <v>331</v>
      </c>
      <c r="B1669" s="2">
        <f>INDEX(Parameters!$B$6:$AL$57,MATCH(Inventories!$B$1646,Parameters!$A$6:$A$57,0),MATCH(Inventories!$A1669,Parameters!$B$4:$AL$4,0))</f>
        <v>0</v>
      </c>
      <c r="C1669" t="s">
        <v>333</v>
      </c>
      <c r="D1669" s="2"/>
      <c r="E1669" s="2"/>
      <c r="F1669" s="2"/>
      <c r="G1669" s="2"/>
      <c r="H1669" s="2"/>
      <c r="I1669" s="2"/>
      <c r="J1669" s="2"/>
      <c r="K1669" s="2"/>
      <c r="L1669" s="2"/>
    </row>
    <row r="1670" spans="1:12" customFormat="1" ht="16" x14ac:dyDescent="0.2">
      <c r="A1670" t="s">
        <v>332</v>
      </c>
      <c r="B1670" s="2">
        <f>INDEX(Parameters!$B$6:$AL$57,MATCH(Inventories!$B$1646,Parameters!$A$6:$A$57,0),MATCH(Inventories!$A1670,Parameters!$B$4:$AL$4,0))</f>
        <v>0</v>
      </c>
      <c r="C1670" t="s">
        <v>333</v>
      </c>
      <c r="D1670" s="2"/>
      <c r="E1670" s="2"/>
      <c r="F1670" s="2"/>
      <c r="G1670" s="2"/>
      <c r="H1670" s="2"/>
      <c r="I1670" s="2"/>
      <c r="J1670" s="2"/>
      <c r="K1670" s="2"/>
      <c r="L1670" s="2"/>
    </row>
    <row r="1671" spans="1:12" customFormat="1" ht="16" x14ac:dyDescent="0.2">
      <c r="A1671" t="s">
        <v>319</v>
      </c>
      <c r="B1671" s="2">
        <f>INDEX(Parameters!$B$6:$AL$57,MATCH(Inventories!$B$1646,Parameters!$A$6:$A$57,0),MATCH(Inventories!$A1671,Parameters!$B$4:$AL$4,0))</f>
        <v>2</v>
      </c>
      <c r="C1671" t="s">
        <v>312</v>
      </c>
      <c r="D1671" s="2"/>
      <c r="E1671" s="2"/>
      <c r="F1671" s="2"/>
      <c r="G1671" s="2"/>
      <c r="H1671" s="2"/>
      <c r="I1671" s="2"/>
      <c r="J1671" s="2"/>
      <c r="K1671" s="2"/>
      <c r="L1671" s="2"/>
    </row>
    <row r="1672" spans="1:12" customFormat="1" ht="16" x14ac:dyDescent="0.2">
      <c r="A1672" t="s">
        <v>320</v>
      </c>
      <c r="B1672" s="2">
        <f>INDEX(Parameters!$B$6:$AL$57,MATCH(Inventories!$B$1646,Parameters!$A$6:$A$57,0),MATCH(Inventories!$A1672,Parameters!$B$4:$AL$4,0))</f>
        <v>1</v>
      </c>
      <c r="C1672" t="s">
        <v>312</v>
      </c>
      <c r="D1672" s="2"/>
      <c r="E1672" s="2"/>
      <c r="F1672" s="2"/>
      <c r="G1672" s="2"/>
      <c r="H1672" s="2"/>
      <c r="I1672" s="2"/>
      <c r="J1672" s="2"/>
      <c r="K1672" s="2"/>
      <c r="L1672" s="2"/>
    </row>
    <row r="1673" spans="1:12" customFormat="1" ht="16" x14ac:dyDescent="0.2">
      <c r="A1673" t="s">
        <v>321</v>
      </c>
      <c r="B1673" s="2">
        <f>INDEX(Parameters!$B$6:$AL$57,MATCH(Inventories!$B$1646,Parameters!$A$6:$A$57,0),MATCH(Inventories!$A1673,Parameters!$B$4:$AL$4,0))</f>
        <v>5</v>
      </c>
      <c r="C1673" t="s">
        <v>312</v>
      </c>
      <c r="D1673" s="2"/>
      <c r="E1673" s="2"/>
      <c r="F1673" s="2"/>
      <c r="G1673" s="2"/>
      <c r="H1673" s="2"/>
      <c r="I1673" s="2"/>
      <c r="J1673" s="2"/>
      <c r="K1673" s="2"/>
      <c r="L1673" s="2"/>
    </row>
    <row r="1674" spans="1:12" customFormat="1" ht="16" x14ac:dyDescent="0.2">
      <c r="A1674" t="s">
        <v>327</v>
      </c>
      <c r="B1674" s="2">
        <f>INDEX(Parameters!$B$6:$AL$57,MATCH(Inventories!$B$1646,Parameters!$A$6:$A$57,0),MATCH(Inventories!$A1674,Parameters!$B$4:$AL$4,0))</f>
        <v>0</v>
      </c>
      <c r="C1674" t="s">
        <v>8</v>
      </c>
      <c r="D1674" s="2"/>
      <c r="E1674" s="2"/>
      <c r="F1674" s="2"/>
      <c r="G1674" s="2"/>
      <c r="H1674" s="2"/>
      <c r="I1674" s="2"/>
      <c r="J1674" s="2"/>
      <c r="K1674" s="2"/>
      <c r="L1674" s="2"/>
    </row>
    <row r="1675" spans="1:12" customFormat="1" ht="16" x14ac:dyDescent="0.2">
      <c r="A1675" t="s">
        <v>328</v>
      </c>
      <c r="B1675" s="2">
        <f>INDEX(Parameters!$B$6:$AL$57,MATCH(Inventories!$B$1646,Parameters!$A$6:$A$57,0),MATCH(Inventories!$A1675,Parameters!$B$4:$AL$4,0))</f>
        <v>0</v>
      </c>
      <c r="C1675" t="s">
        <v>8</v>
      </c>
      <c r="D1675" s="2"/>
      <c r="E1675" s="2"/>
      <c r="F1675" s="2"/>
      <c r="G1675" s="2"/>
      <c r="H1675" s="2"/>
      <c r="I1675" s="2"/>
      <c r="J1675" s="2"/>
      <c r="K1675" s="2"/>
      <c r="L1675" s="2"/>
    </row>
    <row r="1676" spans="1:12" customFormat="1" ht="16" x14ac:dyDescent="0.2">
      <c r="A1676" t="s">
        <v>329</v>
      </c>
      <c r="B1676" s="2">
        <f>INDEX(Parameters!$B$6:$AL$57,MATCH(Inventories!$B$1646,Parameters!$A$6:$A$57,0),MATCH(Inventories!$A1676,Parameters!$B$4:$AL$4,0))</f>
        <v>0</v>
      </c>
      <c r="C1676" t="s">
        <v>8</v>
      </c>
      <c r="D1676" s="2"/>
      <c r="E1676" s="2"/>
      <c r="F1676" s="2"/>
      <c r="G1676" s="2"/>
      <c r="H1676" s="2"/>
      <c r="I1676" s="2"/>
      <c r="J1676" s="2"/>
      <c r="K1676" s="2"/>
      <c r="L1676" s="2"/>
    </row>
    <row r="1677" spans="1:12" customFormat="1" ht="16" x14ac:dyDescent="0.2">
      <c r="A1677" t="s">
        <v>343</v>
      </c>
      <c r="B1677" s="2">
        <f>INDEX(Parameters!$B$6:$AL$57,MATCH(Inventories!$B$1646,Parameters!$A$6:$A$57,0),MATCH(Inventories!$A1677,Parameters!$B$4:$AL$4,0))</f>
        <v>13</v>
      </c>
      <c r="C1677" t="s">
        <v>309</v>
      </c>
      <c r="D1677" s="2"/>
      <c r="E1677" s="2"/>
      <c r="F1677" s="2"/>
      <c r="G1677" s="2"/>
      <c r="H1677" s="2"/>
      <c r="I1677" s="2"/>
      <c r="J1677" s="2"/>
      <c r="K1677" s="2"/>
      <c r="L1677" s="2"/>
    </row>
    <row r="1678" spans="1:12" customFormat="1" ht="16" x14ac:dyDescent="0.2">
      <c r="A1678" t="s">
        <v>344</v>
      </c>
      <c r="B1678" s="2">
        <f>INDEX(Parameters!$B$6:$AL$57,MATCH(Inventories!$B$1646,Parameters!$A$6:$A$57,0),MATCH(Inventories!$A1678,Parameters!$B$4:$AL$4,0))</f>
        <v>5</v>
      </c>
      <c r="C1678" t="s">
        <v>309</v>
      </c>
      <c r="D1678" s="2"/>
      <c r="E1678" s="12"/>
      <c r="F1678" s="2"/>
      <c r="G1678" s="2"/>
      <c r="H1678" s="2"/>
      <c r="I1678" s="2"/>
      <c r="J1678" s="2"/>
      <c r="K1678" s="2"/>
      <c r="L1678" s="2"/>
    </row>
    <row r="1679" spans="1:12" customFormat="1" ht="16" x14ac:dyDescent="0.2">
      <c r="A1679" t="s">
        <v>345</v>
      </c>
      <c r="B1679" s="2">
        <f>INDEX(Parameters!$B$6:$AL$57,MATCH(Inventories!$B$1646,Parameters!$A$6:$A$57,0),MATCH(Inventories!$A1679,Parameters!$B$4:$AL$4,0))</f>
        <v>45</v>
      </c>
      <c r="C1679" t="s">
        <v>309</v>
      </c>
      <c r="D1679" s="2"/>
      <c r="E1679" s="2"/>
      <c r="F1679" s="2"/>
      <c r="G1679" s="2"/>
      <c r="H1679" s="2"/>
      <c r="I1679" s="2"/>
      <c r="J1679" s="2"/>
      <c r="K1679" s="2"/>
      <c r="L1679" s="2"/>
    </row>
    <row r="1680" spans="1:12" customFormat="1" ht="16" x14ac:dyDescent="0.2">
      <c r="A1680" t="s">
        <v>346</v>
      </c>
      <c r="B1680" s="2">
        <f>INDEX(Parameters!$B$6:$AL$57,MATCH(Inventories!$B$1646,Parameters!$A$6:$A$57,0),MATCH(Inventories!$A1680,Parameters!$B$4:$AL$4,0))</f>
        <v>0</v>
      </c>
      <c r="C1680" t="s">
        <v>8</v>
      </c>
      <c r="D1680" s="2"/>
      <c r="E1680" s="2"/>
      <c r="F1680" s="2"/>
      <c r="G1680" s="2"/>
      <c r="H1680" s="2"/>
      <c r="I1680" s="2"/>
      <c r="J1680" s="2"/>
      <c r="K1680" s="2"/>
      <c r="L1680" s="2"/>
    </row>
    <row r="1681" spans="1:15" customFormat="1" ht="16" x14ac:dyDescent="0.2">
      <c r="A1681" t="s">
        <v>347</v>
      </c>
      <c r="B1681" s="2">
        <f>INDEX(Parameters!$B$6:$AL$57,MATCH(Inventories!$B$1646,Parameters!$A$6:$A$57,0),MATCH(Inventories!$A1681,Parameters!$B$4:$AL$4,0))</f>
        <v>0</v>
      </c>
      <c r="C1681" t="s">
        <v>8</v>
      </c>
      <c r="D1681" s="2"/>
      <c r="E1681" s="2"/>
      <c r="F1681" s="2"/>
      <c r="G1681" s="2"/>
      <c r="H1681" s="2"/>
      <c r="I1681" s="2"/>
      <c r="J1681" s="2"/>
      <c r="K1681" s="2"/>
      <c r="L1681" s="2"/>
    </row>
    <row r="1682" spans="1:15" customFormat="1" ht="16" x14ac:dyDescent="0.2">
      <c r="A1682" t="s">
        <v>348</v>
      </c>
      <c r="B1682" s="2">
        <f>INDEX(Parameters!$B$6:$AL$57,MATCH(Inventories!$B$1646,Parameters!$A$6:$A$57,0),MATCH(Inventories!$A1682,Parameters!$B$4:$AL$4,0))</f>
        <v>0</v>
      </c>
      <c r="C1682" t="s">
        <v>8</v>
      </c>
      <c r="D1682" s="2"/>
      <c r="E1682" s="2"/>
      <c r="F1682" s="2"/>
      <c r="G1682" s="2"/>
      <c r="H1682" s="2"/>
      <c r="I1682" s="2"/>
      <c r="J1682" s="2"/>
      <c r="K1682" s="2"/>
      <c r="L1682" s="2"/>
    </row>
    <row r="1683" spans="1:15" customFormat="1" ht="16" x14ac:dyDescent="0.2">
      <c r="A1683" t="s">
        <v>362</v>
      </c>
      <c r="B1683" s="2">
        <f>INDEX(Parameters!$B$6:$AL$57,MATCH(Inventories!$B$1646,Parameters!$A$6:$A$57,0),MATCH(Inventories!$A1683,Parameters!$B$4:$AL$4,0))</f>
        <v>0</v>
      </c>
      <c r="C1683" t="s">
        <v>333</v>
      </c>
      <c r="D1683" s="2"/>
      <c r="E1683" s="2"/>
      <c r="F1683" s="2"/>
      <c r="G1683" s="2"/>
      <c r="H1683" s="2"/>
      <c r="I1683" s="2"/>
      <c r="J1683" s="2"/>
      <c r="K1683" s="2"/>
      <c r="L1683" s="2"/>
    </row>
    <row r="1684" spans="1:15" customFormat="1" ht="16" x14ac:dyDescent="0.2">
      <c r="A1684" t="s">
        <v>363</v>
      </c>
      <c r="B1684" s="2">
        <f>INDEX(Parameters!$B$6:$AL$57,MATCH(Inventories!$B$1646,Parameters!$A$6:$A$57,0),MATCH(Inventories!$A1684,Parameters!$B$4:$AL$4,0))</f>
        <v>1.3</v>
      </c>
      <c r="C1684" t="s">
        <v>333</v>
      </c>
      <c r="D1684" s="2"/>
      <c r="E1684" s="2"/>
      <c r="F1684" s="2"/>
      <c r="G1684" s="2"/>
      <c r="H1684" s="2"/>
      <c r="I1684" s="2"/>
      <c r="J1684" s="2"/>
      <c r="K1684" s="2"/>
      <c r="L1684" s="2"/>
    </row>
    <row r="1685" spans="1:15" customFormat="1" ht="16" x14ac:dyDescent="0.2">
      <c r="A1685" t="s">
        <v>364</v>
      </c>
      <c r="B1685" s="2">
        <f>INDEX(Parameters!$B$6:$AL$57,MATCH(Inventories!$B$1646,Parameters!$A$6:$A$57,0),MATCH(Inventories!$A1685,Parameters!$B$4:$AL$4,0))</f>
        <v>1.125</v>
      </c>
      <c r="C1685" t="s">
        <v>333</v>
      </c>
      <c r="D1685" s="2"/>
      <c r="E1685" s="2"/>
      <c r="F1685" s="2"/>
      <c r="G1685" s="2"/>
      <c r="H1685" s="2"/>
      <c r="I1685" s="2"/>
      <c r="J1685" s="2"/>
      <c r="K1685" s="2"/>
      <c r="L1685" s="2"/>
    </row>
    <row r="1686" spans="1:15" customFormat="1" ht="16" x14ac:dyDescent="0.2">
      <c r="A1686" t="s">
        <v>365</v>
      </c>
      <c r="B1686" s="2">
        <f>INDEX(Parameters!$B$6:$AL$57,MATCH(Inventories!$B$1646,Parameters!$A$6:$A$57,0),MATCH(Inventories!$A1686,Parameters!$B$4:$AL$4,0))</f>
        <v>5.2</v>
      </c>
      <c r="C1686" t="s">
        <v>333</v>
      </c>
      <c r="D1686" s="2"/>
      <c r="E1686" s="2"/>
      <c r="F1686" s="2"/>
      <c r="G1686" s="2"/>
      <c r="H1686" s="2"/>
      <c r="I1686" s="2"/>
      <c r="J1686" s="2"/>
      <c r="K1686" s="2"/>
      <c r="L1686" s="2"/>
    </row>
    <row r="1687" spans="1:15" customFormat="1" ht="16" x14ac:dyDescent="0.2">
      <c r="A1687" t="s">
        <v>366</v>
      </c>
      <c r="B1687" s="2">
        <f>INDEX(Parameters!$B$6:$AL$57,MATCH(Inventories!$B$1646,Parameters!$A$6:$A$57,0),MATCH(Inventories!$A1687,Parameters!$B$4:$AL$4,0))</f>
        <v>2.25</v>
      </c>
      <c r="C1687" t="s">
        <v>333</v>
      </c>
      <c r="D1687" s="2"/>
      <c r="E1687" s="2"/>
      <c r="F1687" s="2"/>
      <c r="G1687" s="2"/>
      <c r="H1687" s="2"/>
      <c r="I1687" s="2"/>
      <c r="J1687" s="2"/>
      <c r="K1687" s="2"/>
      <c r="L1687" s="2"/>
    </row>
    <row r="1688" spans="1:15" customFormat="1" ht="16" x14ac:dyDescent="0.2">
      <c r="A1688" t="s">
        <v>341</v>
      </c>
      <c r="B1688" s="29">
        <f>INDEX(Parameters!$B$6:$AL$57,MATCH(Inventories!$B$1646,Parameters!$A$6:$A$57,0),MATCH(Inventories!$A1688,Parameters!$B$4:$AL$4,0))</f>
        <v>0</v>
      </c>
      <c r="C1688" t="s">
        <v>342</v>
      </c>
      <c r="D1688" s="2"/>
      <c r="E1688" s="2"/>
      <c r="F1688" s="2"/>
      <c r="G1688" s="2"/>
      <c r="H1688" s="2"/>
      <c r="I1688" s="2"/>
      <c r="J1688" s="2"/>
      <c r="K1688" s="2"/>
      <c r="L1688" s="2"/>
    </row>
    <row r="1689" spans="1:15" customFormat="1" ht="16" x14ac:dyDescent="0.2">
      <c r="A1689" t="s">
        <v>340</v>
      </c>
      <c r="B1689" s="2">
        <f>INDEX(Parameters!$B$6:$AL$57,MATCH(Inventories!$B$1646,Parameters!$A$6:$A$57,0),MATCH(Inventories!$A1689,Parameters!$B$4:$AL$4,0))</f>
        <v>0</v>
      </c>
      <c r="C1689" t="s">
        <v>342</v>
      </c>
      <c r="D1689" s="2"/>
      <c r="E1689" s="2"/>
      <c r="F1689" s="2"/>
      <c r="G1689" s="2"/>
      <c r="H1689" s="2"/>
      <c r="I1689" s="2"/>
      <c r="J1689" s="2"/>
      <c r="K1689" s="2"/>
      <c r="L1689" s="2"/>
    </row>
    <row r="1690" spans="1:15" customFormat="1" ht="16" x14ac:dyDescent="0.2">
      <c r="A1690" t="s">
        <v>10</v>
      </c>
      <c r="B1690" s="3"/>
    </row>
    <row r="1691" spans="1:15" x14ac:dyDescent="0.2">
      <c r="A1691" s="17" t="s">
        <v>11</v>
      </c>
      <c r="B1691" s="18" t="s">
        <v>12</v>
      </c>
      <c r="C1691" s="17" t="s">
        <v>3</v>
      </c>
      <c r="D1691" s="17" t="s">
        <v>13</v>
      </c>
      <c r="E1691" s="17" t="s">
        <v>8</v>
      </c>
      <c r="F1691" s="17" t="s">
        <v>6</v>
      </c>
      <c r="G1691" s="17" t="s">
        <v>5</v>
      </c>
      <c r="H1691" s="17" t="s">
        <v>151</v>
      </c>
      <c r="I1691" s="17" t="s">
        <v>179</v>
      </c>
      <c r="J1691" s="17" t="s">
        <v>180</v>
      </c>
      <c r="K1691" s="17" t="s">
        <v>181</v>
      </c>
      <c r="L1691" s="17" t="s">
        <v>182</v>
      </c>
    </row>
    <row r="1692" spans="1:15" customFormat="1" ht="16" x14ac:dyDescent="0.2">
      <c r="A1692" t="s">
        <v>297</v>
      </c>
      <c r="B1692" s="3">
        <v>1</v>
      </c>
      <c r="C1692" t="s">
        <v>18</v>
      </c>
      <c r="D1692" s="2"/>
      <c r="E1692" t="s">
        <v>17</v>
      </c>
      <c r="F1692" t="s">
        <v>19</v>
      </c>
      <c r="G1692" s="3" t="s">
        <v>1</v>
      </c>
      <c r="H1692" t="s">
        <v>211</v>
      </c>
      <c r="M1692" s="2"/>
    </row>
    <row r="1693" spans="1:15" s="4" customFormat="1" ht="16" x14ac:dyDescent="0.2">
      <c r="A1693" s="4" t="s">
        <v>113</v>
      </c>
      <c r="B1693" s="19">
        <f>((B1677+(1+B1680))/B1656)/(B1659/1000)</f>
        <v>4.9295774647887321E-4</v>
      </c>
      <c r="C1693" s="4" t="s">
        <v>114</v>
      </c>
      <c r="E1693" s="4" t="s">
        <v>8</v>
      </c>
      <c r="F1693" s="4" t="s">
        <v>23</v>
      </c>
      <c r="G1693" s="4" t="s">
        <v>115</v>
      </c>
      <c r="H1693"/>
      <c r="I1693" s="4">
        <v>5</v>
      </c>
      <c r="J1693" s="20">
        <f>B1693</f>
        <v>4.9295774647887321E-4</v>
      </c>
      <c r="K1693" s="6">
        <f>((B1678+(1+B1681))/B1658)/(B1661/1000)</f>
        <v>8.4269662921348325E-5</v>
      </c>
      <c r="L1693" s="6">
        <f>((B1679+(1+B1682))/B1657)/(B1660/1000)</f>
        <v>5.8974358974358976E-3</v>
      </c>
      <c r="O1693" s="5"/>
    </row>
    <row r="1694" spans="1:15" customFormat="1" ht="16" x14ac:dyDescent="0.2">
      <c r="A1694" t="s">
        <v>194</v>
      </c>
      <c r="B1694" s="21">
        <f>(8/B1656)/(B1659/1000)</f>
        <v>2.8169014084507049E-4</v>
      </c>
      <c r="C1694" t="s">
        <v>18</v>
      </c>
      <c r="D1694" s="2"/>
      <c r="E1694" t="s">
        <v>9</v>
      </c>
      <c r="F1694" t="s">
        <v>23</v>
      </c>
      <c r="G1694" t="s">
        <v>195</v>
      </c>
      <c r="H1694" t="s">
        <v>360</v>
      </c>
      <c r="I1694">
        <v>5</v>
      </c>
      <c r="J1694" s="20">
        <f>B1694</f>
        <v>2.8169014084507049E-4</v>
      </c>
      <c r="K1694" s="3">
        <f>(8/B1658)/(B1661/1000)</f>
        <v>1.1235955056179777E-4</v>
      </c>
      <c r="L1694" s="3">
        <f>(8/B1657)/(B1660/1000)</f>
        <v>1.0256410256410256E-3</v>
      </c>
      <c r="M1694" s="2"/>
    </row>
    <row r="1695" spans="1:15" customFormat="1" ht="16" x14ac:dyDescent="0.2">
      <c r="A1695" s="2" t="s">
        <v>158</v>
      </c>
      <c r="B1695" s="19">
        <f>1/120</f>
        <v>8.3333333333333332E-3</v>
      </c>
      <c r="C1695" s="4" t="s">
        <v>18</v>
      </c>
      <c r="D1695" s="2"/>
      <c r="E1695" s="4" t="s">
        <v>9</v>
      </c>
      <c r="F1695" s="4" t="s">
        <v>23</v>
      </c>
      <c r="G1695" s="2" t="s">
        <v>159</v>
      </c>
      <c r="M1695" s="2"/>
    </row>
    <row r="1696" spans="1:15" customFormat="1" ht="16" x14ac:dyDescent="0.2">
      <c r="A1696" s="2" t="s">
        <v>189</v>
      </c>
      <c r="B1696" s="3">
        <f>((B1671+(1+B1674))/B1656)/(B1659/1000)</f>
        <v>1.0563380281690141E-4</v>
      </c>
      <c r="C1696" s="2" t="s">
        <v>114</v>
      </c>
      <c r="D1696" s="2"/>
      <c r="E1696" t="s">
        <v>141</v>
      </c>
      <c r="F1696" t="s">
        <v>23</v>
      </c>
      <c r="G1696" t="s">
        <v>190</v>
      </c>
      <c r="I1696">
        <v>5</v>
      </c>
      <c r="J1696" s="20">
        <f>B1696</f>
        <v>1.0563380281690141E-4</v>
      </c>
      <c r="K1696" s="3">
        <f>((B1672+(1+B1675))/B1658)/(B1661/1000)</f>
        <v>2.8089887640449443E-5</v>
      </c>
      <c r="L1696" s="3">
        <f>((B1673+(1+B1676))/B1657)/(B1660/1000)</f>
        <v>7.6923076923076923E-4</v>
      </c>
      <c r="M1696" s="2"/>
    </row>
    <row r="1697" spans="1:13" customFormat="1" ht="16" x14ac:dyDescent="0.2">
      <c r="A1697" t="s">
        <v>385</v>
      </c>
      <c r="B1697" s="3">
        <f>(B1686/B1656)/(B1659/1000)</f>
        <v>1.830985915492958E-4</v>
      </c>
      <c r="C1697" t="s">
        <v>114</v>
      </c>
      <c r="D1697" s="2"/>
      <c r="E1697" t="s">
        <v>9</v>
      </c>
      <c r="F1697" t="s">
        <v>23</v>
      </c>
      <c r="G1697" t="s">
        <v>386</v>
      </c>
      <c r="J1697" s="3"/>
      <c r="K1697" s="3"/>
      <c r="L1697" s="3"/>
      <c r="M1697" s="2"/>
    </row>
    <row r="1698" spans="1:13" customFormat="1" ht="16" x14ac:dyDescent="0.2">
      <c r="A1698" t="s">
        <v>185</v>
      </c>
      <c r="B1698" s="3">
        <f>(B1687/B1656)/(B1659/1000)</f>
        <v>7.9225352112676067E-5</v>
      </c>
      <c r="C1698" t="s">
        <v>114</v>
      </c>
      <c r="D1698" s="2"/>
      <c r="E1698" t="s">
        <v>9</v>
      </c>
      <c r="F1698" t="s">
        <v>23</v>
      </c>
      <c r="G1698" t="s">
        <v>186</v>
      </c>
      <c r="J1698" s="3"/>
      <c r="K1698" s="3"/>
      <c r="L1698" s="3"/>
      <c r="M1698" s="2"/>
    </row>
    <row r="1699" spans="1:13" customFormat="1" ht="16" x14ac:dyDescent="0.2">
      <c r="A1699" t="s">
        <v>183</v>
      </c>
      <c r="B1699" s="3">
        <f>(B1685/B1656)/(B1659/1000)</f>
        <v>3.9612676056338034E-5</v>
      </c>
      <c r="C1699" t="s">
        <v>114</v>
      </c>
      <c r="D1699" s="2"/>
      <c r="E1699" t="s">
        <v>9</v>
      </c>
      <c r="F1699" t="s">
        <v>23</v>
      </c>
      <c r="G1699" t="s">
        <v>184</v>
      </c>
      <c r="J1699" s="3"/>
      <c r="K1699" s="3"/>
      <c r="L1699" s="3"/>
      <c r="M1699" s="2"/>
    </row>
    <row r="1700" spans="1:13" customFormat="1" ht="16" x14ac:dyDescent="0.2">
      <c r="A1700" t="s">
        <v>187</v>
      </c>
      <c r="B1700" s="3">
        <f>(B1684/B1656)/(B1659/1000)</f>
        <v>4.5774647887323949E-5</v>
      </c>
      <c r="C1700" t="s">
        <v>114</v>
      </c>
      <c r="D1700" s="2"/>
      <c r="E1700" t="s">
        <v>9</v>
      </c>
      <c r="F1700" t="s">
        <v>23</v>
      </c>
      <c r="G1700" t="s">
        <v>188</v>
      </c>
      <c r="J1700" s="3"/>
      <c r="K1700" s="3"/>
      <c r="L1700" s="3"/>
      <c r="M1700" s="2"/>
    </row>
    <row r="1701" spans="1:13" customFormat="1" ht="16" x14ac:dyDescent="0.2">
      <c r="A1701" t="s">
        <v>98</v>
      </c>
      <c r="B1701" s="3">
        <f>B1695*9/1000</f>
        <v>7.4999999999999993E-5</v>
      </c>
      <c r="D1701" s="2" t="s">
        <v>116</v>
      </c>
      <c r="E1701" t="s">
        <v>94</v>
      </c>
      <c r="F1701" t="s">
        <v>15</v>
      </c>
      <c r="H1701" t="s">
        <v>361</v>
      </c>
      <c r="J1701" s="3"/>
      <c r="K1701" s="3"/>
      <c r="L1701" s="3"/>
      <c r="M1701" s="2"/>
    </row>
    <row r="1702" spans="1:13" customFormat="1" ht="16" x14ac:dyDescent="0.2">
      <c r="B1702" s="3"/>
    </row>
    <row r="1703" spans="1:13" x14ac:dyDescent="0.2">
      <c r="A1703" s="17" t="s">
        <v>2</v>
      </c>
      <c r="B1703" s="17" t="s">
        <v>229</v>
      </c>
    </row>
    <row r="1704" spans="1:13" customFormat="1" ht="16" x14ac:dyDescent="0.2">
      <c r="A1704" s="2" t="s">
        <v>3</v>
      </c>
      <c r="B1704" s="2" t="s">
        <v>18</v>
      </c>
      <c r="C1704" s="2"/>
      <c r="D1704" s="2"/>
      <c r="E1704" s="2"/>
      <c r="F1704" s="2"/>
      <c r="G1704" s="2"/>
      <c r="H1704" s="2"/>
      <c r="I1704" s="2"/>
      <c r="J1704" s="2"/>
      <c r="K1704" s="2"/>
      <c r="L1704" s="2"/>
    </row>
    <row r="1705" spans="1:13" customFormat="1" ht="16" x14ac:dyDescent="0.2">
      <c r="A1705" s="2" t="s">
        <v>4</v>
      </c>
      <c r="B1705" s="2">
        <v>1</v>
      </c>
      <c r="C1705" s="2"/>
      <c r="D1705" s="2"/>
      <c r="E1705" s="2"/>
      <c r="F1705" s="2"/>
      <c r="G1705" s="2"/>
      <c r="H1705" s="2"/>
      <c r="I1705" s="2"/>
      <c r="J1705" s="2"/>
      <c r="K1705" s="2"/>
      <c r="L1705" s="2"/>
    </row>
    <row r="1706" spans="1:13" customFormat="1" ht="16" x14ac:dyDescent="0.2">
      <c r="A1706" s="2" t="s">
        <v>5</v>
      </c>
      <c r="B1706" s="2" t="s">
        <v>1</v>
      </c>
      <c r="C1706" s="2"/>
      <c r="D1706" s="2"/>
      <c r="E1706" s="2"/>
      <c r="F1706" s="2"/>
      <c r="G1706" s="2"/>
      <c r="H1706" s="2"/>
      <c r="I1706" s="2"/>
      <c r="J1706" s="2"/>
    </row>
    <row r="1707" spans="1:13" customFormat="1" ht="16" x14ac:dyDescent="0.2">
      <c r="A1707" s="2" t="s">
        <v>6</v>
      </c>
      <c r="B1707" s="2" t="s">
        <v>7</v>
      </c>
      <c r="C1707" s="2"/>
      <c r="D1707" s="2"/>
      <c r="E1707" s="2"/>
      <c r="F1707" s="2"/>
      <c r="G1707" s="2"/>
      <c r="H1707" s="2"/>
      <c r="I1707" s="2"/>
      <c r="J1707" s="2"/>
      <c r="K1707" s="2"/>
      <c r="L1707" s="2"/>
    </row>
    <row r="1708" spans="1:13" customFormat="1" ht="16" x14ac:dyDescent="0.2">
      <c r="A1708" s="2" t="s">
        <v>8</v>
      </c>
      <c r="B1708" s="2" t="s">
        <v>17</v>
      </c>
      <c r="C1708" s="2"/>
      <c r="D1708" s="2"/>
      <c r="E1708" s="2"/>
      <c r="F1708" s="2"/>
      <c r="G1708" s="2"/>
      <c r="H1708" s="2"/>
      <c r="I1708" s="2"/>
      <c r="J1708" s="2"/>
      <c r="K1708" s="2"/>
      <c r="L1708" s="2"/>
    </row>
    <row r="1709" spans="1:13" customFormat="1" ht="16" x14ac:dyDescent="0.2">
      <c r="A1709" t="s">
        <v>349</v>
      </c>
      <c r="B1709" s="2">
        <f>INDEX(Parameters!$B$6:$AL$57,MATCH(Inventories!$B$1703,Parameters!$A$6:$A$57,0),MATCH(Inventories!$A1709,Parameters!$B$4:$AL$4,0))</f>
        <v>20</v>
      </c>
      <c r="C1709" t="s">
        <v>309</v>
      </c>
      <c r="D1709" s="2"/>
      <c r="E1709" s="2"/>
      <c r="F1709" s="2"/>
      <c r="G1709" s="2"/>
      <c r="H1709" s="2"/>
      <c r="I1709" s="2"/>
      <c r="J1709" s="2"/>
      <c r="K1709" s="2"/>
      <c r="L1709" s="2"/>
    </row>
    <row r="1710" spans="1:13" customFormat="1" ht="16" x14ac:dyDescent="0.2">
      <c r="A1710" t="s">
        <v>350</v>
      </c>
      <c r="B1710" s="2">
        <f>INDEX(Parameters!$B$6:$AL$57,MATCH(Inventories!$B$1703,Parameters!$A$6:$A$57,0),MATCH(Inventories!$A1710,Parameters!$B$4:$AL$4,0))</f>
        <v>9</v>
      </c>
      <c r="C1710" t="s">
        <v>309</v>
      </c>
      <c r="D1710" s="2"/>
      <c r="E1710" s="2"/>
      <c r="F1710" s="2"/>
      <c r="G1710" s="2"/>
      <c r="H1710" s="2"/>
      <c r="I1710" s="2"/>
      <c r="J1710" s="2"/>
      <c r="K1710" s="2"/>
      <c r="L1710" s="2"/>
    </row>
    <row r="1711" spans="1:13" customFormat="1" ht="16" x14ac:dyDescent="0.2">
      <c r="A1711" t="s">
        <v>351</v>
      </c>
      <c r="B1711" s="2">
        <f>INDEX(Parameters!$B$6:$AL$57,MATCH(Inventories!$B$1703,Parameters!$A$6:$A$57,0),MATCH(Inventories!$A1711,Parameters!$B$4:$AL$4,0))</f>
        <v>92</v>
      </c>
      <c r="C1711" t="s">
        <v>309</v>
      </c>
      <c r="D1711" s="2"/>
      <c r="E1711" s="2"/>
      <c r="F1711" s="2"/>
      <c r="G1711" s="2"/>
      <c r="H1711" s="2"/>
      <c r="I1711" s="2"/>
      <c r="J1711" s="2"/>
      <c r="K1711" s="2"/>
      <c r="L1711" s="2"/>
    </row>
    <row r="1712" spans="1:13" customFormat="1" ht="16" x14ac:dyDescent="0.2">
      <c r="A1712" t="s">
        <v>313</v>
      </c>
      <c r="B1712" s="24">
        <f>INDEX(Parameters!$B$6:$AL$57,MATCH(Inventories!$B$1703,Parameters!$A$6:$A$57,0),MATCH(Inventories!$A1712,Parameters!$B$4:$AL$4,0))</f>
        <v>100000</v>
      </c>
      <c r="C1712" t="s">
        <v>310</v>
      </c>
      <c r="D1712" s="2"/>
      <c r="E1712" s="2"/>
      <c r="F1712" s="2"/>
      <c r="G1712" s="2"/>
      <c r="H1712" s="2"/>
      <c r="I1712" s="2"/>
      <c r="J1712" s="2"/>
      <c r="K1712" s="2"/>
      <c r="L1712" s="2"/>
    </row>
    <row r="1713" spans="1:12" customFormat="1" ht="16" x14ac:dyDescent="0.2">
      <c r="A1713" t="s">
        <v>314</v>
      </c>
      <c r="B1713" s="24">
        <f>INDEX(Parameters!$B$6:$AL$57,MATCH(Inventories!$B$1703,Parameters!$A$6:$A$57,0),MATCH(Inventories!$A1713,Parameters!$B$4:$AL$4,0))</f>
        <v>50000</v>
      </c>
      <c r="C1713" t="s">
        <v>310</v>
      </c>
      <c r="D1713" s="2"/>
      <c r="E1713" s="2"/>
      <c r="F1713" s="2"/>
      <c r="G1713" s="2"/>
      <c r="H1713" s="2"/>
      <c r="I1713" s="2"/>
      <c r="J1713" s="2"/>
      <c r="K1713" s="2"/>
      <c r="L1713" s="2"/>
    </row>
    <row r="1714" spans="1:12" customFormat="1" ht="16" x14ac:dyDescent="0.2">
      <c r="A1714" t="s">
        <v>315</v>
      </c>
      <c r="B1714" s="24">
        <f>INDEX(Parameters!$B$6:$AL$57,MATCH(Inventories!$B$1703,Parameters!$A$6:$A$57,0),MATCH(Inventories!$A1714,Parameters!$B$4:$AL$4,0))</f>
        <v>200000</v>
      </c>
      <c r="C1714" t="s">
        <v>310</v>
      </c>
      <c r="D1714" s="2"/>
      <c r="E1714" s="2"/>
      <c r="F1714" s="2"/>
      <c r="G1714" s="2"/>
      <c r="H1714" s="2"/>
      <c r="I1714" s="2"/>
      <c r="J1714" s="2"/>
      <c r="K1714" s="2"/>
      <c r="L1714" s="2"/>
    </row>
    <row r="1715" spans="1:12" customFormat="1" ht="16" x14ac:dyDescent="0.2">
      <c r="A1715" t="s">
        <v>316</v>
      </c>
      <c r="B1715" s="2">
        <f>INDEX(Parameters!$B$6:$AL$57,MATCH(Inventories!$B$1703,Parameters!$A$6:$A$57,0),MATCH(Inventories!$A1715,Parameters!$B$4:$AL$4,0))</f>
        <v>1300</v>
      </c>
      <c r="C1715" t="s">
        <v>311</v>
      </c>
      <c r="D1715" s="2"/>
      <c r="E1715" s="2"/>
      <c r="F1715" s="2"/>
      <c r="G1715" s="2"/>
      <c r="H1715" s="2"/>
      <c r="I1715" s="2"/>
      <c r="J1715" s="2"/>
      <c r="K1715" s="2"/>
      <c r="L1715" s="2"/>
    </row>
    <row r="1716" spans="1:12" customFormat="1" ht="16" x14ac:dyDescent="0.2">
      <c r="A1716" t="s">
        <v>317</v>
      </c>
      <c r="B1716" s="2">
        <f>INDEX(Parameters!$B$6:$AL$57,MATCH(Inventories!$B$1703,Parameters!$A$6:$A$57,0),MATCH(Inventories!$A1716,Parameters!$B$4:$AL$4,0))</f>
        <v>800</v>
      </c>
      <c r="C1716" t="s">
        <v>311</v>
      </c>
      <c r="D1716" s="2"/>
      <c r="E1716" s="2"/>
      <c r="F1716" s="2"/>
      <c r="G1716" s="2"/>
      <c r="H1716" s="2"/>
      <c r="I1716" s="2"/>
      <c r="J1716" s="2"/>
      <c r="K1716" s="2"/>
      <c r="L1716" s="2"/>
    </row>
    <row r="1717" spans="1:12" customFormat="1" ht="16" x14ac:dyDescent="0.2">
      <c r="A1717" t="s">
        <v>318</v>
      </c>
      <c r="B1717" s="2">
        <f>INDEX(Parameters!$B$6:$AL$57,MATCH(Inventories!$B$1703,Parameters!$A$6:$A$57,0),MATCH(Inventories!$A1717,Parameters!$B$4:$AL$4,0))</f>
        <v>1530</v>
      </c>
      <c r="C1717" t="s">
        <v>311</v>
      </c>
      <c r="D1717" s="2"/>
      <c r="E1717" s="2"/>
      <c r="F1717" s="2"/>
      <c r="G1717" s="2"/>
      <c r="H1717" s="2"/>
      <c r="I1717" s="2"/>
      <c r="J1717" s="2"/>
      <c r="K1717" s="2"/>
      <c r="L1717" s="2"/>
    </row>
    <row r="1718" spans="1:12" customFormat="1" ht="16" x14ac:dyDescent="0.2">
      <c r="A1718" t="s">
        <v>337</v>
      </c>
      <c r="B1718" s="2">
        <f>INDEX(Parameters!$B$6:$AL$57,MATCH(Inventories!$B$1703,Parameters!$A$6:$A$57,0),MATCH(Inventories!$A1718,Parameters!$B$4:$AL$4,0))</f>
        <v>14</v>
      </c>
      <c r="C1718" t="s">
        <v>333</v>
      </c>
      <c r="D1718" s="2"/>
      <c r="E1718" s="2"/>
      <c r="F1718" s="2"/>
      <c r="G1718" s="2"/>
      <c r="H1718" s="2"/>
      <c r="I1718" s="2"/>
      <c r="J1718" s="2"/>
      <c r="K1718" s="2"/>
      <c r="L1718" s="2"/>
    </row>
    <row r="1719" spans="1:12" customFormat="1" ht="16" x14ac:dyDescent="0.2">
      <c r="A1719" t="s">
        <v>338</v>
      </c>
      <c r="B1719" s="2">
        <f>INDEX(Parameters!$B$6:$AL$57,MATCH(Inventories!$B$1703,Parameters!$A$6:$A$57,0),MATCH(Inventories!$A1719,Parameters!$B$4:$AL$4,0))</f>
        <v>6</v>
      </c>
      <c r="C1719" t="s">
        <v>333</v>
      </c>
      <c r="D1719" s="2"/>
      <c r="E1719" s="2"/>
      <c r="F1719" s="2"/>
      <c r="G1719" s="2"/>
      <c r="H1719" s="2"/>
      <c r="I1719" s="2"/>
      <c r="J1719" s="2"/>
      <c r="K1719" s="2"/>
      <c r="L1719" s="2"/>
    </row>
    <row r="1720" spans="1:12" customFormat="1" ht="16" x14ac:dyDescent="0.2">
      <c r="A1720" t="s">
        <v>339</v>
      </c>
      <c r="B1720" s="2">
        <f>INDEX(Parameters!$B$6:$AL$57,MATCH(Inventories!$B$1703,Parameters!$A$6:$A$57,0),MATCH(Inventories!$A1720,Parameters!$B$4:$AL$4,0))</f>
        <v>65</v>
      </c>
      <c r="C1720" t="s">
        <v>333</v>
      </c>
      <c r="D1720" s="2"/>
      <c r="E1720" s="2"/>
      <c r="F1720" s="2"/>
      <c r="G1720" s="2"/>
      <c r="H1720" s="2"/>
      <c r="I1720" s="2"/>
      <c r="J1720" s="2"/>
      <c r="K1720" s="2"/>
      <c r="L1720" s="2"/>
    </row>
    <row r="1721" spans="1:12" customFormat="1" ht="16" x14ac:dyDescent="0.2">
      <c r="A1721" t="s">
        <v>330</v>
      </c>
      <c r="B1721" s="2">
        <f>INDEX(Parameters!$B$6:$AL$57,MATCH(Inventories!$B$1703,Parameters!$A$6:$A$57,0),MATCH(Inventories!$A1721,Parameters!$B$4:$AL$4,0))</f>
        <v>10</v>
      </c>
      <c r="C1721" t="s">
        <v>333</v>
      </c>
      <c r="D1721" s="2"/>
      <c r="E1721" s="2"/>
      <c r="F1721" s="2"/>
      <c r="G1721" s="2"/>
      <c r="H1721" s="2"/>
      <c r="I1721" s="2"/>
      <c r="J1721" s="2"/>
      <c r="K1721" s="2"/>
      <c r="L1721" s="2"/>
    </row>
    <row r="1722" spans="1:12" customFormat="1" ht="16" x14ac:dyDescent="0.2">
      <c r="A1722" t="s">
        <v>331</v>
      </c>
      <c r="B1722" s="2">
        <f>INDEX(Parameters!$B$6:$AL$57,MATCH(Inventories!$B$1703,Parameters!$A$6:$A$57,0),MATCH(Inventories!$A1722,Parameters!$B$4:$AL$4,0))</f>
        <v>6</v>
      </c>
      <c r="C1722" t="s">
        <v>333</v>
      </c>
      <c r="D1722" s="2"/>
      <c r="E1722" s="2"/>
      <c r="F1722" s="2"/>
      <c r="G1722" s="2"/>
      <c r="H1722" s="2"/>
      <c r="I1722" s="2"/>
      <c r="J1722" s="2"/>
      <c r="K1722" s="2"/>
      <c r="L1722" s="2"/>
    </row>
    <row r="1723" spans="1:12" customFormat="1" ht="16" x14ac:dyDescent="0.2">
      <c r="A1723" t="s">
        <v>332</v>
      </c>
      <c r="B1723" s="2">
        <f>INDEX(Parameters!$B$6:$AL$57,MATCH(Inventories!$B$1703,Parameters!$A$6:$A$57,0),MATCH(Inventories!$A1723,Parameters!$B$4:$AL$4,0))</f>
        <v>12</v>
      </c>
      <c r="C1723" t="s">
        <v>333</v>
      </c>
      <c r="D1723" s="2"/>
      <c r="E1723" s="2"/>
      <c r="F1723" s="2"/>
      <c r="G1723" s="2"/>
      <c r="H1723" s="2"/>
      <c r="I1723" s="2"/>
      <c r="J1723" s="2"/>
      <c r="K1723" s="2"/>
      <c r="L1723" s="2"/>
    </row>
    <row r="1724" spans="1:12" customFormat="1" ht="16" x14ac:dyDescent="0.2">
      <c r="A1724" t="s">
        <v>341</v>
      </c>
      <c r="B1724" s="26">
        <f>INDEX(Parameters!$B$6:$AL$57,MATCH(Inventories!$B$1703,Parameters!$A$6:$A$57,0),MATCH(Inventories!$A1724,Parameters!$B$4:$AL$4,0))</f>
        <v>7.5811450000000001E-3</v>
      </c>
      <c r="C1724" t="s">
        <v>342</v>
      </c>
      <c r="D1724" s="2"/>
      <c r="E1724" s="2"/>
      <c r="F1724" s="2"/>
      <c r="G1724" s="2"/>
      <c r="H1724" s="2"/>
      <c r="I1724" s="2"/>
      <c r="J1724" s="2"/>
      <c r="K1724" s="2"/>
      <c r="L1724" s="2"/>
    </row>
    <row r="1725" spans="1:12" customFormat="1" ht="16" x14ac:dyDescent="0.2">
      <c r="A1725" t="s">
        <v>340</v>
      </c>
      <c r="B1725" s="2">
        <f>INDEX(Parameters!$B$6:$AL$57,MATCH(Inventories!$B$1703,Parameters!$A$6:$A$57,0),MATCH(Inventories!$A1725,Parameters!$B$4:$AL$4,0))</f>
        <v>5.65099E-4</v>
      </c>
      <c r="C1725" t="s">
        <v>342</v>
      </c>
      <c r="D1725" s="2"/>
      <c r="E1725" s="2"/>
      <c r="F1725" s="2"/>
      <c r="G1725" s="2"/>
      <c r="H1725" s="2"/>
      <c r="I1725" s="2"/>
      <c r="J1725" s="2"/>
      <c r="K1725" s="2"/>
      <c r="L1725" s="2"/>
    </row>
    <row r="1726" spans="1:12" customFormat="1" ht="16" x14ac:dyDescent="0.2">
      <c r="A1726" s="1" t="s">
        <v>10</v>
      </c>
      <c r="B1726" s="2"/>
      <c r="C1726" s="2"/>
      <c r="D1726" s="2"/>
      <c r="E1726" s="2"/>
      <c r="F1726" s="2"/>
      <c r="G1726" s="2"/>
      <c r="H1726" s="2"/>
      <c r="I1726" s="2"/>
      <c r="J1726" s="2"/>
      <c r="K1726" s="2"/>
      <c r="L1726" s="2"/>
    </row>
    <row r="1727" spans="1:12" x14ac:dyDescent="0.2">
      <c r="A1727" s="17" t="s">
        <v>11</v>
      </c>
      <c r="B1727" s="17" t="s">
        <v>12</v>
      </c>
      <c r="C1727" s="17" t="s">
        <v>3</v>
      </c>
      <c r="D1727" s="17" t="s">
        <v>13</v>
      </c>
      <c r="E1727" s="17" t="s">
        <v>8</v>
      </c>
      <c r="F1727" s="17" t="s">
        <v>6</v>
      </c>
      <c r="G1727" s="17" t="s">
        <v>5</v>
      </c>
      <c r="H1727" s="17" t="s">
        <v>151</v>
      </c>
      <c r="I1727" s="17" t="s">
        <v>179</v>
      </c>
      <c r="J1727" s="17" t="s">
        <v>181</v>
      </c>
      <c r="K1727" s="17" t="s">
        <v>182</v>
      </c>
      <c r="L1727" s="17" t="s">
        <v>180</v>
      </c>
    </row>
    <row r="1728" spans="1:12" customFormat="1" ht="16" x14ac:dyDescent="0.2">
      <c r="A1728" s="2" t="str">
        <f>B1703</f>
        <v>petrol, burned in motorcycle</v>
      </c>
      <c r="B1728" s="2">
        <v>1</v>
      </c>
      <c r="C1728" s="2" t="s">
        <v>18</v>
      </c>
      <c r="D1728" s="2"/>
      <c r="E1728" s="2" t="str">
        <f>B1708</f>
        <v>megajoule</v>
      </c>
      <c r="F1728" s="2" t="s">
        <v>19</v>
      </c>
      <c r="G1728" s="2" t="str">
        <f>B1706</f>
        <v>heat</v>
      </c>
      <c r="H1728" s="2"/>
      <c r="I1728" s="2"/>
      <c r="J1728" s="2"/>
      <c r="K1728" s="2"/>
      <c r="L1728" s="2"/>
    </row>
    <row r="1729" spans="1:12" customFormat="1" ht="16" x14ac:dyDescent="0.2">
      <c r="A1729" t="s">
        <v>120</v>
      </c>
      <c r="B1729" s="25">
        <f>1/42.6</f>
        <v>2.3474178403755867E-2</v>
      </c>
      <c r="C1729" t="s">
        <v>27</v>
      </c>
      <c r="E1729" t="s">
        <v>9</v>
      </c>
      <c r="F1729" t="s">
        <v>23</v>
      </c>
      <c r="G1729" t="s">
        <v>82</v>
      </c>
      <c r="H1729" s="2"/>
      <c r="I1729" s="2"/>
      <c r="J1729" s="2"/>
      <c r="K1729" s="2"/>
    </row>
    <row r="1730" spans="1:12" customFormat="1" ht="16" x14ac:dyDescent="0.2">
      <c r="A1730" s="2" t="s">
        <v>143</v>
      </c>
      <c r="B1730" s="3">
        <f>(B1718/B1712)/(B1715/1000)</f>
        <v>1.0769230769230768E-4</v>
      </c>
      <c r="C1730" t="s">
        <v>114</v>
      </c>
      <c r="E1730" t="s">
        <v>9</v>
      </c>
      <c r="F1730" t="s">
        <v>23</v>
      </c>
      <c r="G1730" t="s">
        <v>144</v>
      </c>
      <c r="H1730" s="2"/>
      <c r="I1730">
        <v>5</v>
      </c>
      <c r="J1730" s="12">
        <f>(B1719/B1714)/(B1717/1000)</f>
        <v>1.9607843137254903E-5</v>
      </c>
      <c r="K1730" s="3">
        <f>(B1720/B1713)/(B1716/1000)</f>
        <v>1.6249999999999999E-3</v>
      </c>
      <c r="L1730" s="3">
        <f>B1730</f>
        <v>1.0769230769230768E-4</v>
      </c>
    </row>
    <row r="1731" spans="1:12" customFormat="1" ht="16" x14ac:dyDescent="0.2">
      <c r="A1731" s="2" t="s">
        <v>355</v>
      </c>
      <c r="B1731" s="3">
        <f>(B1721/B1712)/(B1715/1000)</f>
        <v>7.6923076923076926E-5</v>
      </c>
      <c r="C1731" t="s">
        <v>114</v>
      </c>
      <c r="E1731" t="s">
        <v>9</v>
      </c>
      <c r="F1731" t="s">
        <v>23</v>
      </c>
      <c r="G1731" s="2" t="s">
        <v>354</v>
      </c>
      <c r="H1731" s="2" t="s">
        <v>358</v>
      </c>
      <c r="I1731">
        <v>5</v>
      </c>
      <c r="J1731" s="12">
        <f>L1731*0.8</f>
        <v>6.1538461538461549E-5</v>
      </c>
      <c r="K1731" s="3">
        <f>L1731*1.2</f>
        <v>9.2307692307692303E-5</v>
      </c>
      <c r="L1731" s="3">
        <f t="shared" ref="L1731:L1732" si="2">B1731</f>
        <v>7.6923076923076926E-5</v>
      </c>
    </row>
    <row r="1732" spans="1:12" customFormat="1" ht="16" x14ac:dyDescent="0.2">
      <c r="A1732" s="2" t="s">
        <v>356</v>
      </c>
      <c r="B1732" s="3">
        <f>(B1721/B1712)/(B1715/1000)</f>
        <v>7.6923076923076926E-5</v>
      </c>
      <c r="C1732" t="s">
        <v>114</v>
      </c>
      <c r="E1732" t="s">
        <v>9</v>
      </c>
      <c r="F1732" t="s">
        <v>23</v>
      </c>
      <c r="G1732" s="2" t="s">
        <v>357</v>
      </c>
      <c r="H1732" s="2" t="s">
        <v>358</v>
      </c>
      <c r="I1732">
        <v>5</v>
      </c>
      <c r="J1732" s="12">
        <f>J1731</f>
        <v>6.1538461538461549E-5</v>
      </c>
      <c r="K1732" s="3">
        <f>K1731</f>
        <v>9.2307692307692303E-5</v>
      </c>
      <c r="L1732" s="3">
        <f t="shared" si="2"/>
        <v>7.6923076923076926E-5</v>
      </c>
    </row>
    <row r="1733" spans="1:12" customFormat="1" ht="16" x14ac:dyDescent="0.2">
      <c r="A1733" t="s">
        <v>53</v>
      </c>
      <c r="B1733" s="3">
        <f>B1729*3.15</f>
        <v>7.3943661971830985E-2</v>
      </c>
      <c r="D1733" t="s">
        <v>14</v>
      </c>
      <c r="E1733" t="s">
        <v>9</v>
      </c>
      <c r="F1733" t="s">
        <v>15</v>
      </c>
      <c r="H1733" s="2"/>
      <c r="I1733" s="2"/>
      <c r="J1733" s="2"/>
      <c r="K1733" s="2"/>
    </row>
    <row r="1734" spans="1:12" customFormat="1" ht="16" x14ac:dyDescent="0.2">
      <c r="A1734" t="s">
        <v>230</v>
      </c>
      <c r="B1734" s="3">
        <v>8.8450704225352119E-4</v>
      </c>
      <c r="D1734" t="s">
        <v>14</v>
      </c>
      <c r="E1734" t="s">
        <v>9</v>
      </c>
      <c r="F1734" t="s">
        <v>15</v>
      </c>
      <c r="H1734" s="2"/>
      <c r="I1734" s="2"/>
      <c r="J1734" s="2"/>
      <c r="K1734" s="2"/>
    </row>
    <row r="1735" spans="1:12" customFormat="1" ht="16" x14ac:dyDescent="0.2">
      <c r="A1735" t="s">
        <v>77</v>
      </c>
      <c r="B1735" s="3">
        <v>3.7558685446009391E-7</v>
      </c>
      <c r="D1735" t="s">
        <v>14</v>
      </c>
      <c r="E1735" t="s">
        <v>9</v>
      </c>
      <c r="F1735" t="s">
        <v>15</v>
      </c>
      <c r="H1735" s="2"/>
      <c r="I1735" s="2"/>
      <c r="J1735" s="2"/>
      <c r="K1735" s="2"/>
    </row>
    <row r="1736" spans="1:12" customFormat="1" ht="16" x14ac:dyDescent="0.2">
      <c r="A1736" t="s">
        <v>50</v>
      </c>
      <c r="B1736" s="3">
        <v>7.6234099132856199E-7</v>
      </c>
      <c r="D1736" t="s">
        <v>14</v>
      </c>
      <c r="E1736" t="s">
        <v>9</v>
      </c>
      <c r="F1736" t="s">
        <v>15</v>
      </c>
      <c r="H1736" s="2"/>
      <c r="I1736" s="2"/>
      <c r="J1736" s="2"/>
      <c r="K1736" s="2"/>
    </row>
    <row r="1737" spans="1:12" customFormat="1" ht="16" x14ac:dyDescent="0.2">
      <c r="A1737" t="s">
        <v>65</v>
      </c>
      <c r="B1737" s="3">
        <v>1.8797075715851682E-5</v>
      </c>
      <c r="D1737" t="s">
        <v>14</v>
      </c>
      <c r="E1737" t="s">
        <v>9</v>
      </c>
      <c r="F1737" t="s">
        <v>15</v>
      </c>
      <c r="H1737" s="2"/>
      <c r="I1737" s="2"/>
      <c r="J1737" s="2"/>
      <c r="K1737" s="2"/>
    </row>
    <row r="1738" spans="1:12" customFormat="1" ht="16" x14ac:dyDescent="0.2">
      <c r="A1738" t="s">
        <v>54</v>
      </c>
      <c r="B1738" s="3">
        <v>8.3455151885463482E-5</v>
      </c>
      <c r="D1738" t="s">
        <v>14</v>
      </c>
      <c r="E1738" t="s">
        <v>9</v>
      </c>
      <c r="F1738" t="s">
        <v>15</v>
      </c>
      <c r="H1738" s="2"/>
      <c r="I1738" s="2"/>
      <c r="J1738" s="2"/>
      <c r="K1738" s="2"/>
    </row>
    <row r="1739" spans="1:12" customFormat="1" ht="16" x14ac:dyDescent="0.2">
      <c r="A1739" t="s">
        <v>58</v>
      </c>
      <c r="B1739" s="3">
        <v>5.6532558543914833E-7</v>
      </c>
      <c r="D1739" t="s">
        <v>14</v>
      </c>
      <c r="E1739" t="s">
        <v>9</v>
      </c>
      <c r="F1739" t="s">
        <v>15</v>
      </c>
      <c r="H1739" s="2"/>
      <c r="I1739" s="2"/>
      <c r="J1739" s="2"/>
      <c r="K1739" s="2"/>
    </row>
    <row r="1740" spans="1:12" customFormat="1" ht="16" x14ac:dyDescent="0.2">
      <c r="A1740" t="s">
        <v>48</v>
      </c>
      <c r="B1740" s="3">
        <v>5.6532558543914833E-7</v>
      </c>
      <c r="D1740" t="s">
        <v>14</v>
      </c>
      <c r="E1740" t="s">
        <v>9</v>
      </c>
      <c r="F1740" t="s">
        <v>15</v>
      </c>
      <c r="H1740" s="2"/>
      <c r="I1740" s="2"/>
      <c r="J1740" s="2"/>
      <c r="K1740" s="2"/>
    </row>
    <row r="1741" spans="1:12" customFormat="1" ht="16" x14ac:dyDescent="0.2">
      <c r="A1741" t="s">
        <v>69</v>
      </c>
      <c r="B1741" s="3">
        <f>B1724/1000</f>
        <v>7.5811449999999999E-6</v>
      </c>
      <c r="D1741" t="s">
        <v>14</v>
      </c>
      <c r="E1741" t="s">
        <v>9</v>
      </c>
      <c r="F1741" t="s">
        <v>15</v>
      </c>
      <c r="H1741" s="2"/>
      <c r="I1741" s="2"/>
      <c r="J1741" s="2"/>
      <c r="K1741" s="2"/>
    </row>
    <row r="1742" spans="1:12" customFormat="1" ht="16" x14ac:dyDescent="0.2">
      <c r="A1742" t="s">
        <v>231</v>
      </c>
      <c r="B1742" s="3">
        <f>B1725/1000</f>
        <v>5.6509899999999997E-7</v>
      </c>
      <c r="D1742" t="s">
        <v>14</v>
      </c>
      <c r="E1742" t="s">
        <v>9</v>
      </c>
      <c r="F1742" t="s">
        <v>15</v>
      </c>
      <c r="H1742" s="2"/>
      <c r="I1742" s="2"/>
      <c r="J1742" s="2"/>
      <c r="K1742" s="2"/>
    </row>
    <row r="1743" spans="1:12" customFormat="1" ht="16" x14ac:dyDescent="0.2">
      <c r="A1743" t="s">
        <v>232</v>
      </c>
      <c r="B1743" s="3">
        <v>6.1476482081469075E-6</v>
      </c>
      <c r="D1743" t="s">
        <v>14</v>
      </c>
      <c r="E1743" t="s">
        <v>9</v>
      </c>
      <c r="F1743" t="s">
        <v>15</v>
      </c>
      <c r="H1743" s="2"/>
      <c r="I1743" s="2"/>
      <c r="J1743" s="2"/>
      <c r="K1743" s="2"/>
    </row>
    <row r="1744" spans="1:12" customFormat="1" ht="16" x14ac:dyDescent="0.2">
      <c r="A1744" t="s">
        <v>59</v>
      </c>
      <c r="B1744" s="3">
        <v>4.3348801467702544E-7</v>
      </c>
      <c r="D1744" t="s">
        <v>14</v>
      </c>
      <c r="E1744" t="s">
        <v>9</v>
      </c>
      <c r="F1744" t="s">
        <v>15</v>
      </c>
      <c r="H1744" s="2"/>
      <c r="I1744" s="2"/>
      <c r="J1744" s="2"/>
      <c r="K1744" s="2"/>
    </row>
    <row r="1745" spans="1:11" customFormat="1" ht="16" x14ac:dyDescent="0.2">
      <c r="A1745" t="s">
        <v>73</v>
      </c>
      <c r="B1745" s="3">
        <v>8.8328278852685434E-8</v>
      </c>
      <c r="D1745" t="s">
        <v>14</v>
      </c>
      <c r="E1745" t="s">
        <v>9</v>
      </c>
      <c r="F1745" t="s">
        <v>15</v>
      </c>
      <c r="H1745" s="2"/>
      <c r="I1745" s="2"/>
      <c r="J1745" s="2"/>
      <c r="K1745" s="2"/>
    </row>
    <row r="1746" spans="1:11" customFormat="1" ht="16" x14ac:dyDescent="0.2">
      <c r="A1746" t="s">
        <v>51</v>
      </c>
      <c r="B1746" s="3">
        <v>7.1206181721241788E-7</v>
      </c>
      <c r="D1746" t="s">
        <v>14</v>
      </c>
      <c r="E1746" t="s">
        <v>9</v>
      </c>
      <c r="F1746" t="s">
        <v>15</v>
      </c>
      <c r="H1746" s="2"/>
      <c r="I1746" s="2"/>
      <c r="J1746" s="2"/>
      <c r="K1746" s="2"/>
    </row>
    <row r="1747" spans="1:11" customFormat="1" ht="16" x14ac:dyDescent="0.2">
      <c r="A1747" t="s">
        <v>72</v>
      </c>
      <c r="B1747" s="3">
        <v>2.9216276851272876E-7</v>
      </c>
      <c r="D1747" t="s">
        <v>14</v>
      </c>
      <c r="E1747" t="s">
        <v>9</v>
      </c>
      <c r="F1747" t="s">
        <v>15</v>
      </c>
      <c r="H1747" s="2"/>
      <c r="I1747" s="2"/>
      <c r="J1747" s="2"/>
      <c r="K1747" s="2"/>
    </row>
    <row r="1748" spans="1:11" customFormat="1" ht="16" x14ac:dyDescent="0.2">
      <c r="A1748" t="s">
        <v>85</v>
      </c>
      <c r="B1748" s="3">
        <v>2.1878235223511317E-7</v>
      </c>
      <c r="D1748" t="s">
        <v>14</v>
      </c>
      <c r="E1748" t="s">
        <v>9</v>
      </c>
      <c r="F1748" t="s">
        <v>15</v>
      </c>
      <c r="H1748" s="2"/>
      <c r="I1748" s="2"/>
      <c r="J1748" s="2"/>
      <c r="K1748" s="2"/>
    </row>
    <row r="1749" spans="1:11" customFormat="1" ht="16" x14ac:dyDescent="0.2">
      <c r="A1749" t="s">
        <v>233</v>
      </c>
      <c r="B1749" s="3">
        <v>1.5491421214163292E-7</v>
      </c>
      <c r="D1749" t="s">
        <v>14</v>
      </c>
      <c r="E1749" t="s">
        <v>9</v>
      </c>
      <c r="F1749" t="s">
        <v>15</v>
      </c>
      <c r="H1749" s="2"/>
      <c r="I1749" s="2"/>
      <c r="J1749" s="2"/>
      <c r="K1749" s="2"/>
    </row>
    <row r="1750" spans="1:11" customFormat="1" ht="16" x14ac:dyDescent="0.2">
      <c r="A1750" t="s">
        <v>62</v>
      </c>
      <c r="B1750" s="3">
        <v>1.0055834823228804E-7</v>
      </c>
      <c r="D1750" t="s">
        <v>14</v>
      </c>
      <c r="E1750" t="s">
        <v>9</v>
      </c>
      <c r="F1750" t="s">
        <v>15</v>
      </c>
      <c r="H1750" s="2"/>
      <c r="I1750" s="2"/>
      <c r="J1750" s="2"/>
      <c r="K1750" s="2"/>
    </row>
    <row r="1751" spans="1:11" customFormat="1" ht="16" x14ac:dyDescent="0.2">
      <c r="A1751" t="s">
        <v>234</v>
      </c>
      <c r="B1751" s="3">
        <v>9.9199451634554413E-7</v>
      </c>
      <c r="D1751" t="s">
        <v>14</v>
      </c>
      <c r="E1751" t="s">
        <v>9</v>
      </c>
      <c r="F1751" t="s">
        <v>15</v>
      </c>
      <c r="H1751" s="2"/>
      <c r="I1751" s="2"/>
      <c r="J1751" s="2"/>
      <c r="K1751" s="2"/>
    </row>
    <row r="1752" spans="1:11" customFormat="1" ht="16" x14ac:dyDescent="0.2">
      <c r="A1752" t="s">
        <v>86</v>
      </c>
      <c r="B1752" s="3">
        <v>5.1909850033424364E-7</v>
      </c>
      <c r="D1752" t="s">
        <v>14</v>
      </c>
      <c r="E1752" t="s">
        <v>9</v>
      </c>
      <c r="F1752" t="s">
        <v>15</v>
      </c>
      <c r="H1752" s="2"/>
      <c r="I1752" s="2"/>
      <c r="J1752" s="2"/>
      <c r="K1752" s="2"/>
    </row>
    <row r="1753" spans="1:11" customFormat="1" ht="16" x14ac:dyDescent="0.2">
      <c r="A1753" t="s">
        <v>83</v>
      </c>
      <c r="B1753" s="3">
        <v>1.4947862575069847E-8</v>
      </c>
      <c r="D1753" t="s">
        <v>14</v>
      </c>
      <c r="E1753" t="s">
        <v>9</v>
      </c>
      <c r="F1753" t="s">
        <v>15</v>
      </c>
      <c r="H1753" s="2"/>
      <c r="I1753" s="2"/>
      <c r="J1753" s="2"/>
      <c r="K1753" s="2"/>
    </row>
    <row r="1754" spans="1:11" customFormat="1" ht="16" x14ac:dyDescent="0.2">
      <c r="A1754" t="s">
        <v>78</v>
      </c>
      <c r="B1754" s="3">
        <v>1.4920684643115172E-6</v>
      </c>
      <c r="D1754" t="s">
        <v>14</v>
      </c>
      <c r="E1754" t="s">
        <v>9</v>
      </c>
      <c r="F1754" t="s">
        <v>15</v>
      </c>
      <c r="H1754" s="2"/>
      <c r="I1754" s="2"/>
      <c r="J1754" s="2"/>
      <c r="K1754" s="2"/>
    </row>
    <row r="1755" spans="1:11" customFormat="1" ht="16" x14ac:dyDescent="0.2">
      <c r="A1755" t="s">
        <v>80</v>
      </c>
      <c r="B1755" s="3">
        <v>7.3788085256935697E-7</v>
      </c>
      <c r="D1755" t="s">
        <v>14</v>
      </c>
      <c r="E1755" t="s">
        <v>9</v>
      </c>
      <c r="F1755" t="s">
        <v>15</v>
      </c>
      <c r="H1755" s="2"/>
      <c r="I1755" s="2"/>
      <c r="J1755" s="2"/>
      <c r="K1755" s="2"/>
    </row>
    <row r="1756" spans="1:11" customFormat="1" ht="16" x14ac:dyDescent="0.2">
      <c r="A1756" t="s">
        <v>81</v>
      </c>
      <c r="B1756" s="3">
        <v>3.0711063108779858E-7</v>
      </c>
      <c r="D1756" t="s">
        <v>14</v>
      </c>
      <c r="E1756" t="s">
        <v>9</v>
      </c>
      <c r="F1756" t="s">
        <v>15</v>
      </c>
      <c r="H1756" s="2"/>
      <c r="I1756" s="2"/>
      <c r="J1756" s="2"/>
      <c r="K1756" s="2"/>
    </row>
    <row r="1757" spans="1:11" customFormat="1" ht="16" x14ac:dyDescent="0.2">
      <c r="A1757" t="s">
        <v>61</v>
      </c>
      <c r="B1757" s="3">
        <v>2.3101242161471579E-7</v>
      </c>
      <c r="D1757" t="s">
        <v>14</v>
      </c>
      <c r="E1757" t="s">
        <v>9</v>
      </c>
      <c r="F1757" t="s">
        <v>15</v>
      </c>
      <c r="H1757" s="2"/>
      <c r="I1757" s="2"/>
      <c r="J1757" s="2"/>
      <c r="K1757" s="2"/>
    </row>
    <row r="1758" spans="1:11" customFormat="1" ht="16" x14ac:dyDescent="0.2">
      <c r="A1758" t="s">
        <v>45</v>
      </c>
      <c r="B1758" s="3">
        <v>1.0191724483002165E-7</v>
      </c>
      <c r="D1758" t="s">
        <v>14</v>
      </c>
      <c r="E1758" t="s">
        <v>9</v>
      </c>
      <c r="F1758" t="s">
        <v>15</v>
      </c>
      <c r="H1758" s="2"/>
      <c r="I1758" s="2"/>
      <c r="J1758" s="2"/>
      <c r="K1758" s="2"/>
    </row>
    <row r="1759" spans="1:11" customFormat="1" ht="16" x14ac:dyDescent="0.2">
      <c r="A1759" t="s">
        <v>49</v>
      </c>
      <c r="B1759" s="3">
        <v>2.9895725150139694E-8</v>
      </c>
      <c r="D1759" t="s">
        <v>14</v>
      </c>
      <c r="E1759" t="s">
        <v>9</v>
      </c>
      <c r="F1759" t="s">
        <v>15</v>
      </c>
      <c r="H1759" s="2"/>
      <c r="I1759" s="2"/>
      <c r="J1759" s="2"/>
      <c r="K1759" s="2"/>
    </row>
    <row r="1760" spans="1:11" customFormat="1" ht="16" x14ac:dyDescent="0.2">
      <c r="A1760" t="s">
        <v>46</v>
      </c>
      <c r="B1760" s="3">
        <v>8.2892692461750966E-8</v>
      </c>
      <c r="D1760" t="s">
        <v>14</v>
      </c>
      <c r="E1760" t="s">
        <v>9</v>
      </c>
      <c r="F1760" t="s">
        <v>15</v>
      </c>
      <c r="H1760" s="2"/>
      <c r="I1760" s="2"/>
      <c r="J1760" s="2"/>
      <c r="K1760" s="2"/>
    </row>
    <row r="1761" spans="1:12" customFormat="1" ht="16" x14ac:dyDescent="0.2">
      <c r="A1761" t="s">
        <v>66</v>
      </c>
      <c r="B1761" s="3">
        <v>0</v>
      </c>
      <c r="D1761" t="s">
        <v>14</v>
      </c>
      <c r="E1761" t="s">
        <v>9</v>
      </c>
      <c r="F1761" t="s">
        <v>15</v>
      </c>
      <c r="H1761" s="2"/>
      <c r="I1761" s="2"/>
      <c r="J1761" s="2"/>
      <c r="K1761" s="2"/>
    </row>
    <row r="1762" spans="1:12" customFormat="1" ht="16" x14ac:dyDescent="0.2">
      <c r="A1762" t="s">
        <v>47</v>
      </c>
      <c r="B1762" s="3">
        <v>2.5819035356938819E-8</v>
      </c>
      <c r="D1762" t="s">
        <v>14</v>
      </c>
      <c r="E1762" t="s">
        <v>9</v>
      </c>
      <c r="F1762" t="s">
        <v>15</v>
      </c>
      <c r="H1762" s="2"/>
      <c r="I1762" s="2"/>
      <c r="J1762" s="2"/>
      <c r="K1762" s="2"/>
    </row>
    <row r="1763" spans="1:12" customFormat="1" ht="16" x14ac:dyDescent="0.2">
      <c r="A1763" t="s">
        <v>76</v>
      </c>
      <c r="B1763" s="3">
        <v>1.3724855637109585E-7</v>
      </c>
      <c r="D1763" t="s">
        <v>14</v>
      </c>
      <c r="E1763" t="s">
        <v>9</v>
      </c>
      <c r="F1763" t="s">
        <v>15</v>
      </c>
      <c r="H1763" s="2"/>
      <c r="I1763" s="2"/>
      <c r="J1763" s="2"/>
      <c r="K1763" s="2"/>
    </row>
    <row r="1764" spans="1:12" customFormat="1" ht="16" x14ac:dyDescent="0.2">
      <c r="A1764" t="s">
        <v>70</v>
      </c>
      <c r="B1764" s="3">
        <v>8.1882352941176476E-10</v>
      </c>
      <c r="D1764" t="s">
        <v>14</v>
      </c>
      <c r="E1764" t="s">
        <v>9</v>
      </c>
      <c r="F1764" t="s">
        <v>15</v>
      </c>
      <c r="H1764" s="2"/>
      <c r="I1764" s="2"/>
      <c r="J1764" s="2"/>
      <c r="K1764" s="2"/>
    </row>
    <row r="1765" spans="1:12" customFormat="1" ht="16" x14ac:dyDescent="0.2">
      <c r="A1765" t="s">
        <v>235</v>
      </c>
      <c r="B1765" s="3">
        <v>7.0588235294117658E-12</v>
      </c>
      <c r="D1765" t="s">
        <v>14</v>
      </c>
      <c r="E1765" t="s">
        <v>9</v>
      </c>
      <c r="F1765" t="s">
        <v>15</v>
      </c>
      <c r="H1765" s="2"/>
      <c r="I1765" s="2"/>
      <c r="J1765" s="2"/>
      <c r="K1765" s="2"/>
    </row>
    <row r="1766" spans="1:12" customFormat="1" ht="16" x14ac:dyDescent="0.2">
      <c r="A1766" t="s">
        <v>236</v>
      </c>
      <c r="B1766" s="3">
        <v>4.7058823529411767E-12</v>
      </c>
      <c r="D1766" t="s">
        <v>14</v>
      </c>
      <c r="E1766" t="s">
        <v>9</v>
      </c>
      <c r="F1766" t="s">
        <v>15</v>
      </c>
      <c r="H1766" s="2"/>
      <c r="I1766" s="2"/>
      <c r="J1766" s="2"/>
      <c r="K1766" s="2"/>
    </row>
    <row r="1767" spans="1:12" customFormat="1" ht="16" x14ac:dyDescent="0.2">
      <c r="A1767" t="s">
        <v>237</v>
      </c>
      <c r="B1767" s="3">
        <v>5.082352941176471E-8</v>
      </c>
      <c r="D1767" t="s">
        <v>14</v>
      </c>
      <c r="E1767" t="s">
        <v>9</v>
      </c>
      <c r="F1767" t="s">
        <v>15</v>
      </c>
      <c r="H1767" s="2"/>
      <c r="I1767" s="2"/>
      <c r="J1767" s="2"/>
      <c r="K1767" s="2"/>
    </row>
    <row r="1768" spans="1:12" customFormat="1" ht="16" x14ac:dyDescent="0.2">
      <c r="A1768" t="s">
        <v>238</v>
      </c>
      <c r="B1768" s="3">
        <v>9.8823529411764698E-10</v>
      </c>
      <c r="D1768" t="s">
        <v>14</v>
      </c>
      <c r="E1768" t="s">
        <v>9</v>
      </c>
      <c r="F1768" t="s">
        <v>15</v>
      </c>
      <c r="H1768" s="2"/>
      <c r="I1768" s="2"/>
      <c r="J1768" s="2"/>
      <c r="K1768" s="2"/>
    </row>
    <row r="1769" spans="1:12" customFormat="1" ht="16" x14ac:dyDescent="0.2">
      <c r="A1769" t="s">
        <v>239</v>
      </c>
      <c r="B1769" s="3">
        <v>3.0588235294117649E-10</v>
      </c>
      <c r="D1769" t="s">
        <v>14</v>
      </c>
      <c r="E1769" t="s">
        <v>9</v>
      </c>
      <c r="F1769" t="s">
        <v>15</v>
      </c>
      <c r="H1769" s="2"/>
      <c r="I1769" s="2"/>
      <c r="J1769" s="2"/>
      <c r="K1769" s="2"/>
    </row>
    <row r="1770" spans="1:12" customFormat="1" ht="16" x14ac:dyDescent="0.2">
      <c r="A1770" t="s">
        <v>240</v>
      </c>
      <c r="B1770" s="3">
        <v>3.7647058823529416E-10</v>
      </c>
      <c r="D1770" t="s">
        <v>14</v>
      </c>
      <c r="E1770" t="s">
        <v>9</v>
      </c>
      <c r="F1770" t="s">
        <v>15</v>
      </c>
      <c r="H1770" s="2"/>
      <c r="I1770" s="2"/>
      <c r="J1770" s="2"/>
      <c r="K1770" s="2"/>
    </row>
    <row r="1771" spans="1:12" customFormat="1" ht="16" x14ac:dyDescent="0.2">
      <c r="A1771" t="s">
        <v>56</v>
      </c>
      <c r="B1771" s="3">
        <v>7.5294117647058818E-13</v>
      </c>
      <c r="D1771" t="s">
        <v>14</v>
      </c>
      <c r="E1771" t="s">
        <v>9</v>
      </c>
      <c r="F1771" t="s">
        <v>15</v>
      </c>
      <c r="H1771" s="2"/>
      <c r="I1771" s="2"/>
      <c r="J1771" s="2"/>
      <c r="K1771" s="2"/>
    </row>
    <row r="1772" spans="1:12" customFormat="1" ht="16" x14ac:dyDescent="0.2">
      <c r="A1772" t="s">
        <v>241</v>
      </c>
      <c r="B1772" s="3">
        <v>2.0470588235294119E-10</v>
      </c>
      <c r="D1772" t="s">
        <v>14</v>
      </c>
      <c r="E1772" t="s">
        <v>9</v>
      </c>
      <c r="F1772" t="s">
        <v>15</v>
      </c>
      <c r="H1772" s="2"/>
      <c r="I1772" s="2"/>
      <c r="J1772" s="2"/>
      <c r="K1772" s="2"/>
    </row>
    <row r="1773" spans="1:12" customFormat="1" ht="16" x14ac:dyDescent="0.2">
      <c r="A1773" t="s">
        <v>242</v>
      </c>
      <c r="B1773" s="3">
        <v>2.5411764705882359E-10</v>
      </c>
      <c r="D1773" t="s">
        <v>14</v>
      </c>
      <c r="E1773" t="s">
        <v>9</v>
      </c>
      <c r="F1773" t="s">
        <v>15</v>
      </c>
      <c r="H1773" s="2"/>
      <c r="I1773" s="2"/>
      <c r="J1773" s="2"/>
      <c r="K1773" s="2"/>
    </row>
    <row r="1774" spans="1:12" customFormat="1" ht="16" x14ac:dyDescent="0.2">
      <c r="B1774" s="3"/>
    </row>
    <row r="1775" spans="1:12" x14ac:dyDescent="0.2">
      <c r="A1775" s="17" t="s">
        <v>2</v>
      </c>
      <c r="B1775" s="17" t="s">
        <v>258</v>
      </c>
    </row>
    <row r="1776" spans="1:12" customFormat="1" ht="16" x14ac:dyDescent="0.2">
      <c r="A1776" s="2" t="s">
        <v>3</v>
      </c>
      <c r="B1776" s="2" t="s">
        <v>18</v>
      </c>
      <c r="C1776" s="2"/>
      <c r="D1776" s="2"/>
      <c r="E1776" s="2"/>
      <c r="F1776" s="2"/>
      <c r="G1776" s="2"/>
      <c r="H1776" s="2"/>
      <c r="I1776" s="2"/>
      <c r="J1776" s="2"/>
      <c r="K1776" s="2"/>
      <c r="L1776" s="2"/>
    </row>
    <row r="1777" spans="1:12" customFormat="1" ht="16" x14ac:dyDescent="0.2">
      <c r="A1777" s="2" t="s">
        <v>4</v>
      </c>
      <c r="B1777" s="2">
        <v>1</v>
      </c>
      <c r="C1777" s="2"/>
      <c r="D1777" s="2"/>
      <c r="E1777" s="2"/>
      <c r="F1777" s="2"/>
      <c r="G1777" s="2"/>
      <c r="H1777" s="2"/>
      <c r="I1777" s="2"/>
      <c r="J1777" s="2"/>
      <c r="K1777" s="2"/>
      <c r="L1777" s="2"/>
    </row>
    <row r="1778" spans="1:12" customFormat="1" ht="16" x14ac:dyDescent="0.2">
      <c r="A1778" s="2" t="s">
        <v>5</v>
      </c>
      <c r="B1778" s="2" t="s">
        <v>1</v>
      </c>
      <c r="C1778" s="2"/>
      <c r="D1778" s="2"/>
      <c r="E1778" s="2"/>
      <c r="F1778" s="2"/>
      <c r="G1778" s="2"/>
      <c r="H1778" s="2"/>
      <c r="I1778" s="2"/>
      <c r="J1778" s="2"/>
    </row>
    <row r="1779" spans="1:12" customFormat="1" ht="16" x14ac:dyDescent="0.2">
      <c r="A1779" s="2" t="s">
        <v>6</v>
      </c>
      <c r="B1779" s="2" t="s">
        <v>7</v>
      </c>
      <c r="C1779" s="2"/>
      <c r="D1779" s="2"/>
      <c r="E1779" s="2"/>
      <c r="F1779" s="2"/>
      <c r="G1779" s="2"/>
      <c r="H1779" s="2"/>
      <c r="I1779" s="2"/>
      <c r="J1779" s="2"/>
      <c r="K1779" s="2"/>
      <c r="L1779" s="2"/>
    </row>
    <row r="1780" spans="1:12" customFormat="1" ht="16" x14ac:dyDescent="0.2">
      <c r="A1780" s="2" t="s">
        <v>8</v>
      </c>
      <c r="B1780" s="2" t="s">
        <v>17</v>
      </c>
      <c r="C1780" s="2"/>
      <c r="D1780" s="2"/>
      <c r="E1780" s="2"/>
      <c r="F1780" s="2"/>
      <c r="G1780" s="2"/>
      <c r="H1780" s="2"/>
      <c r="I1780" s="2"/>
      <c r="J1780" s="2"/>
      <c r="K1780" s="2"/>
      <c r="L1780" s="2"/>
    </row>
    <row r="1781" spans="1:12" customFormat="1" ht="16" x14ac:dyDescent="0.2">
      <c r="A1781" t="s">
        <v>349</v>
      </c>
      <c r="B1781" s="2">
        <f>INDEX(Parameters!$B$6:$AL$57,MATCH(Inventories!$B$1775,Parameters!$A$6:$A$57,0),MATCH(Inventories!$A1781,Parameters!$B$4:$AL$4,0))</f>
        <v>20</v>
      </c>
      <c r="C1781" t="s">
        <v>309</v>
      </c>
      <c r="D1781" s="2"/>
      <c r="E1781" s="2"/>
      <c r="F1781" s="2"/>
      <c r="G1781" s="2"/>
      <c r="H1781" s="2"/>
      <c r="I1781" s="2"/>
      <c r="J1781" s="2"/>
      <c r="K1781" s="2"/>
      <c r="L1781" s="2"/>
    </row>
    <row r="1782" spans="1:12" customFormat="1" ht="16" x14ac:dyDescent="0.2">
      <c r="A1782" t="s">
        <v>350</v>
      </c>
      <c r="B1782" s="2">
        <f>INDEX(Parameters!$B$6:$AL$57,MATCH(Inventories!$B$1775,Parameters!$A$6:$A$57,0),MATCH(Inventories!$A1782,Parameters!$B$4:$AL$4,0))</f>
        <v>9</v>
      </c>
      <c r="C1782" t="s">
        <v>309</v>
      </c>
      <c r="D1782" s="2"/>
      <c r="E1782" s="2"/>
      <c r="F1782" s="2"/>
      <c r="G1782" s="2"/>
      <c r="H1782" s="2"/>
      <c r="I1782" s="2"/>
      <c r="J1782" s="2"/>
      <c r="K1782" s="2"/>
      <c r="L1782" s="2"/>
    </row>
    <row r="1783" spans="1:12" customFormat="1" ht="16" x14ac:dyDescent="0.2">
      <c r="A1783" t="s">
        <v>351</v>
      </c>
      <c r="B1783" s="2">
        <f>INDEX(Parameters!$B$6:$AL$57,MATCH(Inventories!$B$1775,Parameters!$A$6:$A$57,0),MATCH(Inventories!$A1783,Parameters!$B$4:$AL$4,0))</f>
        <v>92</v>
      </c>
      <c r="C1783" t="s">
        <v>309</v>
      </c>
      <c r="D1783" s="2"/>
      <c r="E1783" s="2"/>
      <c r="F1783" s="2"/>
      <c r="G1783" s="2"/>
      <c r="H1783" s="2"/>
      <c r="I1783" s="2"/>
      <c r="J1783" s="2"/>
      <c r="K1783" s="2"/>
      <c r="L1783" s="2"/>
    </row>
    <row r="1784" spans="1:12" customFormat="1" ht="16" x14ac:dyDescent="0.2">
      <c r="A1784" t="s">
        <v>313</v>
      </c>
      <c r="B1784" s="24">
        <f>INDEX(Parameters!$B$6:$AL$57,MATCH(Inventories!$B$1775,Parameters!$A$6:$A$57,0),MATCH(Inventories!$A1784,Parameters!$B$4:$AL$4,0))</f>
        <v>100000</v>
      </c>
      <c r="C1784" t="s">
        <v>310</v>
      </c>
      <c r="D1784" s="2"/>
      <c r="E1784" s="2"/>
      <c r="F1784" s="2"/>
      <c r="G1784" s="2"/>
      <c r="H1784" s="2"/>
      <c r="I1784" s="2"/>
      <c r="J1784" s="2"/>
      <c r="K1784" s="2"/>
      <c r="L1784" s="2"/>
    </row>
    <row r="1785" spans="1:12" customFormat="1" ht="16" x14ac:dyDescent="0.2">
      <c r="A1785" t="s">
        <v>314</v>
      </c>
      <c r="B1785" s="24">
        <f>INDEX(Parameters!$B$6:$AL$57,MATCH(Inventories!$B$1775,Parameters!$A$6:$A$57,0),MATCH(Inventories!$A1785,Parameters!$B$4:$AL$4,0))</f>
        <v>50000</v>
      </c>
      <c r="C1785" t="s">
        <v>310</v>
      </c>
      <c r="D1785" s="2"/>
      <c r="E1785" s="2"/>
      <c r="F1785" s="2"/>
      <c r="G1785" s="2"/>
      <c r="H1785" s="2"/>
      <c r="I1785" s="2"/>
      <c r="J1785" s="2"/>
      <c r="K1785" s="2"/>
      <c r="L1785" s="2"/>
    </row>
    <row r="1786" spans="1:12" customFormat="1" ht="16" x14ac:dyDescent="0.2">
      <c r="A1786" t="s">
        <v>315</v>
      </c>
      <c r="B1786" s="24">
        <f>INDEX(Parameters!$B$6:$AL$57,MATCH(Inventories!$B$1775,Parameters!$A$6:$A$57,0),MATCH(Inventories!$A1786,Parameters!$B$4:$AL$4,0))</f>
        <v>200000</v>
      </c>
      <c r="C1786" t="s">
        <v>310</v>
      </c>
      <c r="D1786" s="2"/>
      <c r="E1786" s="2"/>
      <c r="F1786" s="2"/>
      <c r="G1786" s="2"/>
      <c r="H1786" s="2"/>
      <c r="I1786" s="2"/>
      <c r="J1786" s="2"/>
      <c r="K1786" s="2"/>
      <c r="L1786" s="2"/>
    </row>
    <row r="1787" spans="1:12" customFormat="1" ht="16" x14ac:dyDescent="0.2">
      <c r="A1787" t="s">
        <v>316</v>
      </c>
      <c r="B1787" s="2">
        <f>INDEX(Parameters!$B$6:$AL$57,MATCH(Inventories!$B$1775,Parameters!$A$6:$A$57,0),MATCH(Inventories!$A1787,Parameters!$B$4:$AL$4,0))</f>
        <v>1300</v>
      </c>
      <c r="C1787" t="s">
        <v>311</v>
      </c>
      <c r="D1787" s="2"/>
      <c r="E1787" s="2"/>
      <c r="F1787" s="2"/>
      <c r="G1787" s="2"/>
      <c r="H1787" s="2"/>
      <c r="I1787" s="2"/>
      <c r="J1787" s="2"/>
      <c r="K1787" s="2"/>
      <c r="L1787" s="2"/>
    </row>
    <row r="1788" spans="1:12" customFormat="1" ht="16" x14ac:dyDescent="0.2">
      <c r="A1788" t="s">
        <v>317</v>
      </c>
      <c r="B1788" s="2">
        <f>INDEX(Parameters!$B$6:$AL$57,MATCH(Inventories!$B$1775,Parameters!$A$6:$A$57,0),MATCH(Inventories!$A1788,Parameters!$B$4:$AL$4,0))</f>
        <v>800</v>
      </c>
      <c r="C1788" t="s">
        <v>311</v>
      </c>
      <c r="D1788" s="2"/>
      <c r="E1788" s="2"/>
      <c r="F1788" s="2"/>
      <c r="G1788" s="2"/>
      <c r="H1788" s="2"/>
      <c r="I1788" s="2"/>
      <c r="J1788" s="2"/>
      <c r="K1788" s="2"/>
      <c r="L1788" s="2"/>
    </row>
    <row r="1789" spans="1:12" customFormat="1" ht="16" x14ac:dyDescent="0.2">
      <c r="A1789" t="s">
        <v>318</v>
      </c>
      <c r="B1789" s="2">
        <f>INDEX(Parameters!$B$6:$AL$57,MATCH(Inventories!$B$1775,Parameters!$A$6:$A$57,0),MATCH(Inventories!$A1789,Parameters!$B$4:$AL$4,0))</f>
        <v>1530</v>
      </c>
      <c r="C1789" t="s">
        <v>311</v>
      </c>
      <c r="D1789" s="2"/>
      <c r="E1789" s="2"/>
      <c r="F1789" s="2"/>
      <c r="G1789" s="2"/>
      <c r="H1789" s="2"/>
      <c r="I1789" s="2"/>
      <c r="J1789" s="2"/>
      <c r="K1789" s="2"/>
      <c r="L1789" s="2"/>
    </row>
    <row r="1790" spans="1:12" customFormat="1" ht="16" x14ac:dyDescent="0.2">
      <c r="A1790" t="s">
        <v>337</v>
      </c>
      <c r="B1790" s="2">
        <f>INDEX(Parameters!$B$6:$AL$57,MATCH(Inventories!$B$1775,Parameters!$A$6:$A$57,0),MATCH(Inventories!$A1790,Parameters!$B$4:$AL$4,0))</f>
        <v>14</v>
      </c>
      <c r="C1790" t="s">
        <v>333</v>
      </c>
      <c r="D1790" s="2"/>
      <c r="E1790" s="2"/>
      <c r="F1790" s="2"/>
      <c r="G1790" s="2"/>
      <c r="H1790" s="2"/>
      <c r="I1790" s="2"/>
      <c r="J1790" s="2"/>
      <c r="K1790" s="2"/>
      <c r="L1790" s="2"/>
    </row>
    <row r="1791" spans="1:12" customFormat="1" ht="16" x14ac:dyDescent="0.2">
      <c r="A1791" t="s">
        <v>338</v>
      </c>
      <c r="B1791" s="2">
        <f>INDEX(Parameters!$B$6:$AL$57,MATCH(Inventories!$B$1775,Parameters!$A$6:$A$57,0),MATCH(Inventories!$A1791,Parameters!$B$4:$AL$4,0))</f>
        <v>6</v>
      </c>
      <c r="C1791" t="s">
        <v>333</v>
      </c>
      <c r="D1791" s="2"/>
      <c r="E1791" s="2"/>
      <c r="F1791" s="2"/>
      <c r="G1791" s="2"/>
      <c r="H1791" s="2"/>
      <c r="I1791" s="2"/>
      <c r="J1791" s="2"/>
      <c r="K1791" s="2"/>
      <c r="L1791" s="2"/>
    </row>
    <row r="1792" spans="1:12" customFormat="1" ht="16" x14ac:dyDescent="0.2">
      <c r="A1792" t="s">
        <v>339</v>
      </c>
      <c r="B1792" s="2">
        <f>INDEX(Parameters!$B$6:$AL$57,MATCH(Inventories!$B$1775,Parameters!$A$6:$A$57,0),MATCH(Inventories!$A1792,Parameters!$B$4:$AL$4,0))</f>
        <v>65</v>
      </c>
      <c r="C1792" t="s">
        <v>333</v>
      </c>
      <c r="D1792" s="2"/>
      <c r="E1792" s="2"/>
      <c r="F1792" s="2"/>
      <c r="G1792" s="2"/>
      <c r="H1792" s="2"/>
      <c r="I1792" s="2"/>
      <c r="J1792" s="2"/>
      <c r="K1792" s="2"/>
      <c r="L1792" s="2"/>
    </row>
    <row r="1793" spans="1:12" customFormat="1" ht="16" x14ac:dyDescent="0.2">
      <c r="A1793" t="s">
        <v>330</v>
      </c>
      <c r="B1793" s="2">
        <f>INDEX(Parameters!$B$6:$AL$57,MATCH(Inventories!$B$1775,Parameters!$A$6:$A$57,0),MATCH(Inventories!$A1793,Parameters!$B$4:$AL$4,0))</f>
        <v>10</v>
      </c>
      <c r="C1793" t="s">
        <v>333</v>
      </c>
      <c r="D1793" s="2"/>
      <c r="E1793" s="2"/>
      <c r="F1793" s="2"/>
      <c r="G1793" s="2"/>
      <c r="H1793" s="2"/>
      <c r="I1793" s="2"/>
      <c r="J1793" s="2"/>
      <c r="K1793" s="2"/>
      <c r="L1793" s="2"/>
    </row>
    <row r="1794" spans="1:12" customFormat="1" ht="16" x14ac:dyDescent="0.2">
      <c r="A1794" t="s">
        <v>331</v>
      </c>
      <c r="B1794" s="2">
        <f>INDEX(Parameters!$B$6:$AL$57,MATCH(Inventories!$B$1775,Parameters!$A$6:$A$57,0),MATCH(Inventories!$A1794,Parameters!$B$4:$AL$4,0))</f>
        <v>6</v>
      </c>
      <c r="C1794" t="s">
        <v>333</v>
      </c>
      <c r="D1794" s="2"/>
      <c r="E1794" s="2"/>
      <c r="F1794" s="2"/>
      <c r="G1794" s="2"/>
      <c r="H1794" s="2"/>
      <c r="I1794" s="2"/>
      <c r="J1794" s="2"/>
      <c r="K1794" s="2"/>
      <c r="L1794" s="2"/>
    </row>
    <row r="1795" spans="1:12" customFormat="1" ht="16" x14ac:dyDescent="0.2">
      <c r="A1795" t="s">
        <v>332</v>
      </c>
      <c r="B1795" s="2">
        <f>INDEX(Parameters!$B$6:$AL$57,MATCH(Inventories!$B$1775,Parameters!$A$6:$A$57,0),MATCH(Inventories!$A1795,Parameters!$B$4:$AL$4,0))</f>
        <v>12</v>
      </c>
      <c r="C1795" t="s">
        <v>333</v>
      </c>
      <c r="D1795" s="2"/>
      <c r="E1795" s="2"/>
      <c r="F1795" s="2"/>
      <c r="G1795" s="2"/>
      <c r="H1795" s="2"/>
      <c r="I1795" s="2"/>
      <c r="J1795" s="2"/>
      <c r="K1795" s="2"/>
      <c r="L1795" s="2"/>
    </row>
    <row r="1796" spans="1:12" customFormat="1" ht="16" x14ac:dyDescent="0.2">
      <c r="A1796" t="s">
        <v>341</v>
      </c>
      <c r="B1796" s="26">
        <f>INDEX(Parameters!$B$6:$AL$57,MATCH(Inventories!$B$1775,Parameters!$A$6:$A$57,0),MATCH(Inventories!$A1796,Parameters!$B$4:$AL$4,0))</f>
        <v>7.5811450000000001E-3</v>
      </c>
      <c r="C1796" t="s">
        <v>342</v>
      </c>
      <c r="D1796" s="2"/>
      <c r="E1796" s="2"/>
      <c r="F1796" s="2"/>
      <c r="G1796" s="2"/>
      <c r="H1796" s="2"/>
      <c r="I1796" s="2"/>
      <c r="J1796" s="2"/>
      <c r="K1796" s="2"/>
      <c r="L1796" s="2"/>
    </row>
    <row r="1797" spans="1:12" customFormat="1" ht="16" x14ac:dyDescent="0.2">
      <c r="A1797" t="s">
        <v>340</v>
      </c>
      <c r="B1797" s="2">
        <f>INDEX(Parameters!$B$6:$AL$57,MATCH(Inventories!$B$1775,Parameters!$A$6:$A$57,0),MATCH(Inventories!$A1797,Parameters!$B$4:$AL$4,0))</f>
        <v>5.65099E-4</v>
      </c>
      <c r="C1797" t="s">
        <v>342</v>
      </c>
      <c r="D1797" s="2"/>
      <c r="E1797" s="2"/>
      <c r="F1797" s="2"/>
      <c r="G1797" s="2"/>
      <c r="H1797" s="2"/>
      <c r="I1797" s="2"/>
      <c r="J1797" s="2"/>
      <c r="K1797" s="2"/>
      <c r="L1797" s="2"/>
    </row>
    <row r="1798" spans="1:12" customFormat="1" ht="16" x14ac:dyDescent="0.2">
      <c r="A1798" s="1" t="s">
        <v>10</v>
      </c>
      <c r="B1798" s="2"/>
      <c r="C1798" s="2"/>
      <c r="D1798" s="2"/>
      <c r="E1798" s="2"/>
      <c r="F1798" s="2"/>
      <c r="G1798" s="2"/>
      <c r="H1798" s="2"/>
      <c r="I1798" s="2"/>
      <c r="J1798" s="2"/>
      <c r="K1798" s="2"/>
      <c r="L1798" s="2"/>
    </row>
    <row r="1799" spans="1:12" x14ac:dyDescent="0.2">
      <c r="A1799" s="17" t="s">
        <v>11</v>
      </c>
      <c r="B1799" s="17" t="s">
        <v>12</v>
      </c>
      <c r="C1799" s="17" t="s">
        <v>3</v>
      </c>
      <c r="D1799" s="17" t="s">
        <v>13</v>
      </c>
      <c r="E1799" s="17" t="s">
        <v>8</v>
      </c>
      <c r="F1799" s="17" t="s">
        <v>6</v>
      </c>
      <c r="G1799" s="17" t="s">
        <v>5</v>
      </c>
      <c r="H1799" s="17" t="s">
        <v>151</v>
      </c>
      <c r="I1799" s="17" t="s">
        <v>179</v>
      </c>
      <c r="J1799" s="17" t="s">
        <v>181</v>
      </c>
      <c r="K1799" s="17" t="s">
        <v>182</v>
      </c>
      <c r="L1799" s="17" t="s">
        <v>180</v>
      </c>
    </row>
    <row r="1800" spans="1:12" customFormat="1" ht="16" x14ac:dyDescent="0.2">
      <c r="A1800" s="2" t="str">
        <f>B1775</f>
        <v>bioethanol, burned in motorcycle</v>
      </c>
      <c r="B1800" s="2">
        <v>1</v>
      </c>
      <c r="C1800" s="2" t="s">
        <v>18</v>
      </c>
      <c r="D1800" s="2"/>
      <c r="E1800" s="2" t="str">
        <f>B1780</f>
        <v>megajoule</v>
      </c>
      <c r="F1800" s="2" t="s">
        <v>19</v>
      </c>
      <c r="G1800" s="2" t="str">
        <f>B1778</f>
        <v>heat</v>
      </c>
      <c r="H1800" s="2"/>
      <c r="I1800" s="2"/>
      <c r="J1800" s="2"/>
      <c r="K1800" s="2"/>
      <c r="L1800" s="2"/>
    </row>
    <row r="1801" spans="1:12" customFormat="1" ht="16" x14ac:dyDescent="0.2">
      <c r="A1801" t="s">
        <v>259</v>
      </c>
      <c r="B1801" s="25">
        <f>1/28</f>
        <v>3.5714285714285712E-2</v>
      </c>
      <c r="C1801" t="s">
        <v>22</v>
      </c>
      <c r="E1801" t="s">
        <v>9</v>
      </c>
      <c r="F1801" t="s">
        <v>23</v>
      </c>
      <c r="G1801" t="s">
        <v>260</v>
      </c>
      <c r="I1801" s="2"/>
    </row>
    <row r="1802" spans="1:12" customFormat="1" ht="16" x14ac:dyDescent="0.2">
      <c r="A1802" s="2" t="s">
        <v>143</v>
      </c>
      <c r="B1802" s="3">
        <f>(B1790/B1784)/(B1787/1000)</f>
        <v>1.0769230769230768E-4</v>
      </c>
      <c r="C1802" t="s">
        <v>114</v>
      </c>
      <c r="E1802" t="s">
        <v>9</v>
      </c>
      <c r="F1802" t="s">
        <v>23</v>
      </c>
      <c r="G1802" t="s">
        <v>144</v>
      </c>
      <c r="H1802" s="2"/>
      <c r="I1802">
        <v>5</v>
      </c>
      <c r="J1802" s="12">
        <f>(B1791/B1786)/(B1789/1000)</f>
        <v>1.9607843137254903E-5</v>
      </c>
      <c r="K1802" s="3">
        <f>(B1792/B1785)/(B1788/1000)</f>
        <v>1.6249999999999999E-3</v>
      </c>
      <c r="L1802" s="3">
        <f>B1802</f>
        <v>1.0769230769230768E-4</v>
      </c>
    </row>
    <row r="1803" spans="1:12" customFormat="1" ht="16" x14ac:dyDescent="0.2">
      <c r="A1803" s="2" t="s">
        <v>355</v>
      </c>
      <c r="B1803" s="3">
        <f>(B1793/B1784)/(B1787/1000)</f>
        <v>7.6923076923076926E-5</v>
      </c>
      <c r="C1803" t="s">
        <v>114</v>
      </c>
      <c r="E1803" t="s">
        <v>9</v>
      </c>
      <c r="F1803" t="s">
        <v>23</v>
      </c>
      <c r="G1803" s="2" t="s">
        <v>354</v>
      </c>
      <c r="H1803" s="2" t="s">
        <v>358</v>
      </c>
      <c r="I1803">
        <v>5</v>
      </c>
      <c r="J1803" s="12">
        <f>L1803*0.8</f>
        <v>6.1538461538461549E-5</v>
      </c>
      <c r="K1803" s="3">
        <f>L1803*1.2</f>
        <v>9.2307692307692303E-5</v>
      </c>
      <c r="L1803" s="3">
        <f t="shared" ref="L1803:L1804" si="3">B1803</f>
        <v>7.6923076923076926E-5</v>
      </c>
    </row>
    <row r="1804" spans="1:12" customFormat="1" ht="16" x14ac:dyDescent="0.2">
      <c r="A1804" s="2" t="s">
        <v>356</v>
      </c>
      <c r="B1804" s="3">
        <f>(B1793/B1784)/(B1787/1000)</f>
        <v>7.6923076923076926E-5</v>
      </c>
      <c r="C1804" t="s">
        <v>114</v>
      </c>
      <c r="E1804" t="s">
        <v>9</v>
      </c>
      <c r="F1804" t="s">
        <v>23</v>
      </c>
      <c r="G1804" s="2" t="s">
        <v>357</v>
      </c>
      <c r="H1804" s="2" t="s">
        <v>358</v>
      </c>
      <c r="I1804">
        <v>5</v>
      </c>
      <c r="J1804" s="12">
        <f>J1803</f>
        <v>6.1538461538461549E-5</v>
      </c>
      <c r="K1804" s="3">
        <f>K1803</f>
        <v>9.2307692307692303E-5</v>
      </c>
      <c r="L1804" s="3">
        <f t="shared" si="3"/>
        <v>7.6923076923076926E-5</v>
      </c>
    </row>
    <row r="1805" spans="1:12" customFormat="1" ht="16" x14ac:dyDescent="0.2">
      <c r="A1805" t="s">
        <v>122</v>
      </c>
      <c r="B1805" s="3">
        <f>B1801*4.69</f>
        <v>0.16750000000000001</v>
      </c>
      <c r="D1805" t="s">
        <v>14</v>
      </c>
      <c r="E1805" t="s">
        <v>9</v>
      </c>
      <c r="F1805" t="s">
        <v>15</v>
      </c>
      <c r="H1805" s="3" t="s">
        <v>294</v>
      </c>
      <c r="I1805" s="2"/>
    </row>
    <row r="1806" spans="1:12" customFormat="1" ht="16" x14ac:dyDescent="0.2">
      <c r="A1806" t="s">
        <v>230</v>
      </c>
      <c r="B1806" s="3">
        <v>8.8450704225352119E-4</v>
      </c>
      <c r="D1806" t="s">
        <v>14</v>
      </c>
      <c r="E1806" t="s">
        <v>9</v>
      </c>
      <c r="F1806" t="s">
        <v>15</v>
      </c>
      <c r="H1806" s="3"/>
      <c r="I1806" s="2"/>
    </row>
    <row r="1807" spans="1:12" customFormat="1" ht="16" x14ac:dyDescent="0.2">
      <c r="A1807" t="s">
        <v>77</v>
      </c>
      <c r="B1807" s="3">
        <v>3.7558685446009391E-7</v>
      </c>
      <c r="D1807" t="s">
        <v>14</v>
      </c>
      <c r="E1807" t="s">
        <v>9</v>
      </c>
      <c r="F1807" t="s">
        <v>15</v>
      </c>
      <c r="H1807" s="3"/>
      <c r="I1807" s="2"/>
    </row>
    <row r="1808" spans="1:12" customFormat="1" ht="16" x14ac:dyDescent="0.2">
      <c r="A1808" t="s">
        <v>50</v>
      </c>
      <c r="B1808" s="3">
        <v>7.6234099132856199E-7</v>
      </c>
      <c r="D1808" t="s">
        <v>14</v>
      </c>
      <c r="E1808" t="s">
        <v>9</v>
      </c>
      <c r="F1808" t="s">
        <v>15</v>
      </c>
      <c r="H1808" s="3"/>
      <c r="I1808" s="2"/>
    </row>
    <row r="1809" spans="1:9" customFormat="1" ht="16" x14ac:dyDescent="0.2">
      <c r="A1809" t="s">
        <v>177</v>
      </c>
      <c r="B1809" s="3">
        <v>1.8797075715851682E-5</v>
      </c>
      <c r="D1809" t="s">
        <v>14</v>
      </c>
      <c r="E1809" t="s">
        <v>9</v>
      </c>
      <c r="F1809" t="s">
        <v>15</v>
      </c>
      <c r="H1809" s="3"/>
      <c r="I1809" s="2"/>
    </row>
    <row r="1810" spans="1:9" customFormat="1" ht="16" x14ac:dyDescent="0.2">
      <c r="A1810" t="s">
        <v>123</v>
      </c>
      <c r="B1810" s="3">
        <v>8.3455151885463482E-5</v>
      </c>
      <c r="D1810" t="s">
        <v>14</v>
      </c>
      <c r="E1810" t="s">
        <v>9</v>
      </c>
      <c r="F1810" t="s">
        <v>15</v>
      </c>
      <c r="H1810" s="3"/>
      <c r="I1810" s="2"/>
    </row>
    <row r="1811" spans="1:9" customFormat="1" ht="16" x14ac:dyDescent="0.2">
      <c r="A1811" t="s">
        <v>58</v>
      </c>
      <c r="B1811" s="3">
        <v>5.6532558543914833E-7</v>
      </c>
      <c r="D1811" t="s">
        <v>14</v>
      </c>
      <c r="E1811" t="s">
        <v>9</v>
      </c>
      <c r="F1811" t="s">
        <v>15</v>
      </c>
      <c r="H1811" s="3"/>
      <c r="I1811" s="2"/>
    </row>
    <row r="1812" spans="1:9" customFormat="1" ht="16" x14ac:dyDescent="0.2">
      <c r="A1812" t="s">
        <v>48</v>
      </c>
      <c r="B1812" s="3">
        <v>5.6532558543914833E-7</v>
      </c>
      <c r="D1812" t="s">
        <v>14</v>
      </c>
      <c r="E1812" t="s">
        <v>9</v>
      </c>
      <c r="F1812" t="s">
        <v>15</v>
      </c>
      <c r="H1812" s="3"/>
      <c r="I1812" s="2"/>
    </row>
    <row r="1813" spans="1:9" customFormat="1" ht="16" x14ac:dyDescent="0.2">
      <c r="A1813" t="s">
        <v>69</v>
      </c>
      <c r="B1813" s="3">
        <f>B1796/1000</f>
        <v>7.5811449999999999E-6</v>
      </c>
      <c r="D1813" t="s">
        <v>14</v>
      </c>
      <c r="E1813" t="s">
        <v>9</v>
      </c>
      <c r="F1813" t="s">
        <v>15</v>
      </c>
      <c r="H1813" s="3"/>
      <c r="I1813" s="2"/>
    </row>
    <row r="1814" spans="1:9" customFormat="1" ht="16" x14ac:dyDescent="0.2">
      <c r="A1814" t="s">
        <v>231</v>
      </c>
      <c r="B1814" s="3">
        <f>B1797/1000</f>
        <v>5.6509899999999997E-7</v>
      </c>
      <c r="D1814" t="s">
        <v>14</v>
      </c>
      <c r="E1814" t="s">
        <v>9</v>
      </c>
      <c r="F1814" t="s">
        <v>15</v>
      </c>
      <c r="H1814" s="3"/>
      <c r="I1814" s="2"/>
    </row>
    <row r="1815" spans="1:9" customFormat="1" ht="16" x14ac:dyDescent="0.2">
      <c r="A1815" t="s">
        <v>232</v>
      </c>
      <c r="B1815" s="3">
        <v>6.1476482081469075E-6</v>
      </c>
      <c r="D1815" t="s">
        <v>14</v>
      </c>
      <c r="E1815" t="s">
        <v>9</v>
      </c>
      <c r="F1815" t="s">
        <v>15</v>
      </c>
      <c r="H1815" s="3"/>
      <c r="I1815" s="2"/>
    </row>
    <row r="1816" spans="1:9" customFormat="1" ht="16" x14ac:dyDescent="0.2">
      <c r="A1816" t="s">
        <v>59</v>
      </c>
      <c r="B1816" s="3">
        <v>4.3348801467702544E-7</v>
      </c>
      <c r="D1816" t="s">
        <v>14</v>
      </c>
      <c r="E1816" t="s">
        <v>9</v>
      </c>
      <c r="F1816" t="s">
        <v>15</v>
      </c>
      <c r="H1816" s="3"/>
      <c r="I1816" s="2"/>
    </row>
    <row r="1817" spans="1:9" customFormat="1" ht="16" x14ac:dyDescent="0.2">
      <c r="A1817" t="s">
        <v>73</v>
      </c>
      <c r="B1817" s="3">
        <v>8.8328278852685434E-8</v>
      </c>
      <c r="D1817" t="s">
        <v>14</v>
      </c>
      <c r="E1817" t="s">
        <v>9</v>
      </c>
      <c r="F1817" t="s">
        <v>15</v>
      </c>
      <c r="H1817" s="3"/>
      <c r="I1817" s="2"/>
    </row>
    <row r="1818" spans="1:9" customFormat="1" ht="16" x14ac:dyDescent="0.2">
      <c r="A1818" t="s">
        <v>51</v>
      </c>
      <c r="B1818" s="3">
        <v>7.1206181721241788E-7</v>
      </c>
      <c r="D1818" t="s">
        <v>14</v>
      </c>
      <c r="E1818" t="s">
        <v>9</v>
      </c>
      <c r="F1818" t="s">
        <v>15</v>
      </c>
      <c r="H1818" s="3"/>
      <c r="I1818" s="2"/>
    </row>
    <row r="1819" spans="1:9" customFormat="1" ht="16" x14ac:dyDescent="0.2">
      <c r="A1819" t="s">
        <v>72</v>
      </c>
      <c r="B1819" s="3">
        <v>2.9216276851272876E-7</v>
      </c>
      <c r="D1819" t="s">
        <v>14</v>
      </c>
      <c r="E1819" t="s">
        <v>9</v>
      </c>
      <c r="F1819" t="s">
        <v>15</v>
      </c>
      <c r="H1819" s="3"/>
      <c r="I1819" s="2"/>
    </row>
    <row r="1820" spans="1:9" customFormat="1" ht="16" x14ac:dyDescent="0.2">
      <c r="A1820" t="s">
        <v>85</v>
      </c>
      <c r="B1820" s="3">
        <v>2.1878235223511317E-7</v>
      </c>
      <c r="D1820" t="s">
        <v>14</v>
      </c>
      <c r="E1820" t="s">
        <v>9</v>
      </c>
      <c r="F1820" t="s">
        <v>15</v>
      </c>
      <c r="H1820" s="3"/>
      <c r="I1820" s="2"/>
    </row>
    <row r="1821" spans="1:9" customFormat="1" ht="16" x14ac:dyDescent="0.2">
      <c r="A1821" t="s">
        <v>233</v>
      </c>
      <c r="B1821" s="3">
        <v>1.5491421214163292E-7</v>
      </c>
      <c r="D1821" t="s">
        <v>14</v>
      </c>
      <c r="E1821" t="s">
        <v>9</v>
      </c>
      <c r="F1821" t="s">
        <v>15</v>
      </c>
      <c r="H1821" s="3"/>
      <c r="I1821" s="2"/>
    </row>
    <row r="1822" spans="1:9" customFormat="1" ht="16" x14ac:dyDescent="0.2">
      <c r="A1822" t="s">
        <v>62</v>
      </c>
      <c r="B1822" s="3">
        <v>1.0055834823228804E-7</v>
      </c>
      <c r="D1822" t="s">
        <v>14</v>
      </c>
      <c r="E1822" t="s">
        <v>9</v>
      </c>
      <c r="F1822" t="s">
        <v>15</v>
      </c>
      <c r="H1822" s="3"/>
      <c r="I1822" s="2"/>
    </row>
    <row r="1823" spans="1:9" customFormat="1" ht="16" x14ac:dyDescent="0.2">
      <c r="A1823" t="s">
        <v>234</v>
      </c>
      <c r="B1823" s="3">
        <v>9.9199451634554413E-7</v>
      </c>
      <c r="D1823" t="s">
        <v>14</v>
      </c>
      <c r="E1823" t="s">
        <v>9</v>
      </c>
      <c r="F1823" t="s">
        <v>15</v>
      </c>
      <c r="H1823" s="3"/>
      <c r="I1823" s="2"/>
    </row>
    <row r="1824" spans="1:9" customFormat="1" ht="16" x14ac:dyDescent="0.2">
      <c r="A1824" t="s">
        <v>86</v>
      </c>
      <c r="B1824" s="3">
        <v>5.1909850033424364E-7</v>
      </c>
      <c r="D1824" t="s">
        <v>14</v>
      </c>
      <c r="E1824" t="s">
        <v>9</v>
      </c>
      <c r="F1824" t="s">
        <v>15</v>
      </c>
      <c r="H1824" s="3"/>
      <c r="I1824" s="2"/>
    </row>
    <row r="1825" spans="1:9" customFormat="1" ht="16" x14ac:dyDescent="0.2">
      <c r="A1825" t="s">
        <v>83</v>
      </c>
      <c r="B1825" s="3">
        <v>1.4947862575069847E-8</v>
      </c>
      <c r="D1825" t="s">
        <v>14</v>
      </c>
      <c r="E1825" t="s">
        <v>9</v>
      </c>
      <c r="F1825" t="s">
        <v>15</v>
      </c>
      <c r="H1825" s="3"/>
      <c r="I1825" s="2"/>
    </row>
    <row r="1826" spans="1:9" customFormat="1" ht="16" x14ac:dyDescent="0.2">
      <c r="A1826" t="s">
        <v>78</v>
      </c>
      <c r="B1826" s="3">
        <v>1.4920684643115172E-6</v>
      </c>
      <c r="D1826" t="s">
        <v>14</v>
      </c>
      <c r="E1826" t="s">
        <v>9</v>
      </c>
      <c r="F1826" t="s">
        <v>15</v>
      </c>
      <c r="H1826" s="3"/>
      <c r="I1826" s="2"/>
    </row>
    <row r="1827" spans="1:9" customFormat="1" ht="16" x14ac:dyDescent="0.2">
      <c r="A1827" t="s">
        <v>80</v>
      </c>
      <c r="B1827" s="3">
        <v>7.3788085256935697E-7</v>
      </c>
      <c r="D1827" t="s">
        <v>14</v>
      </c>
      <c r="E1827" t="s">
        <v>9</v>
      </c>
      <c r="F1827" t="s">
        <v>15</v>
      </c>
      <c r="H1827" s="3"/>
      <c r="I1827" s="2"/>
    </row>
    <row r="1828" spans="1:9" customFormat="1" ht="16" x14ac:dyDescent="0.2">
      <c r="A1828" t="s">
        <v>81</v>
      </c>
      <c r="B1828" s="3">
        <v>3.0711063108779858E-7</v>
      </c>
      <c r="D1828" t="s">
        <v>14</v>
      </c>
      <c r="E1828" t="s">
        <v>9</v>
      </c>
      <c r="F1828" t="s">
        <v>15</v>
      </c>
      <c r="H1828" s="3"/>
      <c r="I1828" s="2"/>
    </row>
    <row r="1829" spans="1:9" customFormat="1" ht="16" x14ac:dyDescent="0.2">
      <c r="A1829" t="s">
        <v>61</v>
      </c>
      <c r="B1829" s="3">
        <v>2.3101242161471579E-7</v>
      </c>
      <c r="D1829" t="s">
        <v>14</v>
      </c>
      <c r="E1829" t="s">
        <v>9</v>
      </c>
      <c r="F1829" t="s">
        <v>15</v>
      </c>
      <c r="H1829" s="3"/>
      <c r="I1829" s="2"/>
    </row>
    <row r="1830" spans="1:9" customFormat="1" ht="16" x14ac:dyDescent="0.2">
      <c r="A1830" t="s">
        <v>45</v>
      </c>
      <c r="B1830" s="3">
        <v>1.0191724483002165E-7</v>
      </c>
      <c r="D1830" t="s">
        <v>14</v>
      </c>
      <c r="E1830" t="s">
        <v>9</v>
      </c>
      <c r="F1830" t="s">
        <v>15</v>
      </c>
      <c r="H1830" s="3"/>
      <c r="I1830" s="2"/>
    </row>
    <row r="1831" spans="1:9" customFormat="1" ht="16" x14ac:dyDescent="0.2">
      <c r="A1831" t="s">
        <v>49</v>
      </c>
      <c r="B1831" s="3">
        <v>2.9895725150139694E-8</v>
      </c>
      <c r="D1831" t="s">
        <v>14</v>
      </c>
      <c r="E1831" t="s">
        <v>9</v>
      </c>
      <c r="F1831" t="s">
        <v>15</v>
      </c>
      <c r="H1831" s="3"/>
      <c r="I1831" s="2"/>
    </row>
    <row r="1832" spans="1:9" customFormat="1" ht="16" x14ac:dyDescent="0.2">
      <c r="A1832" t="s">
        <v>46</v>
      </c>
      <c r="B1832" s="3">
        <v>8.2892692461750966E-8</v>
      </c>
      <c r="D1832" t="s">
        <v>14</v>
      </c>
      <c r="E1832" t="s">
        <v>9</v>
      </c>
      <c r="F1832" t="s">
        <v>15</v>
      </c>
      <c r="H1832" s="3"/>
      <c r="I1832" s="2"/>
    </row>
    <row r="1833" spans="1:9" customFormat="1" ht="16" x14ac:dyDescent="0.2">
      <c r="A1833" t="s">
        <v>66</v>
      </c>
      <c r="B1833" s="3">
        <v>0</v>
      </c>
      <c r="D1833" t="s">
        <v>14</v>
      </c>
      <c r="E1833" t="s">
        <v>9</v>
      </c>
      <c r="F1833" t="s">
        <v>15</v>
      </c>
      <c r="H1833" s="3"/>
      <c r="I1833" s="2"/>
    </row>
    <row r="1834" spans="1:9" customFormat="1" ht="16" x14ac:dyDescent="0.2">
      <c r="A1834" t="s">
        <v>47</v>
      </c>
      <c r="B1834" s="3">
        <v>2.5819035356938819E-8</v>
      </c>
      <c r="D1834" t="s">
        <v>14</v>
      </c>
      <c r="E1834" t="s">
        <v>9</v>
      </c>
      <c r="F1834" t="s">
        <v>15</v>
      </c>
      <c r="H1834" s="3"/>
      <c r="I1834" s="2"/>
    </row>
    <row r="1835" spans="1:9" customFormat="1" ht="16" x14ac:dyDescent="0.2">
      <c r="A1835" t="s">
        <v>76</v>
      </c>
      <c r="B1835" s="3">
        <v>1.3724855637109585E-7</v>
      </c>
      <c r="D1835" t="s">
        <v>14</v>
      </c>
      <c r="E1835" t="s">
        <v>9</v>
      </c>
      <c r="F1835" t="s">
        <v>15</v>
      </c>
      <c r="H1835" s="3"/>
      <c r="I1835" s="2"/>
    </row>
    <row r="1836" spans="1:9" customFormat="1" ht="16" x14ac:dyDescent="0.2">
      <c r="A1836" t="s">
        <v>70</v>
      </c>
      <c r="B1836" s="3">
        <v>8.1882352941176476E-10</v>
      </c>
      <c r="D1836" t="s">
        <v>14</v>
      </c>
      <c r="E1836" t="s">
        <v>9</v>
      </c>
      <c r="F1836" t="s">
        <v>15</v>
      </c>
      <c r="H1836" s="3"/>
      <c r="I1836" s="2"/>
    </row>
    <row r="1837" spans="1:9" customFormat="1" ht="16" x14ac:dyDescent="0.2">
      <c r="A1837" t="s">
        <v>235</v>
      </c>
      <c r="B1837" s="3">
        <v>7.0588235294117658E-12</v>
      </c>
      <c r="D1837" t="s">
        <v>14</v>
      </c>
      <c r="E1837" t="s">
        <v>9</v>
      </c>
      <c r="F1837" t="s">
        <v>15</v>
      </c>
      <c r="H1837" s="3"/>
      <c r="I1837" s="2"/>
    </row>
    <row r="1838" spans="1:9" customFormat="1" ht="16" x14ac:dyDescent="0.2">
      <c r="A1838" t="s">
        <v>236</v>
      </c>
      <c r="B1838" s="3">
        <v>4.7058823529411767E-12</v>
      </c>
      <c r="D1838" t="s">
        <v>14</v>
      </c>
      <c r="E1838" t="s">
        <v>9</v>
      </c>
      <c r="F1838" t="s">
        <v>15</v>
      </c>
      <c r="H1838" s="3"/>
      <c r="I1838" s="2"/>
    </row>
    <row r="1839" spans="1:9" customFormat="1" ht="16" x14ac:dyDescent="0.2">
      <c r="A1839" t="s">
        <v>237</v>
      </c>
      <c r="B1839" s="3">
        <v>5.082352941176471E-8</v>
      </c>
      <c r="D1839" t="s">
        <v>14</v>
      </c>
      <c r="E1839" t="s">
        <v>9</v>
      </c>
      <c r="F1839" t="s">
        <v>15</v>
      </c>
      <c r="H1839" s="3"/>
      <c r="I1839" s="2"/>
    </row>
    <row r="1840" spans="1:9" customFormat="1" ht="16" x14ac:dyDescent="0.2">
      <c r="A1840" t="s">
        <v>238</v>
      </c>
      <c r="B1840" s="3">
        <v>9.8823529411764698E-10</v>
      </c>
      <c r="D1840" t="s">
        <v>14</v>
      </c>
      <c r="E1840" t="s">
        <v>9</v>
      </c>
      <c r="F1840" t="s">
        <v>15</v>
      </c>
      <c r="H1840" s="3"/>
      <c r="I1840" s="2"/>
    </row>
    <row r="1841" spans="1:12" customFormat="1" ht="16" x14ac:dyDescent="0.2">
      <c r="A1841" t="s">
        <v>239</v>
      </c>
      <c r="B1841" s="3">
        <v>3.0588235294117649E-10</v>
      </c>
      <c r="D1841" t="s">
        <v>14</v>
      </c>
      <c r="E1841" t="s">
        <v>9</v>
      </c>
      <c r="F1841" t="s">
        <v>15</v>
      </c>
      <c r="H1841" s="3"/>
      <c r="I1841" s="2"/>
    </row>
    <row r="1842" spans="1:12" customFormat="1" ht="16" x14ac:dyDescent="0.2">
      <c r="A1842" t="s">
        <v>240</v>
      </c>
      <c r="B1842" s="3">
        <v>3.7647058823529416E-10</v>
      </c>
      <c r="D1842" t="s">
        <v>14</v>
      </c>
      <c r="E1842" t="s">
        <v>9</v>
      </c>
      <c r="F1842" t="s">
        <v>15</v>
      </c>
      <c r="H1842" s="3"/>
      <c r="I1842" s="2"/>
    </row>
    <row r="1843" spans="1:12" customFormat="1" ht="16" x14ac:dyDescent="0.2">
      <c r="A1843" t="s">
        <v>56</v>
      </c>
      <c r="B1843" s="3">
        <v>7.5294117647058818E-13</v>
      </c>
      <c r="D1843" t="s">
        <v>14</v>
      </c>
      <c r="E1843" t="s">
        <v>9</v>
      </c>
      <c r="F1843" t="s">
        <v>15</v>
      </c>
      <c r="H1843" s="3"/>
      <c r="I1843" s="2"/>
    </row>
    <row r="1844" spans="1:12" customFormat="1" ht="16" x14ac:dyDescent="0.2">
      <c r="A1844" t="s">
        <v>241</v>
      </c>
      <c r="B1844" s="3">
        <v>2.0470588235294119E-10</v>
      </c>
      <c r="D1844" t="s">
        <v>14</v>
      </c>
      <c r="E1844" t="s">
        <v>9</v>
      </c>
      <c r="F1844" t="s">
        <v>15</v>
      </c>
      <c r="H1844" s="3"/>
      <c r="I1844" s="2"/>
    </row>
    <row r="1845" spans="1:12" customFormat="1" ht="16" x14ac:dyDescent="0.2">
      <c r="A1845" t="s">
        <v>242</v>
      </c>
      <c r="B1845" s="3">
        <v>2.5411764705882359E-10</v>
      </c>
      <c r="D1845" t="s">
        <v>14</v>
      </c>
      <c r="E1845" t="s">
        <v>9</v>
      </c>
      <c r="F1845" t="s">
        <v>15</v>
      </c>
      <c r="H1845" s="3"/>
      <c r="I1845" s="2"/>
    </row>
    <row r="1846" spans="1:12" customFormat="1" ht="16" x14ac:dyDescent="0.2">
      <c r="B1846" s="3"/>
    </row>
    <row r="1847" spans="1:12" x14ac:dyDescent="0.2">
      <c r="A1847" s="17" t="s">
        <v>2</v>
      </c>
      <c r="B1847" s="17" t="s">
        <v>476</v>
      </c>
    </row>
    <row r="1848" spans="1:12" customFormat="1" ht="16" x14ac:dyDescent="0.2">
      <c r="A1848" s="2" t="s">
        <v>3</v>
      </c>
      <c r="B1848" s="2" t="s">
        <v>18</v>
      </c>
      <c r="C1848" s="2"/>
      <c r="D1848" s="2"/>
      <c r="E1848" s="2"/>
      <c r="F1848" s="2"/>
      <c r="G1848" s="2"/>
      <c r="H1848" s="2"/>
      <c r="I1848" s="2"/>
      <c r="J1848" s="2"/>
      <c r="K1848" s="2"/>
      <c r="L1848" s="2"/>
    </row>
    <row r="1849" spans="1:12" customFormat="1" ht="16" x14ac:dyDescent="0.2">
      <c r="A1849" s="2" t="s">
        <v>4</v>
      </c>
      <c r="B1849" s="2">
        <v>1</v>
      </c>
      <c r="C1849" s="2"/>
      <c r="D1849" s="2"/>
      <c r="E1849" s="2"/>
      <c r="F1849" s="2"/>
      <c r="G1849" s="2"/>
      <c r="H1849" s="2"/>
      <c r="I1849" s="2"/>
      <c r="J1849" s="2"/>
      <c r="K1849" s="2"/>
      <c r="L1849" s="2"/>
    </row>
    <row r="1850" spans="1:12" customFormat="1" ht="16" x14ac:dyDescent="0.2">
      <c r="A1850" s="2" t="s">
        <v>5</v>
      </c>
      <c r="B1850" s="2" t="s">
        <v>1</v>
      </c>
      <c r="C1850" s="2"/>
      <c r="D1850" s="2"/>
      <c r="E1850" s="2"/>
      <c r="F1850" s="2"/>
      <c r="G1850" s="2"/>
      <c r="H1850" s="2"/>
      <c r="I1850" s="2"/>
      <c r="J1850" s="2"/>
    </row>
    <row r="1851" spans="1:12" customFormat="1" ht="16" x14ac:dyDescent="0.2">
      <c r="A1851" s="2" t="s">
        <v>6</v>
      </c>
      <c r="B1851" s="2" t="s">
        <v>7</v>
      </c>
      <c r="C1851" s="2"/>
      <c r="D1851" s="2"/>
      <c r="E1851" s="2"/>
      <c r="F1851" s="2"/>
      <c r="G1851" s="2"/>
      <c r="H1851" s="2"/>
      <c r="I1851" s="2"/>
      <c r="J1851" s="2"/>
      <c r="K1851" s="2"/>
      <c r="L1851" s="2"/>
    </row>
    <row r="1852" spans="1:12" customFormat="1" ht="16" x14ac:dyDescent="0.2">
      <c r="A1852" s="2" t="s">
        <v>8</v>
      </c>
      <c r="B1852" s="2" t="s">
        <v>17</v>
      </c>
      <c r="C1852" s="2"/>
      <c r="D1852" s="2"/>
      <c r="E1852" s="2"/>
      <c r="F1852" s="2"/>
      <c r="G1852" s="2"/>
      <c r="H1852" s="2"/>
      <c r="I1852" s="2"/>
      <c r="J1852" s="2"/>
      <c r="K1852" s="2"/>
      <c r="L1852" s="2"/>
    </row>
    <row r="1853" spans="1:12" customFormat="1" ht="16" x14ac:dyDescent="0.2">
      <c r="A1853" t="s">
        <v>349</v>
      </c>
      <c r="B1853" s="2">
        <f>INDEX(Parameters!$B$6:$AL$57,MATCH(Inventories!$B$1775,Parameters!$A$6:$A$57,0),MATCH(Inventories!$A1853,Parameters!$B$4:$AL$4,0))</f>
        <v>20</v>
      </c>
      <c r="C1853" t="s">
        <v>309</v>
      </c>
      <c r="D1853" s="2"/>
      <c r="E1853" s="2"/>
      <c r="F1853" s="2"/>
      <c r="G1853" s="2"/>
      <c r="H1853" s="2"/>
      <c r="I1853" s="2"/>
      <c r="J1853" s="2"/>
      <c r="K1853" s="2"/>
      <c r="L1853" s="2"/>
    </row>
    <row r="1854" spans="1:12" customFormat="1" ht="16" x14ac:dyDescent="0.2">
      <c r="A1854" t="s">
        <v>350</v>
      </c>
      <c r="B1854" s="2">
        <f>INDEX(Parameters!$B$6:$AL$57,MATCH(Inventories!$B$1775,Parameters!$A$6:$A$57,0),MATCH(Inventories!$A1854,Parameters!$B$4:$AL$4,0))</f>
        <v>9</v>
      </c>
      <c r="C1854" t="s">
        <v>309</v>
      </c>
      <c r="D1854" s="2"/>
      <c r="E1854" s="2"/>
      <c r="F1854" s="2"/>
      <c r="G1854" s="2"/>
      <c r="H1854" s="2"/>
      <c r="I1854" s="2"/>
      <c r="J1854" s="2"/>
      <c r="K1854" s="2"/>
      <c r="L1854" s="2"/>
    </row>
    <row r="1855" spans="1:12" customFormat="1" ht="16" x14ac:dyDescent="0.2">
      <c r="A1855" t="s">
        <v>351</v>
      </c>
      <c r="B1855" s="2">
        <f>INDEX(Parameters!$B$6:$AL$57,MATCH(Inventories!$B$1775,Parameters!$A$6:$A$57,0),MATCH(Inventories!$A1855,Parameters!$B$4:$AL$4,0))</f>
        <v>92</v>
      </c>
      <c r="C1855" t="s">
        <v>309</v>
      </c>
      <c r="D1855" s="2"/>
      <c r="E1855" s="2"/>
      <c r="F1855" s="2"/>
      <c r="G1855" s="2"/>
      <c r="H1855" s="2"/>
      <c r="I1855" s="2"/>
      <c r="J1855" s="2"/>
      <c r="K1855" s="2"/>
      <c r="L1855" s="2"/>
    </row>
    <row r="1856" spans="1:12" customFormat="1" ht="16" x14ac:dyDescent="0.2">
      <c r="A1856" t="s">
        <v>313</v>
      </c>
      <c r="B1856" s="24">
        <f>INDEX(Parameters!$B$6:$AL$57,MATCH(Inventories!$B$1775,Parameters!$A$6:$A$57,0),MATCH(Inventories!$A1856,Parameters!$B$4:$AL$4,0))</f>
        <v>100000</v>
      </c>
      <c r="C1856" t="s">
        <v>310</v>
      </c>
      <c r="D1856" s="2"/>
      <c r="E1856" s="2"/>
      <c r="F1856" s="2"/>
      <c r="G1856" s="2"/>
      <c r="H1856" s="2"/>
      <c r="I1856" s="2"/>
      <c r="J1856" s="2"/>
      <c r="K1856" s="2"/>
      <c r="L1856" s="2"/>
    </row>
    <row r="1857" spans="1:12" customFormat="1" ht="16" x14ac:dyDescent="0.2">
      <c r="A1857" t="s">
        <v>314</v>
      </c>
      <c r="B1857" s="24">
        <f>INDEX(Parameters!$B$6:$AL$57,MATCH(Inventories!$B$1775,Parameters!$A$6:$A$57,0),MATCH(Inventories!$A1857,Parameters!$B$4:$AL$4,0))</f>
        <v>50000</v>
      </c>
      <c r="C1857" t="s">
        <v>310</v>
      </c>
      <c r="D1857" s="2"/>
      <c r="E1857" s="2"/>
      <c r="F1857" s="2"/>
      <c r="G1857" s="2"/>
      <c r="H1857" s="2"/>
      <c r="I1857" s="2"/>
      <c r="J1857" s="2"/>
      <c r="K1857" s="2"/>
      <c r="L1857" s="2"/>
    </row>
    <row r="1858" spans="1:12" customFormat="1" ht="16" x14ac:dyDescent="0.2">
      <c r="A1858" t="s">
        <v>315</v>
      </c>
      <c r="B1858" s="24">
        <f>INDEX(Parameters!$B$6:$AL$57,MATCH(Inventories!$B$1775,Parameters!$A$6:$A$57,0),MATCH(Inventories!$A1858,Parameters!$B$4:$AL$4,0))</f>
        <v>200000</v>
      </c>
      <c r="C1858" t="s">
        <v>310</v>
      </c>
      <c r="D1858" s="2"/>
      <c r="E1858" s="2"/>
      <c r="F1858" s="2"/>
      <c r="G1858" s="2"/>
      <c r="H1858" s="2"/>
      <c r="I1858" s="2"/>
      <c r="J1858" s="2"/>
      <c r="K1858" s="2"/>
      <c r="L1858" s="2"/>
    </row>
    <row r="1859" spans="1:12" customFormat="1" ht="16" x14ac:dyDescent="0.2">
      <c r="A1859" t="s">
        <v>316</v>
      </c>
      <c r="B1859" s="2">
        <f>INDEX(Parameters!$B$6:$AL$57,MATCH(Inventories!$B$1775,Parameters!$A$6:$A$57,0),MATCH(Inventories!$A1859,Parameters!$B$4:$AL$4,0))</f>
        <v>1300</v>
      </c>
      <c r="C1859" t="s">
        <v>311</v>
      </c>
      <c r="D1859" s="2"/>
      <c r="E1859" s="2"/>
      <c r="F1859" s="2"/>
      <c r="G1859" s="2"/>
      <c r="H1859" s="2"/>
      <c r="I1859" s="2"/>
      <c r="J1859" s="2"/>
      <c r="K1859" s="2"/>
      <c r="L1859" s="2"/>
    </row>
    <row r="1860" spans="1:12" customFormat="1" ht="16" x14ac:dyDescent="0.2">
      <c r="A1860" t="s">
        <v>317</v>
      </c>
      <c r="B1860" s="2">
        <f>INDEX(Parameters!$B$6:$AL$57,MATCH(Inventories!$B$1775,Parameters!$A$6:$A$57,0),MATCH(Inventories!$A1860,Parameters!$B$4:$AL$4,0))</f>
        <v>800</v>
      </c>
      <c r="C1860" t="s">
        <v>311</v>
      </c>
      <c r="D1860" s="2"/>
      <c r="E1860" s="2"/>
      <c r="F1860" s="2"/>
      <c r="G1860" s="2"/>
      <c r="H1860" s="2"/>
      <c r="I1860" s="2"/>
      <c r="J1860" s="2"/>
      <c r="K1860" s="2"/>
      <c r="L1860" s="2"/>
    </row>
    <row r="1861" spans="1:12" customFormat="1" ht="16" x14ac:dyDescent="0.2">
      <c r="A1861" t="s">
        <v>318</v>
      </c>
      <c r="B1861" s="2">
        <f>INDEX(Parameters!$B$6:$AL$57,MATCH(Inventories!$B$1775,Parameters!$A$6:$A$57,0),MATCH(Inventories!$A1861,Parameters!$B$4:$AL$4,0))</f>
        <v>1530</v>
      </c>
      <c r="C1861" t="s">
        <v>311</v>
      </c>
      <c r="D1861" s="2"/>
      <c r="E1861" s="2"/>
      <c r="F1861" s="2"/>
      <c r="G1861" s="2"/>
      <c r="H1861" s="2"/>
      <c r="I1861" s="2"/>
      <c r="J1861" s="2"/>
      <c r="K1861" s="2"/>
      <c r="L1861" s="2"/>
    </row>
    <row r="1862" spans="1:12" customFormat="1" ht="16" x14ac:dyDescent="0.2">
      <c r="A1862" t="s">
        <v>337</v>
      </c>
      <c r="B1862" s="2">
        <f>INDEX(Parameters!$B$6:$AL$57,MATCH(Inventories!$B$1775,Parameters!$A$6:$A$57,0),MATCH(Inventories!$A1862,Parameters!$B$4:$AL$4,0))</f>
        <v>14</v>
      </c>
      <c r="C1862" t="s">
        <v>333</v>
      </c>
      <c r="D1862" s="2"/>
      <c r="E1862" s="2"/>
      <c r="F1862" s="2"/>
      <c r="G1862" s="2"/>
      <c r="H1862" s="2"/>
      <c r="I1862" s="2"/>
      <c r="J1862" s="2"/>
      <c r="K1862" s="2"/>
      <c r="L1862" s="2"/>
    </row>
    <row r="1863" spans="1:12" customFormat="1" ht="16" x14ac:dyDescent="0.2">
      <c r="A1863" t="s">
        <v>338</v>
      </c>
      <c r="B1863" s="2">
        <f>INDEX(Parameters!$B$6:$AL$57,MATCH(Inventories!$B$1775,Parameters!$A$6:$A$57,0),MATCH(Inventories!$A1863,Parameters!$B$4:$AL$4,0))</f>
        <v>6</v>
      </c>
      <c r="C1863" t="s">
        <v>333</v>
      </c>
      <c r="D1863" s="2"/>
      <c r="E1863" s="2"/>
      <c r="F1863" s="2"/>
      <c r="G1863" s="2"/>
      <c r="H1863" s="2"/>
      <c r="I1863" s="2"/>
      <c r="J1863" s="2"/>
      <c r="K1863" s="2"/>
      <c r="L1863" s="2"/>
    </row>
    <row r="1864" spans="1:12" customFormat="1" ht="16" x14ac:dyDescent="0.2">
      <c r="A1864" t="s">
        <v>339</v>
      </c>
      <c r="B1864" s="2">
        <f>INDEX(Parameters!$B$6:$AL$57,MATCH(Inventories!$B$1775,Parameters!$A$6:$A$57,0),MATCH(Inventories!$A1864,Parameters!$B$4:$AL$4,0))</f>
        <v>65</v>
      </c>
      <c r="C1864" t="s">
        <v>333</v>
      </c>
      <c r="D1864" s="2"/>
      <c r="E1864" s="2"/>
      <c r="F1864" s="2"/>
      <c r="G1864" s="2"/>
      <c r="H1864" s="2"/>
      <c r="I1864" s="2"/>
      <c r="J1864" s="2"/>
      <c r="K1864" s="2"/>
      <c r="L1864" s="2"/>
    </row>
    <row r="1865" spans="1:12" customFormat="1" ht="16" x14ac:dyDescent="0.2">
      <c r="A1865" t="s">
        <v>330</v>
      </c>
      <c r="B1865" s="2">
        <f>INDEX(Parameters!$B$6:$AL$57,MATCH(Inventories!$B$1775,Parameters!$A$6:$A$57,0),MATCH(Inventories!$A1865,Parameters!$B$4:$AL$4,0))</f>
        <v>10</v>
      </c>
      <c r="C1865" t="s">
        <v>333</v>
      </c>
      <c r="D1865" s="2"/>
      <c r="E1865" s="2"/>
      <c r="F1865" s="2"/>
      <c r="G1865" s="2"/>
      <c r="H1865" s="2"/>
      <c r="I1865" s="2"/>
      <c r="J1865" s="2"/>
      <c r="K1865" s="2"/>
      <c r="L1865" s="2"/>
    </row>
    <row r="1866" spans="1:12" customFormat="1" ht="16" x14ac:dyDescent="0.2">
      <c r="A1866" t="s">
        <v>331</v>
      </c>
      <c r="B1866" s="2">
        <f>INDEX(Parameters!$B$6:$AL$57,MATCH(Inventories!$B$1775,Parameters!$A$6:$A$57,0),MATCH(Inventories!$A1866,Parameters!$B$4:$AL$4,0))</f>
        <v>6</v>
      </c>
      <c r="C1866" t="s">
        <v>333</v>
      </c>
      <c r="D1866" s="2"/>
      <c r="E1866" s="2"/>
      <c r="F1866" s="2"/>
      <c r="G1866" s="2"/>
      <c r="H1866" s="2"/>
      <c r="I1866" s="2"/>
      <c r="J1866" s="2"/>
      <c r="K1866" s="2"/>
      <c r="L1866" s="2"/>
    </row>
    <row r="1867" spans="1:12" customFormat="1" ht="16" x14ac:dyDescent="0.2">
      <c r="A1867" t="s">
        <v>332</v>
      </c>
      <c r="B1867" s="2">
        <f>INDEX(Parameters!$B$6:$AL$57,MATCH(Inventories!$B$1775,Parameters!$A$6:$A$57,0),MATCH(Inventories!$A1867,Parameters!$B$4:$AL$4,0))</f>
        <v>12</v>
      </c>
      <c r="C1867" t="s">
        <v>333</v>
      </c>
      <c r="D1867" s="2"/>
      <c r="E1867" s="2"/>
      <c r="F1867" s="2"/>
      <c r="G1867" s="2"/>
      <c r="H1867" s="2"/>
      <c r="I1867" s="2"/>
      <c r="J1867" s="2"/>
      <c r="K1867" s="2"/>
      <c r="L1867" s="2"/>
    </row>
    <row r="1868" spans="1:12" customFormat="1" ht="16" x14ac:dyDescent="0.2">
      <c r="A1868" t="s">
        <v>341</v>
      </c>
      <c r="B1868" s="26">
        <f>INDEX(Parameters!$B$6:$AL$57,MATCH(Inventories!$B$1775,Parameters!$A$6:$A$57,0),MATCH(Inventories!$A1868,Parameters!$B$4:$AL$4,0))</f>
        <v>7.5811450000000001E-3</v>
      </c>
      <c r="C1868" t="s">
        <v>342</v>
      </c>
      <c r="D1868" s="2"/>
      <c r="E1868" s="2"/>
      <c r="F1868" s="2"/>
      <c r="G1868" s="2"/>
      <c r="H1868" s="2"/>
      <c r="I1868" s="2"/>
      <c r="J1868" s="2"/>
      <c r="K1868" s="2"/>
      <c r="L1868" s="2"/>
    </row>
    <row r="1869" spans="1:12" customFormat="1" ht="16" x14ac:dyDescent="0.2">
      <c r="A1869" t="s">
        <v>340</v>
      </c>
      <c r="B1869" s="2">
        <f>INDEX(Parameters!$B$6:$AL$57,MATCH(Inventories!$B$1775,Parameters!$A$6:$A$57,0),MATCH(Inventories!$A1869,Parameters!$B$4:$AL$4,0))</f>
        <v>5.65099E-4</v>
      </c>
      <c r="C1869" t="s">
        <v>342</v>
      </c>
      <c r="D1869" s="2"/>
      <c r="E1869" s="2"/>
      <c r="F1869" s="2"/>
      <c r="G1869" s="2"/>
      <c r="H1869" s="2"/>
      <c r="I1869" s="2"/>
      <c r="J1869" s="2"/>
      <c r="K1869" s="2"/>
      <c r="L1869" s="2"/>
    </row>
    <row r="1870" spans="1:12" customFormat="1" ht="16" x14ac:dyDescent="0.2">
      <c r="A1870" s="1" t="s">
        <v>10</v>
      </c>
      <c r="B1870" s="2"/>
      <c r="C1870" s="2"/>
      <c r="D1870" s="2"/>
      <c r="E1870" s="2"/>
      <c r="F1870" s="2"/>
      <c r="G1870" s="2"/>
      <c r="H1870" s="2"/>
      <c r="I1870" s="2"/>
      <c r="J1870" s="2"/>
      <c r="K1870" s="2"/>
      <c r="L1870" s="2"/>
    </row>
    <row r="1871" spans="1:12" x14ac:dyDescent="0.2">
      <c r="A1871" s="17" t="s">
        <v>11</v>
      </c>
      <c r="B1871" s="17" t="s">
        <v>12</v>
      </c>
      <c r="C1871" s="17" t="s">
        <v>3</v>
      </c>
      <c r="D1871" s="17" t="s">
        <v>13</v>
      </c>
      <c r="E1871" s="17" t="s">
        <v>8</v>
      </c>
      <c r="F1871" s="17" t="s">
        <v>6</v>
      </c>
      <c r="G1871" s="17" t="s">
        <v>5</v>
      </c>
      <c r="H1871" s="17" t="s">
        <v>151</v>
      </c>
      <c r="I1871" s="17" t="s">
        <v>179</v>
      </c>
      <c r="J1871" s="17" t="s">
        <v>181</v>
      </c>
      <c r="K1871" s="17" t="s">
        <v>182</v>
      </c>
      <c r="L1871" s="17" t="s">
        <v>180</v>
      </c>
    </row>
    <row r="1872" spans="1:12" customFormat="1" ht="16" x14ac:dyDescent="0.2">
      <c r="A1872" s="2" t="str">
        <f>B1847</f>
        <v>bioethanol, from eucalyptus, burned in motorcycle</v>
      </c>
      <c r="B1872" s="2">
        <v>1</v>
      </c>
      <c r="C1872" s="2" t="s">
        <v>18</v>
      </c>
      <c r="D1872" s="2"/>
      <c r="E1872" s="2" t="str">
        <f>B1852</f>
        <v>megajoule</v>
      </c>
      <c r="F1872" s="2" t="s">
        <v>19</v>
      </c>
      <c r="G1872" s="2" t="str">
        <f>B1850</f>
        <v>heat</v>
      </c>
      <c r="H1872" s="2"/>
      <c r="I1872" s="2"/>
      <c r="J1872" s="2"/>
      <c r="K1872" s="2"/>
      <c r="L1872" s="2"/>
    </row>
    <row r="1873" spans="1:12" customFormat="1" ht="16" x14ac:dyDescent="0.2">
      <c r="A1873" t="s">
        <v>477</v>
      </c>
      <c r="B1873" s="25">
        <f>1/28</f>
        <v>3.5714285714285712E-2</v>
      </c>
      <c r="C1873" t="s">
        <v>478</v>
      </c>
      <c r="E1873" t="s">
        <v>9</v>
      </c>
      <c r="F1873" t="s">
        <v>23</v>
      </c>
      <c r="G1873" t="s">
        <v>479</v>
      </c>
      <c r="I1873" s="2"/>
    </row>
    <row r="1874" spans="1:12" customFormat="1" ht="16" x14ac:dyDescent="0.2">
      <c r="A1874" s="2" t="s">
        <v>143</v>
      </c>
      <c r="B1874" s="3">
        <f>(B1862/B1856)/(B1859/1000)</f>
        <v>1.0769230769230768E-4</v>
      </c>
      <c r="C1874" t="s">
        <v>114</v>
      </c>
      <c r="E1874" t="s">
        <v>9</v>
      </c>
      <c r="F1874" t="s">
        <v>23</v>
      </c>
      <c r="G1874" t="s">
        <v>144</v>
      </c>
      <c r="H1874" s="2"/>
      <c r="I1874">
        <v>5</v>
      </c>
      <c r="J1874" s="12">
        <f>(B1863/B1858)/(B1861/1000)</f>
        <v>1.9607843137254903E-5</v>
      </c>
      <c r="K1874" s="3">
        <f>(B1864/B1857)/(B1860/1000)</f>
        <v>1.6249999999999999E-3</v>
      </c>
      <c r="L1874" s="3">
        <f>B1874</f>
        <v>1.0769230769230768E-4</v>
      </c>
    </row>
    <row r="1875" spans="1:12" customFormat="1" ht="16" x14ac:dyDescent="0.2">
      <c r="A1875" s="2" t="s">
        <v>355</v>
      </c>
      <c r="B1875" s="3">
        <f>(B1865/B1856)/(B1859/1000)</f>
        <v>7.6923076923076926E-5</v>
      </c>
      <c r="C1875" t="s">
        <v>114</v>
      </c>
      <c r="E1875" t="s">
        <v>9</v>
      </c>
      <c r="F1875" t="s">
        <v>23</v>
      </c>
      <c r="G1875" s="2" t="s">
        <v>354</v>
      </c>
      <c r="H1875" s="2" t="s">
        <v>358</v>
      </c>
      <c r="I1875">
        <v>5</v>
      </c>
      <c r="J1875" s="12">
        <f>L1875*0.8</f>
        <v>6.1538461538461549E-5</v>
      </c>
      <c r="K1875" s="3">
        <f>L1875*1.2</f>
        <v>9.2307692307692303E-5</v>
      </c>
      <c r="L1875" s="3">
        <f t="shared" ref="L1875:L1876" si="4">B1875</f>
        <v>7.6923076923076926E-5</v>
      </c>
    </row>
    <row r="1876" spans="1:12" customFormat="1" ht="16" x14ac:dyDescent="0.2">
      <c r="A1876" s="2" t="s">
        <v>356</v>
      </c>
      <c r="B1876" s="3">
        <f>(B1865/B1856)/(B1859/1000)</f>
        <v>7.6923076923076926E-5</v>
      </c>
      <c r="C1876" t="s">
        <v>114</v>
      </c>
      <c r="E1876" t="s">
        <v>9</v>
      </c>
      <c r="F1876" t="s">
        <v>23</v>
      </c>
      <c r="G1876" s="2" t="s">
        <v>357</v>
      </c>
      <c r="H1876" s="2" t="s">
        <v>358</v>
      </c>
      <c r="I1876">
        <v>5</v>
      </c>
      <c r="J1876" s="12">
        <f>J1875</f>
        <v>6.1538461538461549E-5</v>
      </c>
      <c r="K1876" s="3">
        <f>K1875</f>
        <v>9.2307692307692303E-5</v>
      </c>
      <c r="L1876" s="3">
        <f t="shared" si="4"/>
        <v>7.6923076923076926E-5</v>
      </c>
    </row>
    <row r="1877" spans="1:12" customFormat="1" ht="16" x14ac:dyDescent="0.2">
      <c r="A1877" t="s">
        <v>122</v>
      </c>
      <c r="B1877" s="3">
        <f>B1873*4.69</f>
        <v>0.16750000000000001</v>
      </c>
      <c r="D1877" t="s">
        <v>14</v>
      </c>
      <c r="E1877" t="s">
        <v>9</v>
      </c>
      <c r="F1877" t="s">
        <v>15</v>
      </c>
      <c r="H1877" s="3" t="s">
        <v>294</v>
      </c>
      <c r="I1877" s="2"/>
    </row>
    <row r="1878" spans="1:12" customFormat="1" ht="16" x14ac:dyDescent="0.2">
      <c r="A1878" t="s">
        <v>230</v>
      </c>
      <c r="B1878" s="3">
        <v>8.8450704225352119E-4</v>
      </c>
      <c r="D1878" t="s">
        <v>14</v>
      </c>
      <c r="E1878" t="s">
        <v>9</v>
      </c>
      <c r="F1878" t="s">
        <v>15</v>
      </c>
      <c r="H1878" s="3"/>
      <c r="I1878" s="2"/>
    </row>
    <row r="1879" spans="1:12" customFormat="1" ht="16" x14ac:dyDescent="0.2">
      <c r="A1879" t="s">
        <v>77</v>
      </c>
      <c r="B1879" s="3">
        <v>3.7558685446009391E-7</v>
      </c>
      <c r="D1879" t="s">
        <v>14</v>
      </c>
      <c r="E1879" t="s">
        <v>9</v>
      </c>
      <c r="F1879" t="s">
        <v>15</v>
      </c>
      <c r="H1879" s="3"/>
      <c r="I1879" s="2"/>
    </row>
    <row r="1880" spans="1:12" customFormat="1" ht="16" x14ac:dyDescent="0.2">
      <c r="A1880" t="s">
        <v>50</v>
      </c>
      <c r="B1880" s="3">
        <v>7.6234099132856199E-7</v>
      </c>
      <c r="D1880" t="s">
        <v>14</v>
      </c>
      <c r="E1880" t="s">
        <v>9</v>
      </c>
      <c r="F1880" t="s">
        <v>15</v>
      </c>
      <c r="H1880" s="3"/>
      <c r="I1880" s="2"/>
    </row>
    <row r="1881" spans="1:12" customFormat="1" ht="16" x14ac:dyDescent="0.2">
      <c r="A1881" t="s">
        <v>177</v>
      </c>
      <c r="B1881" s="3">
        <v>1.8797075715851682E-5</v>
      </c>
      <c r="D1881" t="s">
        <v>14</v>
      </c>
      <c r="E1881" t="s">
        <v>9</v>
      </c>
      <c r="F1881" t="s">
        <v>15</v>
      </c>
      <c r="H1881" s="3"/>
      <c r="I1881" s="2"/>
    </row>
    <row r="1882" spans="1:12" customFormat="1" ht="16" x14ac:dyDescent="0.2">
      <c r="A1882" t="s">
        <v>123</v>
      </c>
      <c r="B1882" s="3">
        <v>8.3455151885463482E-5</v>
      </c>
      <c r="D1882" t="s">
        <v>14</v>
      </c>
      <c r="E1882" t="s">
        <v>9</v>
      </c>
      <c r="F1882" t="s">
        <v>15</v>
      </c>
      <c r="H1882" s="3"/>
      <c r="I1882" s="2"/>
    </row>
    <row r="1883" spans="1:12" customFormat="1" ht="16" x14ac:dyDescent="0.2">
      <c r="A1883" t="s">
        <v>58</v>
      </c>
      <c r="B1883" s="3">
        <v>5.6532558543914833E-7</v>
      </c>
      <c r="D1883" t="s">
        <v>14</v>
      </c>
      <c r="E1883" t="s">
        <v>9</v>
      </c>
      <c r="F1883" t="s">
        <v>15</v>
      </c>
      <c r="H1883" s="3"/>
      <c r="I1883" s="2"/>
    </row>
    <row r="1884" spans="1:12" customFormat="1" ht="16" x14ac:dyDescent="0.2">
      <c r="A1884" t="s">
        <v>48</v>
      </c>
      <c r="B1884" s="3">
        <v>5.6532558543914833E-7</v>
      </c>
      <c r="D1884" t="s">
        <v>14</v>
      </c>
      <c r="E1884" t="s">
        <v>9</v>
      </c>
      <c r="F1884" t="s">
        <v>15</v>
      </c>
      <c r="H1884" s="3"/>
      <c r="I1884" s="2"/>
    </row>
    <row r="1885" spans="1:12" customFormat="1" ht="16" x14ac:dyDescent="0.2">
      <c r="A1885" t="s">
        <v>69</v>
      </c>
      <c r="B1885" s="3">
        <f>B1868/1000</f>
        <v>7.5811449999999999E-6</v>
      </c>
      <c r="D1885" t="s">
        <v>14</v>
      </c>
      <c r="E1885" t="s">
        <v>9</v>
      </c>
      <c r="F1885" t="s">
        <v>15</v>
      </c>
      <c r="H1885" s="3"/>
      <c r="I1885" s="2"/>
    </row>
    <row r="1886" spans="1:12" customFormat="1" ht="16" x14ac:dyDescent="0.2">
      <c r="A1886" t="s">
        <v>231</v>
      </c>
      <c r="B1886" s="3">
        <f>B1869/1000</f>
        <v>5.6509899999999997E-7</v>
      </c>
      <c r="D1886" t="s">
        <v>14</v>
      </c>
      <c r="E1886" t="s">
        <v>9</v>
      </c>
      <c r="F1886" t="s">
        <v>15</v>
      </c>
      <c r="H1886" s="3"/>
      <c r="I1886" s="2"/>
    </row>
    <row r="1887" spans="1:12" customFormat="1" ht="16" x14ac:dyDescent="0.2">
      <c r="A1887" t="s">
        <v>232</v>
      </c>
      <c r="B1887" s="3">
        <v>6.1476482081469075E-6</v>
      </c>
      <c r="D1887" t="s">
        <v>14</v>
      </c>
      <c r="E1887" t="s">
        <v>9</v>
      </c>
      <c r="F1887" t="s">
        <v>15</v>
      </c>
      <c r="H1887" s="3"/>
      <c r="I1887" s="2"/>
    </row>
    <row r="1888" spans="1:12" customFormat="1" ht="16" x14ac:dyDescent="0.2">
      <c r="A1888" t="s">
        <v>59</v>
      </c>
      <c r="B1888" s="3">
        <v>4.3348801467702544E-7</v>
      </c>
      <c r="D1888" t="s">
        <v>14</v>
      </c>
      <c r="E1888" t="s">
        <v>9</v>
      </c>
      <c r="F1888" t="s">
        <v>15</v>
      </c>
      <c r="H1888" s="3"/>
      <c r="I1888" s="2"/>
    </row>
    <row r="1889" spans="1:9" customFormat="1" ht="16" x14ac:dyDescent="0.2">
      <c r="A1889" t="s">
        <v>73</v>
      </c>
      <c r="B1889" s="3">
        <v>8.8328278852685434E-8</v>
      </c>
      <c r="D1889" t="s">
        <v>14</v>
      </c>
      <c r="E1889" t="s">
        <v>9</v>
      </c>
      <c r="F1889" t="s">
        <v>15</v>
      </c>
      <c r="H1889" s="3"/>
      <c r="I1889" s="2"/>
    </row>
    <row r="1890" spans="1:9" customFormat="1" ht="16" x14ac:dyDescent="0.2">
      <c r="A1890" t="s">
        <v>51</v>
      </c>
      <c r="B1890" s="3">
        <v>7.1206181721241788E-7</v>
      </c>
      <c r="D1890" t="s">
        <v>14</v>
      </c>
      <c r="E1890" t="s">
        <v>9</v>
      </c>
      <c r="F1890" t="s">
        <v>15</v>
      </c>
      <c r="H1890" s="3"/>
      <c r="I1890" s="2"/>
    </row>
    <row r="1891" spans="1:9" customFormat="1" ht="16" x14ac:dyDescent="0.2">
      <c r="A1891" t="s">
        <v>72</v>
      </c>
      <c r="B1891" s="3">
        <v>2.9216276851272876E-7</v>
      </c>
      <c r="D1891" t="s">
        <v>14</v>
      </c>
      <c r="E1891" t="s">
        <v>9</v>
      </c>
      <c r="F1891" t="s">
        <v>15</v>
      </c>
      <c r="H1891" s="3"/>
      <c r="I1891" s="2"/>
    </row>
    <row r="1892" spans="1:9" customFormat="1" ht="16" x14ac:dyDescent="0.2">
      <c r="A1892" t="s">
        <v>85</v>
      </c>
      <c r="B1892" s="3">
        <v>2.1878235223511317E-7</v>
      </c>
      <c r="D1892" t="s">
        <v>14</v>
      </c>
      <c r="E1892" t="s">
        <v>9</v>
      </c>
      <c r="F1892" t="s">
        <v>15</v>
      </c>
      <c r="H1892" s="3"/>
      <c r="I1892" s="2"/>
    </row>
    <row r="1893" spans="1:9" customFormat="1" ht="16" x14ac:dyDescent="0.2">
      <c r="A1893" t="s">
        <v>233</v>
      </c>
      <c r="B1893" s="3">
        <v>1.5491421214163292E-7</v>
      </c>
      <c r="D1893" t="s">
        <v>14</v>
      </c>
      <c r="E1893" t="s">
        <v>9</v>
      </c>
      <c r="F1893" t="s">
        <v>15</v>
      </c>
      <c r="H1893" s="3"/>
      <c r="I1893" s="2"/>
    </row>
    <row r="1894" spans="1:9" customFormat="1" ht="16" x14ac:dyDescent="0.2">
      <c r="A1894" t="s">
        <v>62</v>
      </c>
      <c r="B1894" s="3">
        <v>1.0055834823228804E-7</v>
      </c>
      <c r="D1894" t="s">
        <v>14</v>
      </c>
      <c r="E1894" t="s">
        <v>9</v>
      </c>
      <c r="F1894" t="s">
        <v>15</v>
      </c>
      <c r="H1894" s="3"/>
      <c r="I1894" s="2"/>
    </row>
    <row r="1895" spans="1:9" customFormat="1" ht="16" x14ac:dyDescent="0.2">
      <c r="A1895" t="s">
        <v>234</v>
      </c>
      <c r="B1895" s="3">
        <v>9.9199451634554413E-7</v>
      </c>
      <c r="D1895" t="s">
        <v>14</v>
      </c>
      <c r="E1895" t="s">
        <v>9</v>
      </c>
      <c r="F1895" t="s">
        <v>15</v>
      </c>
      <c r="H1895" s="3"/>
      <c r="I1895" s="2"/>
    </row>
    <row r="1896" spans="1:9" customFormat="1" ht="16" x14ac:dyDescent="0.2">
      <c r="A1896" t="s">
        <v>86</v>
      </c>
      <c r="B1896" s="3">
        <v>5.1909850033424364E-7</v>
      </c>
      <c r="D1896" t="s">
        <v>14</v>
      </c>
      <c r="E1896" t="s">
        <v>9</v>
      </c>
      <c r="F1896" t="s">
        <v>15</v>
      </c>
      <c r="H1896" s="3"/>
      <c r="I1896" s="2"/>
    </row>
    <row r="1897" spans="1:9" customFormat="1" ht="16" x14ac:dyDescent="0.2">
      <c r="A1897" t="s">
        <v>83</v>
      </c>
      <c r="B1897" s="3">
        <v>1.4947862575069847E-8</v>
      </c>
      <c r="D1897" t="s">
        <v>14</v>
      </c>
      <c r="E1897" t="s">
        <v>9</v>
      </c>
      <c r="F1897" t="s">
        <v>15</v>
      </c>
      <c r="H1897" s="3"/>
      <c r="I1897" s="2"/>
    </row>
    <row r="1898" spans="1:9" customFormat="1" ht="16" x14ac:dyDescent="0.2">
      <c r="A1898" t="s">
        <v>78</v>
      </c>
      <c r="B1898" s="3">
        <v>1.4920684643115172E-6</v>
      </c>
      <c r="D1898" t="s">
        <v>14</v>
      </c>
      <c r="E1898" t="s">
        <v>9</v>
      </c>
      <c r="F1898" t="s">
        <v>15</v>
      </c>
      <c r="H1898" s="3"/>
      <c r="I1898" s="2"/>
    </row>
    <row r="1899" spans="1:9" customFormat="1" ht="16" x14ac:dyDescent="0.2">
      <c r="A1899" t="s">
        <v>80</v>
      </c>
      <c r="B1899" s="3">
        <v>7.3788085256935697E-7</v>
      </c>
      <c r="D1899" t="s">
        <v>14</v>
      </c>
      <c r="E1899" t="s">
        <v>9</v>
      </c>
      <c r="F1899" t="s">
        <v>15</v>
      </c>
      <c r="H1899" s="3"/>
      <c r="I1899" s="2"/>
    </row>
    <row r="1900" spans="1:9" customFormat="1" ht="16" x14ac:dyDescent="0.2">
      <c r="A1900" t="s">
        <v>81</v>
      </c>
      <c r="B1900" s="3">
        <v>3.0711063108779858E-7</v>
      </c>
      <c r="D1900" t="s">
        <v>14</v>
      </c>
      <c r="E1900" t="s">
        <v>9</v>
      </c>
      <c r="F1900" t="s">
        <v>15</v>
      </c>
      <c r="H1900" s="3"/>
      <c r="I1900" s="2"/>
    </row>
    <row r="1901" spans="1:9" customFormat="1" ht="16" x14ac:dyDescent="0.2">
      <c r="A1901" t="s">
        <v>61</v>
      </c>
      <c r="B1901" s="3">
        <v>2.3101242161471579E-7</v>
      </c>
      <c r="D1901" t="s">
        <v>14</v>
      </c>
      <c r="E1901" t="s">
        <v>9</v>
      </c>
      <c r="F1901" t="s">
        <v>15</v>
      </c>
      <c r="H1901" s="3"/>
      <c r="I1901" s="2"/>
    </row>
    <row r="1902" spans="1:9" customFormat="1" ht="16" x14ac:dyDescent="0.2">
      <c r="A1902" t="s">
        <v>45</v>
      </c>
      <c r="B1902" s="3">
        <v>1.0191724483002165E-7</v>
      </c>
      <c r="D1902" t="s">
        <v>14</v>
      </c>
      <c r="E1902" t="s">
        <v>9</v>
      </c>
      <c r="F1902" t="s">
        <v>15</v>
      </c>
      <c r="H1902" s="3"/>
      <c r="I1902" s="2"/>
    </row>
    <row r="1903" spans="1:9" customFormat="1" ht="16" x14ac:dyDescent="0.2">
      <c r="A1903" t="s">
        <v>49</v>
      </c>
      <c r="B1903" s="3">
        <v>2.9895725150139694E-8</v>
      </c>
      <c r="D1903" t="s">
        <v>14</v>
      </c>
      <c r="E1903" t="s">
        <v>9</v>
      </c>
      <c r="F1903" t="s">
        <v>15</v>
      </c>
      <c r="H1903" s="3"/>
      <c r="I1903" s="2"/>
    </row>
    <row r="1904" spans="1:9" customFormat="1" ht="16" x14ac:dyDescent="0.2">
      <c r="A1904" t="s">
        <v>46</v>
      </c>
      <c r="B1904" s="3">
        <v>8.2892692461750966E-8</v>
      </c>
      <c r="D1904" t="s">
        <v>14</v>
      </c>
      <c r="E1904" t="s">
        <v>9</v>
      </c>
      <c r="F1904" t="s">
        <v>15</v>
      </c>
      <c r="H1904" s="3"/>
      <c r="I1904" s="2"/>
    </row>
    <row r="1905" spans="1:12" customFormat="1" ht="16" x14ac:dyDescent="0.2">
      <c r="A1905" t="s">
        <v>66</v>
      </c>
      <c r="B1905" s="3">
        <v>0</v>
      </c>
      <c r="D1905" t="s">
        <v>14</v>
      </c>
      <c r="E1905" t="s">
        <v>9</v>
      </c>
      <c r="F1905" t="s">
        <v>15</v>
      </c>
      <c r="H1905" s="3"/>
      <c r="I1905" s="2"/>
    </row>
    <row r="1906" spans="1:12" customFormat="1" ht="16" x14ac:dyDescent="0.2">
      <c r="A1906" t="s">
        <v>47</v>
      </c>
      <c r="B1906" s="3">
        <v>2.5819035356938819E-8</v>
      </c>
      <c r="D1906" t="s">
        <v>14</v>
      </c>
      <c r="E1906" t="s">
        <v>9</v>
      </c>
      <c r="F1906" t="s">
        <v>15</v>
      </c>
      <c r="H1906" s="3"/>
      <c r="I1906" s="2"/>
    </row>
    <row r="1907" spans="1:12" customFormat="1" ht="16" x14ac:dyDescent="0.2">
      <c r="A1907" t="s">
        <v>76</v>
      </c>
      <c r="B1907" s="3">
        <v>1.3724855637109585E-7</v>
      </c>
      <c r="D1907" t="s">
        <v>14</v>
      </c>
      <c r="E1907" t="s">
        <v>9</v>
      </c>
      <c r="F1907" t="s">
        <v>15</v>
      </c>
      <c r="H1907" s="3"/>
      <c r="I1907" s="2"/>
    </row>
    <row r="1908" spans="1:12" customFormat="1" ht="16" x14ac:dyDescent="0.2">
      <c r="A1908" t="s">
        <v>70</v>
      </c>
      <c r="B1908" s="3">
        <v>8.1882352941176476E-10</v>
      </c>
      <c r="D1908" t="s">
        <v>14</v>
      </c>
      <c r="E1908" t="s">
        <v>9</v>
      </c>
      <c r="F1908" t="s">
        <v>15</v>
      </c>
      <c r="H1908" s="3"/>
      <c r="I1908" s="2"/>
    </row>
    <row r="1909" spans="1:12" customFormat="1" ht="16" x14ac:dyDescent="0.2">
      <c r="A1909" t="s">
        <v>235</v>
      </c>
      <c r="B1909" s="3">
        <v>7.0588235294117658E-12</v>
      </c>
      <c r="D1909" t="s">
        <v>14</v>
      </c>
      <c r="E1909" t="s">
        <v>9</v>
      </c>
      <c r="F1909" t="s">
        <v>15</v>
      </c>
      <c r="H1909" s="3"/>
      <c r="I1909" s="2"/>
    </row>
    <row r="1910" spans="1:12" customFormat="1" ht="16" x14ac:dyDescent="0.2">
      <c r="A1910" t="s">
        <v>236</v>
      </c>
      <c r="B1910" s="3">
        <v>4.7058823529411767E-12</v>
      </c>
      <c r="D1910" t="s">
        <v>14</v>
      </c>
      <c r="E1910" t="s">
        <v>9</v>
      </c>
      <c r="F1910" t="s">
        <v>15</v>
      </c>
      <c r="H1910" s="3"/>
      <c r="I1910" s="2"/>
    </row>
    <row r="1911" spans="1:12" customFormat="1" ht="16" x14ac:dyDescent="0.2">
      <c r="A1911" t="s">
        <v>237</v>
      </c>
      <c r="B1911" s="3">
        <v>5.082352941176471E-8</v>
      </c>
      <c r="D1911" t="s">
        <v>14</v>
      </c>
      <c r="E1911" t="s">
        <v>9</v>
      </c>
      <c r="F1911" t="s">
        <v>15</v>
      </c>
      <c r="H1911" s="3"/>
      <c r="I1911" s="2"/>
    </row>
    <row r="1912" spans="1:12" customFormat="1" ht="16" x14ac:dyDescent="0.2">
      <c r="A1912" t="s">
        <v>238</v>
      </c>
      <c r="B1912" s="3">
        <v>9.8823529411764698E-10</v>
      </c>
      <c r="D1912" t="s">
        <v>14</v>
      </c>
      <c r="E1912" t="s">
        <v>9</v>
      </c>
      <c r="F1912" t="s">
        <v>15</v>
      </c>
      <c r="H1912" s="3"/>
      <c r="I1912" s="2"/>
    </row>
    <row r="1913" spans="1:12" customFormat="1" ht="16" x14ac:dyDescent="0.2">
      <c r="A1913" t="s">
        <v>239</v>
      </c>
      <c r="B1913" s="3">
        <v>3.0588235294117649E-10</v>
      </c>
      <c r="D1913" t="s">
        <v>14</v>
      </c>
      <c r="E1913" t="s">
        <v>9</v>
      </c>
      <c r="F1913" t="s">
        <v>15</v>
      </c>
      <c r="H1913" s="3"/>
      <c r="I1913" s="2"/>
    </row>
    <row r="1914" spans="1:12" customFormat="1" ht="16" x14ac:dyDescent="0.2">
      <c r="A1914" t="s">
        <v>240</v>
      </c>
      <c r="B1914" s="3">
        <v>3.7647058823529416E-10</v>
      </c>
      <c r="D1914" t="s">
        <v>14</v>
      </c>
      <c r="E1914" t="s">
        <v>9</v>
      </c>
      <c r="F1914" t="s">
        <v>15</v>
      </c>
      <c r="H1914" s="3"/>
      <c r="I1914" s="2"/>
    </row>
    <row r="1915" spans="1:12" customFormat="1" ht="16" x14ac:dyDescent="0.2">
      <c r="A1915" t="s">
        <v>56</v>
      </c>
      <c r="B1915" s="3">
        <v>7.5294117647058818E-13</v>
      </c>
      <c r="D1915" t="s">
        <v>14</v>
      </c>
      <c r="E1915" t="s">
        <v>9</v>
      </c>
      <c r="F1915" t="s">
        <v>15</v>
      </c>
      <c r="H1915" s="3"/>
      <c r="I1915" s="2"/>
    </row>
    <row r="1916" spans="1:12" customFormat="1" ht="16" x14ac:dyDescent="0.2">
      <c r="A1916" t="s">
        <v>241</v>
      </c>
      <c r="B1916" s="3">
        <v>2.0470588235294119E-10</v>
      </c>
      <c r="D1916" t="s">
        <v>14</v>
      </c>
      <c r="E1916" t="s">
        <v>9</v>
      </c>
      <c r="F1916" t="s">
        <v>15</v>
      </c>
      <c r="H1916" s="3"/>
      <c r="I1916" s="2"/>
    </row>
    <row r="1917" spans="1:12" customFormat="1" ht="16" x14ac:dyDescent="0.2">
      <c r="A1917" t="s">
        <v>242</v>
      </c>
      <c r="B1917" s="3">
        <v>2.5411764705882359E-10</v>
      </c>
      <c r="D1917" t="s">
        <v>14</v>
      </c>
      <c r="E1917" t="s">
        <v>9</v>
      </c>
      <c r="F1917" t="s">
        <v>15</v>
      </c>
      <c r="H1917" s="3"/>
      <c r="I1917" s="2"/>
    </row>
    <row r="1918" spans="1:12" customFormat="1" ht="16" x14ac:dyDescent="0.2">
      <c r="B1918" s="3"/>
    </row>
    <row r="1919" spans="1:12" x14ac:dyDescent="0.2">
      <c r="A1919" s="17" t="s">
        <v>2</v>
      </c>
      <c r="B1919" s="17" t="s">
        <v>480</v>
      </c>
    </row>
    <row r="1920" spans="1:12" customFormat="1" ht="16" x14ac:dyDescent="0.2">
      <c r="A1920" s="2" t="s">
        <v>3</v>
      </c>
      <c r="B1920" s="2" t="s">
        <v>18</v>
      </c>
      <c r="C1920" s="2"/>
      <c r="D1920" s="2"/>
      <c r="E1920" s="2"/>
      <c r="F1920" s="2"/>
      <c r="G1920" s="2"/>
      <c r="H1920" s="2"/>
      <c r="I1920" s="2"/>
      <c r="J1920" s="2"/>
      <c r="K1920" s="2"/>
      <c r="L1920" s="2"/>
    </row>
    <row r="1921" spans="1:12" customFormat="1" ht="16" x14ac:dyDescent="0.2">
      <c r="A1921" s="2" t="s">
        <v>4</v>
      </c>
      <c r="B1921" s="2">
        <v>1</v>
      </c>
      <c r="C1921" s="2"/>
      <c r="D1921" s="2"/>
      <c r="E1921" s="2"/>
      <c r="F1921" s="2"/>
      <c r="G1921" s="2"/>
      <c r="H1921" s="2"/>
      <c r="I1921" s="2"/>
      <c r="J1921" s="2"/>
      <c r="K1921" s="2"/>
      <c r="L1921" s="2"/>
    </row>
    <row r="1922" spans="1:12" customFormat="1" ht="16" x14ac:dyDescent="0.2">
      <c r="A1922" s="2" t="s">
        <v>5</v>
      </c>
      <c r="B1922" s="2" t="s">
        <v>1</v>
      </c>
      <c r="C1922" s="2"/>
      <c r="D1922" s="2"/>
      <c r="E1922" s="2"/>
      <c r="F1922" s="2"/>
      <c r="G1922" s="2"/>
      <c r="H1922" s="2"/>
      <c r="I1922" s="2"/>
      <c r="J1922" s="2"/>
    </row>
    <row r="1923" spans="1:12" customFormat="1" ht="16" x14ac:dyDescent="0.2">
      <c r="A1923" s="2" t="s">
        <v>6</v>
      </c>
      <c r="B1923" s="2" t="s">
        <v>7</v>
      </c>
      <c r="C1923" s="2"/>
      <c r="D1923" s="2"/>
      <c r="E1923" s="2"/>
      <c r="F1923" s="2"/>
      <c r="G1923" s="2"/>
      <c r="H1923" s="2"/>
      <c r="I1923" s="2"/>
      <c r="J1923" s="2"/>
      <c r="K1923" s="2"/>
      <c r="L1923" s="2"/>
    </row>
    <row r="1924" spans="1:12" customFormat="1" ht="16" x14ac:dyDescent="0.2">
      <c r="A1924" s="2" t="s">
        <v>8</v>
      </c>
      <c r="B1924" s="2" t="s">
        <v>17</v>
      </c>
      <c r="C1924" s="2"/>
      <c r="D1924" s="2"/>
      <c r="E1924" s="2"/>
      <c r="F1924" s="2"/>
      <c r="G1924" s="2"/>
      <c r="H1924" s="2"/>
      <c r="I1924" s="2"/>
      <c r="J1924" s="2"/>
      <c r="K1924" s="2"/>
      <c r="L1924" s="2"/>
    </row>
    <row r="1925" spans="1:12" customFormat="1" ht="16" x14ac:dyDescent="0.2">
      <c r="A1925" t="s">
        <v>349</v>
      </c>
      <c r="B1925" s="2">
        <f>INDEX(Parameters!$B$6:$AL$57,MATCH(Inventories!$B$1775,Parameters!$A$6:$A$57,0),MATCH(Inventories!$A1925,Parameters!$B$4:$AL$4,0))</f>
        <v>20</v>
      </c>
      <c r="C1925" t="s">
        <v>309</v>
      </c>
      <c r="D1925" s="2"/>
      <c r="E1925" s="2"/>
      <c r="F1925" s="2"/>
      <c r="G1925" s="2"/>
      <c r="H1925" s="2"/>
      <c r="I1925" s="2"/>
      <c r="J1925" s="2"/>
      <c r="K1925" s="2"/>
      <c r="L1925" s="2"/>
    </row>
    <row r="1926" spans="1:12" customFormat="1" ht="16" x14ac:dyDescent="0.2">
      <c r="A1926" t="s">
        <v>350</v>
      </c>
      <c r="B1926" s="2">
        <f>INDEX(Parameters!$B$6:$AL$57,MATCH(Inventories!$B$1775,Parameters!$A$6:$A$57,0),MATCH(Inventories!$A1926,Parameters!$B$4:$AL$4,0))</f>
        <v>9</v>
      </c>
      <c r="C1926" t="s">
        <v>309</v>
      </c>
      <c r="D1926" s="2"/>
      <c r="E1926" s="2"/>
      <c r="F1926" s="2"/>
      <c r="G1926" s="2"/>
      <c r="H1926" s="2"/>
      <c r="I1926" s="2"/>
      <c r="J1926" s="2"/>
      <c r="K1926" s="2"/>
      <c r="L1926" s="2"/>
    </row>
    <row r="1927" spans="1:12" customFormat="1" ht="16" x14ac:dyDescent="0.2">
      <c r="A1927" t="s">
        <v>351</v>
      </c>
      <c r="B1927" s="2">
        <f>INDEX(Parameters!$B$6:$AL$57,MATCH(Inventories!$B$1775,Parameters!$A$6:$A$57,0),MATCH(Inventories!$A1927,Parameters!$B$4:$AL$4,0))</f>
        <v>92</v>
      </c>
      <c r="C1927" t="s">
        <v>309</v>
      </c>
      <c r="D1927" s="2"/>
      <c r="E1927" s="2"/>
      <c r="F1927" s="2"/>
      <c r="G1927" s="2"/>
      <c r="H1927" s="2"/>
      <c r="I1927" s="2"/>
      <c r="J1927" s="2"/>
      <c r="K1927" s="2"/>
      <c r="L1927" s="2"/>
    </row>
    <row r="1928" spans="1:12" customFormat="1" ht="16" x14ac:dyDescent="0.2">
      <c r="A1928" t="s">
        <v>313</v>
      </c>
      <c r="B1928" s="24">
        <f>INDEX(Parameters!$B$6:$AL$57,MATCH(Inventories!$B$1775,Parameters!$A$6:$A$57,0),MATCH(Inventories!$A1928,Parameters!$B$4:$AL$4,0))</f>
        <v>100000</v>
      </c>
      <c r="C1928" t="s">
        <v>310</v>
      </c>
      <c r="D1928" s="2"/>
      <c r="E1928" s="2"/>
      <c r="F1928" s="2"/>
      <c r="G1928" s="2"/>
      <c r="H1928" s="2"/>
      <c r="I1928" s="2"/>
      <c r="J1928" s="2"/>
      <c r="K1928" s="2"/>
      <c r="L1928" s="2"/>
    </row>
    <row r="1929" spans="1:12" customFormat="1" ht="16" x14ac:dyDescent="0.2">
      <c r="A1929" t="s">
        <v>314</v>
      </c>
      <c r="B1929" s="24">
        <f>INDEX(Parameters!$B$6:$AL$57,MATCH(Inventories!$B$1775,Parameters!$A$6:$A$57,0),MATCH(Inventories!$A1929,Parameters!$B$4:$AL$4,0))</f>
        <v>50000</v>
      </c>
      <c r="C1929" t="s">
        <v>310</v>
      </c>
      <c r="D1929" s="2"/>
      <c r="E1929" s="2"/>
      <c r="F1929" s="2"/>
      <c r="G1929" s="2"/>
      <c r="H1929" s="2"/>
      <c r="I1929" s="2"/>
      <c r="J1929" s="2"/>
      <c r="K1929" s="2"/>
      <c r="L1929" s="2"/>
    </row>
    <row r="1930" spans="1:12" customFormat="1" ht="16" x14ac:dyDescent="0.2">
      <c r="A1930" t="s">
        <v>315</v>
      </c>
      <c r="B1930" s="24">
        <f>INDEX(Parameters!$B$6:$AL$57,MATCH(Inventories!$B$1775,Parameters!$A$6:$A$57,0),MATCH(Inventories!$A1930,Parameters!$B$4:$AL$4,0))</f>
        <v>200000</v>
      </c>
      <c r="C1930" t="s">
        <v>310</v>
      </c>
      <c r="D1930" s="2"/>
      <c r="E1930" s="2"/>
      <c r="F1930" s="2"/>
      <c r="G1930" s="2"/>
      <c r="H1930" s="2"/>
      <c r="I1930" s="2"/>
      <c r="J1930" s="2"/>
      <c r="K1930" s="2"/>
      <c r="L1930" s="2"/>
    </row>
    <row r="1931" spans="1:12" customFormat="1" ht="16" x14ac:dyDescent="0.2">
      <c r="A1931" t="s">
        <v>316</v>
      </c>
      <c r="B1931" s="2">
        <f>INDEX(Parameters!$B$6:$AL$57,MATCH(Inventories!$B$1775,Parameters!$A$6:$A$57,0),MATCH(Inventories!$A1931,Parameters!$B$4:$AL$4,0))</f>
        <v>1300</v>
      </c>
      <c r="C1931" t="s">
        <v>311</v>
      </c>
      <c r="D1931" s="2"/>
      <c r="E1931" s="2"/>
      <c r="F1931" s="2"/>
      <c r="G1931" s="2"/>
      <c r="H1931" s="2"/>
      <c r="I1931" s="2"/>
      <c r="J1931" s="2"/>
      <c r="K1931" s="2"/>
      <c r="L1931" s="2"/>
    </row>
    <row r="1932" spans="1:12" customFormat="1" ht="16" x14ac:dyDescent="0.2">
      <c r="A1932" t="s">
        <v>317</v>
      </c>
      <c r="B1932" s="2">
        <f>INDEX(Parameters!$B$6:$AL$57,MATCH(Inventories!$B$1775,Parameters!$A$6:$A$57,0),MATCH(Inventories!$A1932,Parameters!$B$4:$AL$4,0))</f>
        <v>800</v>
      </c>
      <c r="C1932" t="s">
        <v>311</v>
      </c>
      <c r="D1932" s="2"/>
      <c r="E1932" s="2"/>
      <c r="F1932" s="2"/>
      <c r="G1932" s="2"/>
      <c r="H1932" s="2"/>
      <c r="I1932" s="2"/>
      <c r="J1932" s="2"/>
      <c r="K1932" s="2"/>
      <c r="L1932" s="2"/>
    </row>
    <row r="1933" spans="1:12" customFormat="1" ht="16" x14ac:dyDescent="0.2">
      <c r="A1933" t="s">
        <v>318</v>
      </c>
      <c r="B1933" s="2">
        <f>INDEX(Parameters!$B$6:$AL$57,MATCH(Inventories!$B$1775,Parameters!$A$6:$A$57,0),MATCH(Inventories!$A1933,Parameters!$B$4:$AL$4,0))</f>
        <v>1530</v>
      </c>
      <c r="C1933" t="s">
        <v>311</v>
      </c>
      <c r="D1933" s="2"/>
      <c r="E1933" s="2"/>
      <c r="F1933" s="2"/>
      <c r="G1933" s="2"/>
      <c r="H1933" s="2"/>
      <c r="I1933" s="2"/>
      <c r="J1933" s="2"/>
      <c r="K1933" s="2"/>
      <c r="L1933" s="2"/>
    </row>
    <row r="1934" spans="1:12" customFormat="1" ht="16" x14ac:dyDescent="0.2">
      <c r="A1934" t="s">
        <v>337</v>
      </c>
      <c r="B1934" s="2">
        <f>INDEX(Parameters!$B$6:$AL$57,MATCH(Inventories!$B$1775,Parameters!$A$6:$A$57,0),MATCH(Inventories!$A1934,Parameters!$B$4:$AL$4,0))</f>
        <v>14</v>
      </c>
      <c r="C1934" t="s">
        <v>333</v>
      </c>
      <c r="D1934" s="2"/>
      <c r="E1934" s="2"/>
      <c r="F1934" s="2"/>
      <c r="G1934" s="2"/>
      <c r="H1934" s="2"/>
      <c r="I1934" s="2"/>
      <c r="J1934" s="2"/>
      <c r="K1934" s="2"/>
      <c r="L1934" s="2"/>
    </row>
    <row r="1935" spans="1:12" customFormat="1" ht="16" x14ac:dyDescent="0.2">
      <c r="A1935" t="s">
        <v>338</v>
      </c>
      <c r="B1935" s="2">
        <f>INDEX(Parameters!$B$6:$AL$57,MATCH(Inventories!$B$1775,Parameters!$A$6:$A$57,0),MATCH(Inventories!$A1935,Parameters!$B$4:$AL$4,0))</f>
        <v>6</v>
      </c>
      <c r="C1935" t="s">
        <v>333</v>
      </c>
      <c r="D1935" s="2"/>
      <c r="E1935" s="2"/>
      <c r="F1935" s="2"/>
      <c r="G1935" s="2"/>
      <c r="H1935" s="2"/>
      <c r="I1935" s="2"/>
      <c r="J1935" s="2"/>
      <c r="K1935" s="2"/>
      <c r="L1935" s="2"/>
    </row>
    <row r="1936" spans="1:12" customFormat="1" ht="16" x14ac:dyDescent="0.2">
      <c r="A1936" t="s">
        <v>339</v>
      </c>
      <c r="B1936" s="2">
        <f>INDEX(Parameters!$B$6:$AL$57,MATCH(Inventories!$B$1775,Parameters!$A$6:$A$57,0),MATCH(Inventories!$A1936,Parameters!$B$4:$AL$4,0))</f>
        <v>65</v>
      </c>
      <c r="C1936" t="s">
        <v>333</v>
      </c>
      <c r="D1936" s="2"/>
      <c r="E1936" s="2"/>
      <c r="F1936" s="2"/>
      <c r="G1936" s="2"/>
      <c r="H1936" s="2"/>
      <c r="I1936" s="2"/>
      <c r="J1936" s="2"/>
      <c r="K1936" s="2"/>
      <c r="L1936" s="2"/>
    </row>
    <row r="1937" spans="1:12" customFormat="1" ht="16" x14ac:dyDescent="0.2">
      <c r="A1937" t="s">
        <v>330</v>
      </c>
      <c r="B1937" s="2">
        <f>INDEX(Parameters!$B$6:$AL$57,MATCH(Inventories!$B$1775,Parameters!$A$6:$A$57,0),MATCH(Inventories!$A1937,Parameters!$B$4:$AL$4,0))</f>
        <v>10</v>
      </c>
      <c r="C1937" t="s">
        <v>333</v>
      </c>
      <c r="D1937" s="2"/>
      <c r="E1937" s="2"/>
      <c r="F1937" s="2"/>
      <c r="G1937" s="2"/>
      <c r="H1937" s="2"/>
      <c r="I1937" s="2"/>
      <c r="J1937" s="2"/>
      <c r="K1937" s="2"/>
      <c r="L1937" s="2"/>
    </row>
    <row r="1938" spans="1:12" customFormat="1" ht="16" x14ac:dyDescent="0.2">
      <c r="A1938" t="s">
        <v>331</v>
      </c>
      <c r="B1938" s="2">
        <f>INDEX(Parameters!$B$6:$AL$57,MATCH(Inventories!$B$1775,Parameters!$A$6:$A$57,0),MATCH(Inventories!$A1938,Parameters!$B$4:$AL$4,0))</f>
        <v>6</v>
      </c>
      <c r="C1938" t="s">
        <v>333</v>
      </c>
      <c r="D1938" s="2"/>
      <c r="E1938" s="2"/>
      <c r="F1938" s="2"/>
      <c r="G1938" s="2"/>
      <c r="H1938" s="2"/>
      <c r="I1938" s="2"/>
      <c r="J1938" s="2"/>
      <c r="K1938" s="2"/>
      <c r="L1938" s="2"/>
    </row>
    <row r="1939" spans="1:12" customFormat="1" ht="16" x14ac:dyDescent="0.2">
      <c r="A1939" t="s">
        <v>332</v>
      </c>
      <c r="B1939" s="2">
        <f>INDEX(Parameters!$B$6:$AL$57,MATCH(Inventories!$B$1775,Parameters!$A$6:$A$57,0),MATCH(Inventories!$A1939,Parameters!$B$4:$AL$4,0))</f>
        <v>12</v>
      </c>
      <c r="C1939" t="s">
        <v>333</v>
      </c>
      <c r="D1939" s="2"/>
      <c r="E1939" s="2"/>
      <c r="F1939" s="2"/>
      <c r="G1939" s="2"/>
      <c r="H1939" s="2"/>
      <c r="I1939" s="2"/>
      <c r="J1939" s="2"/>
      <c r="K1939" s="2"/>
      <c r="L1939" s="2"/>
    </row>
    <row r="1940" spans="1:12" customFormat="1" ht="16" x14ac:dyDescent="0.2">
      <c r="A1940" t="s">
        <v>341</v>
      </c>
      <c r="B1940" s="26">
        <f>INDEX(Parameters!$B$6:$AL$57,MATCH(Inventories!$B$1775,Parameters!$A$6:$A$57,0),MATCH(Inventories!$A1940,Parameters!$B$4:$AL$4,0))</f>
        <v>7.5811450000000001E-3</v>
      </c>
      <c r="C1940" t="s">
        <v>342</v>
      </c>
      <c r="D1940" s="2"/>
      <c r="E1940" s="2"/>
      <c r="F1940" s="2"/>
      <c r="G1940" s="2"/>
      <c r="H1940" s="2"/>
      <c r="I1940" s="2"/>
      <c r="J1940" s="2"/>
      <c r="K1940" s="2"/>
      <c r="L1940" s="2"/>
    </row>
    <row r="1941" spans="1:12" customFormat="1" ht="16" x14ac:dyDescent="0.2">
      <c r="A1941" t="s">
        <v>340</v>
      </c>
      <c r="B1941" s="2">
        <f>INDEX(Parameters!$B$6:$AL$57,MATCH(Inventories!$B$1775,Parameters!$A$6:$A$57,0),MATCH(Inventories!$A1941,Parameters!$B$4:$AL$4,0))</f>
        <v>5.65099E-4</v>
      </c>
      <c r="C1941" t="s">
        <v>342</v>
      </c>
      <c r="D1941" s="2"/>
      <c r="E1941" s="2"/>
      <c r="F1941" s="2"/>
      <c r="G1941" s="2"/>
      <c r="H1941" s="2"/>
      <c r="I1941" s="2"/>
      <c r="J1941" s="2"/>
      <c r="K1941" s="2"/>
      <c r="L1941" s="2"/>
    </row>
    <row r="1942" spans="1:12" customFormat="1" ht="16" x14ac:dyDescent="0.2">
      <c r="A1942" s="1" t="s">
        <v>10</v>
      </c>
      <c r="B1942" s="2"/>
      <c r="C1942" s="2"/>
      <c r="D1942" s="2"/>
      <c r="E1942" s="2"/>
      <c r="F1942" s="2"/>
      <c r="G1942" s="2"/>
      <c r="H1942" s="2"/>
      <c r="I1942" s="2"/>
      <c r="J1942" s="2"/>
      <c r="K1942" s="2"/>
      <c r="L1942" s="2"/>
    </row>
    <row r="1943" spans="1:12" x14ac:dyDescent="0.2">
      <c r="A1943" s="17" t="s">
        <v>11</v>
      </c>
      <c r="B1943" s="17" t="s">
        <v>12</v>
      </c>
      <c r="C1943" s="17" t="s">
        <v>3</v>
      </c>
      <c r="D1943" s="17" t="s">
        <v>13</v>
      </c>
      <c r="E1943" s="17" t="s">
        <v>8</v>
      </c>
      <c r="F1943" s="17" t="s">
        <v>6</v>
      </c>
      <c r="G1943" s="17" t="s">
        <v>5</v>
      </c>
      <c r="H1943" s="17" t="s">
        <v>151</v>
      </c>
      <c r="I1943" s="17" t="s">
        <v>179</v>
      </c>
      <c r="J1943" s="17" t="s">
        <v>181</v>
      </c>
      <c r="K1943" s="17" t="s">
        <v>182</v>
      </c>
      <c r="L1943" s="17" t="s">
        <v>180</v>
      </c>
    </row>
    <row r="1944" spans="1:12" customFormat="1" ht="16" x14ac:dyDescent="0.2">
      <c r="A1944" s="2" t="str">
        <f>B1919</f>
        <v>bioethanol, from residues, burned in motorcycle</v>
      </c>
      <c r="B1944" s="2">
        <v>1</v>
      </c>
      <c r="C1944" s="2" t="s">
        <v>18</v>
      </c>
      <c r="D1944" s="2"/>
      <c r="E1944" s="2" t="str">
        <f>B1924</f>
        <v>megajoule</v>
      </c>
      <c r="F1944" s="2" t="s">
        <v>19</v>
      </c>
      <c r="G1944" s="2" t="str">
        <f>B1922</f>
        <v>heat</v>
      </c>
      <c r="H1944" s="2"/>
      <c r="I1944" s="2"/>
      <c r="J1944" s="2"/>
      <c r="K1944" s="2"/>
      <c r="L1944" s="2"/>
    </row>
    <row r="1945" spans="1:12" customFormat="1" ht="16" x14ac:dyDescent="0.2">
      <c r="A1945" t="s">
        <v>481</v>
      </c>
      <c r="B1945" s="25">
        <f>1/28</f>
        <v>3.5714285714285712E-2</v>
      </c>
      <c r="C1945" t="s">
        <v>483</v>
      </c>
      <c r="E1945" t="s">
        <v>9</v>
      </c>
      <c r="F1945" t="s">
        <v>23</v>
      </c>
      <c r="G1945" t="s">
        <v>482</v>
      </c>
      <c r="I1945" s="2"/>
    </row>
    <row r="1946" spans="1:12" customFormat="1" ht="16" x14ac:dyDescent="0.2">
      <c r="A1946" s="2" t="s">
        <v>143</v>
      </c>
      <c r="B1946" s="3">
        <f>(B1934/B1928)/(B1931/1000)</f>
        <v>1.0769230769230768E-4</v>
      </c>
      <c r="C1946" t="s">
        <v>114</v>
      </c>
      <c r="E1946" t="s">
        <v>9</v>
      </c>
      <c r="F1946" t="s">
        <v>23</v>
      </c>
      <c r="G1946" t="s">
        <v>144</v>
      </c>
      <c r="H1946" s="2"/>
      <c r="I1946">
        <v>5</v>
      </c>
      <c r="J1946" s="12">
        <f>(B1935/B1930)/(B1933/1000)</f>
        <v>1.9607843137254903E-5</v>
      </c>
      <c r="K1946" s="3">
        <f>(B1936/B1929)/(B1932/1000)</f>
        <v>1.6249999999999999E-3</v>
      </c>
      <c r="L1946" s="3">
        <f>B1946</f>
        <v>1.0769230769230768E-4</v>
      </c>
    </row>
    <row r="1947" spans="1:12" customFormat="1" ht="16" x14ac:dyDescent="0.2">
      <c r="A1947" s="2" t="s">
        <v>355</v>
      </c>
      <c r="B1947" s="3">
        <f>(B1937/B1928)/(B1931/1000)</f>
        <v>7.6923076923076926E-5</v>
      </c>
      <c r="C1947" t="s">
        <v>114</v>
      </c>
      <c r="E1947" t="s">
        <v>9</v>
      </c>
      <c r="F1947" t="s">
        <v>23</v>
      </c>
      <c r="G1947" s="2" t="s">
        <v>354</v>
      </c>
      <c r="H1947" s="2" t="s">
        <v>358</v>
      </c>
      <c r="I1947">
        <v>5</v>
      </c>
      <c r="J1947" s="12">
        <f>L1947*0.8</f>
        <v>6.1538461538461549E-5</v>
      </c>
      <c r="K1947" s="3">
        <f>L1947*1.2</f>
        <v>9.2307692307692303E-5</v>
      </c>
      <c r="L1947" s="3">
        <f t="shared" ref="L1947:L1948" si="5">B1947</f>
        <v>7.6923076923076926E-5</v>
      </c>
    </row>
    <row r="1948" spans="1:12" customFormat="1" ht="16" x14ac:dyDescent="0.2">
      <c r="A1948" s="2" t="s">
        <v>356</v>
      </c>
      <c r="B1948" s="3">
        <f>(B1937/B1928)/(B1931/1000)</f>
        <v>7.6923076923076926E-5</v>
      </c>
      <c r="C1948" t="s">
        <v>114</v>
      </c>
      <c r="E1948" t="s">
        <v>9</v>
      </c>
      <c r="F1948" t="s">
        <v>23</v>
      </c>
      <c r="G1948" s="2" t="s">
        <v>357</v>
      </c>
      <c r="H1948" s="2" t="s">
        <v>358</v>
      </c>
      <c r="I1948">
        <v>5</v>
      </c>
      <c r="J1948" s="12">
        <f>J1947</f>
        <v>6.1538461538461549E-5</v>
      </c>
      <c r="K1948" s="3">
        <f>K1947</f>
        <v>9.2307692307692303E-5</v>
      </c>
      <c r="L1948" s="3">
        <f t="shared" si="5"/>
        <v>7.6923076923076926E-5</v>
      </c>
    </row>
    <row r="1949" spans="1:12" customFormat="1" ht="16" x14ac:dyDescent="0.2">
      <c r="A1949" t="s">
        <v>122</v>
      </c>
      <c r="B1949" s="3">
        <f>B1945*4.69</f>
        <v>0.16750000000000001</v>
      </c>
      <c r="D1949" t="s">
        <v>14</v>
      </c>
      <c r="E1949" t="s">
        <v>9</v>
      </c>
      <c r="F1949" t="s">
        <v>15</v>
      </c>
      <c r="H1949" s="3" t="s">
        <v>294</v>
      </c>
      <c r="I1949" s="2"/>
    </row>
    <row r="1950" spans="1:12" customFormat="1" ht="16" x14ac:dyDescent="0.2">
      <c r="A1950" t="s">
        <v>230</v>
      </c>
      <c r="B1950" s="3">
        <v>8.8450704225352119E-4</v>
      </c>
      <c r="D1950" t="s">
        <v>14</v>
      </c>
      <c r="E1950" t="s">
        <v>9</v>
      </c>
      <c r="F1950" t="s">
        <v>15</v>
      </c>
      <c r="H1950" s="3"/>
      <c r="I1950" s="2"/>
    </row>
    <row r="1951" spans="1:12" customFormat="1" ht="16" x14ac:dyDescent="0.2">
      <c r="A1951" t="s">
        <v>77</v>
      </c>
      <c r="B1951" s="3">
        <v>3.7558685446009391E-7</v>
      </c>
      <c r="D1951" t="s">
        <v>14</v>
      </c>
      <c r="E1951" t="s">
        <v>9</v>
      </c>
      <c r="F1951" t="s">
        <v>15</v>
      </c>
      <c r="H1951" s="3"/>
      <c r="I1951" s="2"/>
    </row>
    <row r="1952" spans="1:12" customFormat="1" ht="16" x14ac:dyDescent="0.2">
      <c r="A1952" t="s">
        <v>50</v>
      </c>
      <c r="B1952" s="3">
        <v>7.6234099132856199E-7</v>
      </c>
      <c r="D1952" t="s">
        <v>14</v>
      </c>
      <c r="E1952" t="s">
        <v>9</v>
      </c>
      <c r="F1952" t="s">
        <v>15</v>
      </c>
      <c r="H1952" s="3"/>
      <c r="I1952" s="2"/>
    </row>
    <row r="1953" spans="1:9" customFormat="1" ht="16" x14ac:dyDescent="0.2">
      <c r="A1953" t="s">
        <v>177</v>
      </c>
      <c r="B1953" s="3">
        <v>1.8797075715851682E-5</v>
      </c>
      <c r="D1953" t="s">
        <v>14</v>
      </c>
      <c r="E1953" t="s">
        <v>9</v>
      </c>
      <c r="F1953" t="s">
        <v>15</v>
      </c>
      <c r="H1953" s="3"/>
      <c r="I1953" s="2"/>
    </row>
    <row r="1954" spans="1:9" customFormat="1" ht="16" x14ac:dyDescent="0.2">
      <c r="A1954" t="s">
        <v>123</v>
      </c>
      <c r="B1954" s="3">
        <v>8.3455151885463482E-5</v>
      </c>
      <c r="D1954" t="s">
        <v>14</v>
      </c>
      <c r="E1954" t="s">
        <v>9</v>
      </c>
      <c r="F1954" t="s">
        <v>15</v>
      </c>
      <c r="H1954" s="3"/>
      <c r="I1954" s="2"/>
    </row>
    <row r="1955" spans="1:9" customFormat="1" ht="16" x14ac:dyDescent="0.2">
      <c r="A1955" t="s">
        <v>58</v>
      </c>
      <c r="B1955" s="3">
        <v>5.6532558543914833E-7</v>
      </c>
      <c r="D1955" t="s">
        <v>14</v>
      </c>
      <c r="E1955" t="s">
        <v>9</v>
      </c>
      <c r="F1955" t="s">
        <v>15</v>
      </c>
      <c r="H1955" s="3"/>
      <c r="I1955" s="2"/>
    </row>
    <row r="1956" spans="1:9" customFormat="1" ht="16" x14ac:dyDescent="0.2">
      <c r="A1956" t="s">
        <v>48</v>
      </c>
      <c r="B1956" s="3">
        <v>5.6532558543914833E-7</v>
      </c>
      <c r="D1956" t="s">
        <v>14</v>
      </c>
      <c r="E1956" t="s">
        <v>9</v>
      </c>
      <c r="F1956" t="s">
        <v>15</v>
      </c>
      <c r="H1956" s="3"/>
      <c r="I1956" s="2"/>
    </row>
    <row r="1957" spans="1:9" customFormat="1" ht="16" x14ac:dyDescent="0.2">
      <c r="A1957" t="s">
        <v>69</v>
      </c>
      <c r="B1957" s="3">
        <f>B1940/1000</f>
        <v>7.5811449999999999E-6</v>
      </c>
      <c r="D1957" t="s">
        <v>14</v>
      </c>
      <c r="E1957" t="s">
        <v>9</v>
      </c>
      <c r="F1957" t="s">
        <v>15</v>
      </c>
      <c r="H1957" s="3"/>
      <c r="I1957" s="2"/>
    </row>
    <row r="1958" spans="1:9" customFormat="1" ht="16" x14ac:dyDescent="0.2">
      <c r="A1958" t="s">
        <v>231</v>
      </c>
      <c r="B1958" s="3">
        <f>B1941/1000</f>
        <v>5.6509899999999997E-7</v>
      </c>
      <c r="D1958" t="s">
        <v>14</v>
      </c>
      <c r="E1958" t="s">
        <v>9</v>
      </c>
      <c r="F1958" t="s">
        <v>15</v>
      </c>
      <c r="H1958" s="3"/>
      <c r="I1958" s="2"/>
    </row>
    <row r="1959" spans="1:9" customFormat="1" ht="16" x14ac:dyDescent="0.2">
      <c r="A1959" t="s">
        <v>232</v>
      </c>
      <c r="B1959" s="3">
        <v>6.1476482081469075E-6</v>
      </c>
      <c r="D1959" t="s">
        <v>14</v>
      </c>
      <c r="E1959" t="s">
        <v>9</v>
      </c>
      <c r="F1959" t="s">
        <v>15</v>
      </c>
      <c r="H1959" s="3"/>
      <c r="I1959" s="2"/>
    </row>
    <row r="1960" spans="1:9" customFormat="1" ht="16" x14ac:dyDescent="0.2">
      <c r="A1960" t="s">
        <v>59</v>
      </c>
      <c r="B1960" s="3">
        <v>4.3348801467702544E-7</v>
      </c>
      <c r="D1960" t="s">
        <v>14</v>
      </c>
      <c r="E1960" t="s">
        <v>9</v>
      </c>
      <c r="F1960" t="s">
        <v>15</v>
      </c>
      <c r="H1960" s="3"/>
      <c r="I1960" s="2"/>
    </row>
    <row r="1961" spans="1:9" customFormat="1" ht="16" x14ac:dyDescent="0.2">
      <c r="A1961" t="s">
        <v>73</v>
      </c>
      <c r="B1961" s="3">
        <v>8.8328278852685434E-8</v>
      </c>
      <c r="D1961" t="s">
        <v>14</v>
      </c>
      <c r="E1961" t="s">
        <v>9</v>
      </c>
      <c r="F1961" t="s">
        <v>15</v>
      </c>
      <c r="H1961" s="3"/>
      <c r="I1961" s="2"/>
    </row>
    <row r="1962" spans="1:9" customFormat="1" ht="16" x14ac:dyDescent="0.2">
      <c r="A1962" t="s">
        <v>51</v>
      </c>
      <c r="B1962" s="3">
        <v>7.1206181721241788E-7</v>
      </c>
      <c r="D1962" t="s">
        <v>14</v>
      </c>
      <c r="E1962" t="s">
        <v>9</v>
      </c>
      <c r="F1962" t="s">
        <v>15</v>
      </c>
      <c r="H1962" s="3"/>
      <c r="I1962" s="2"/>
    </row>
    <row r="1963" spans="1:9" customFormat="1" ht="16" x14ac:dyDescent="0.2">
      <c r="A1963" t="s">
        <v>72</v>
      </c>
      <c r="B1963" s="3">
        <v>2.9216276851272876E-7</v>
      </c>
      <c r="D1963" t="s">
        <v>14</v>
      </c>
      <c r="E1963" t="s">
        <v>9</v>
      </c>
      <c r="F1963" t="s">
        <v>15</v>
      </c>
      <c r="H1963" s="3"/>
      <c r="I1963" s="2"/>
    </row>
    <row r="1964" spans="1:9" customFormat="1" ht="16" x14ac:dyDescent="0.2">
      <c r="A1964" t="s">
        <v>85</v>
      </c>
      <c r="B1964" s="3">
        <v>2.1878235223511317E-7</v>
      </c>
      <c r="D1964" t="s">
        <v>14</v>
      </c>
      <c r="E1964" t="s">
        <v>9</v>
      </c>
      <c r="F1964" t="s">
        <v>15</v>
      </c>
      <c r="H1964" s="3"/>
      <c r="I1964" s="2"/>
    </row>
    <row r="1965" spans="1:9" customFormat="1" ht="16" x14ac:dyDescent="0.2">
      <c r="A1965" t="s">
        <v>233</v>
      </c>
      <c r="B1965" s="3">
        <v>1.5491421214163292E-7</v>
      </c>
      <c r="D1965" t="s">
        <v>14</v>
      </c>
      <c r="E1965" t="s">
        <v>9</v>
      </c>
      <c r="F1965" t="s">
        <v>15</v>
      </c>
      <c r="H1965" s="3"/>
      <c r="I1965" s="2"/>
    </row>
    <row r="1966" spans="1:9" customFormat="1" ht="16" x14ac:dyDescent="0.2">
      <c r="A1966" t="s">
        <v>62</v>
      </c>
      <c r="B1966" s="3">
        <v>1.0055834823228804E-7</v>
      </c>
      <c r="D1966" t="s">
        <v>14</v>
      </c>
      <c r="E1966" t="s">
        <v>9</v>
      </c>
      <c r="F1966" t="s">
        <v>15</v>
      </c>
      <c r="H1966" s="3"/>
      <c r="I1966" s="2"/>
    </row>
    <row r="1967" spans="1:9" customFormat="1" ht="16" x14ac:dyDescent="0.2">
      <c r="A1967" t="s">
        <v>234</v>
      </c>
      <c r="B1967" s="3">
        <v>9.9199451634554413E-7</v>
      </c>
      <c r="D1967" t="s">
        <v>14</v>
      </c>
      <c r="E1967" t="s">
        <v>9</v>
      </c>
      <c r="F1967" t="s">
        <v>15</v>
      </c>
      <c r="H1967" s="3"/>
      <c r="I1967" s="2"/>
    </row>
    <row r="1968" spans="1:9" customFormat="1" ht="16" x14ac:dyDescent="0.2">
      <c r="A1968" t="s">
        <v>86</v>
      </c>
      <c r="B1968" s="3">
        <v>5.1909850033424364E-7</v>
      </c>
      <c r="D1968" t="s">
        <v>14</v>
      </c>
      <c r="E1968" t="s">
        <v>9</v>
      </c>
      <c r="F1968" t="s">
        <v>15</v>
      </c>
      <c r="H1968" s="3"/>
      <c r="I1968" s="2"/>
    </row>
    <row r="1969" spans="1:9" customFormat="1" ht="16" x14ac:dyDescent="0.2">
      <c r="A1969" t="s">
        <v>83</v>
      </c>
      <c r="B1969" s="3">
        <v>1.4947862575069847E-8</v>
      </c>
      <c r="D1969" t="s">
        <v>14</v>
      </c>
      <c r="E1969" t="s">
        <v>9</v>
      </c>
      <c r="F1969" t="s">
        <v>15</v>
      </c>
      <c r="H1969" s="3"/>
      <c r="I1969" s="2"/>
    </row>
    <row r="1970" spans="1:9" customFormat="1" ht="16" x14ac:dyDescent="0.2">
      <c r="A1970" t="s">
        <v>78</v>
      </c>
      <c r="B1970" s="3">
        <v>1.4920684643115172E-6</v>
      </c>
      <c r="D1970" t="s">
        <v>14</v>
      </c>
      <c r="E1970" t="s">
        <v>9</v>
      </c>
      <c r="F1970" t="s">
        <v>15</v>
      </c>
      <c r="H1970" s="3"/>
      <c r="I1970" s="2"/>
    </row>
    <row r="1971" spans="1:9" customFormat="1" ht="16" x14ac:dyDescent="0.2">
      <c r="A1971" t="s">
        <v>80</v>
      </c>
      <c r="B1971" s="3">
        <v>7.3788085256935697E-7</v>
      </c>
      <c r="D1971" t="s">
        <v>14</v>
      </c>
      <c r="E1971" t="s">
        <v>9</v>
      </c>
      <c r="F1971" t="s">
        <v>15</v>
      </c>
      <c r="H1971" s="3"/>
      <c r="I1971" s="2"/>
    </row>
    <row r="1972" spans="1:9" customFormat="1" ht="16" x14ac:dyDescent="0.2">
      <c r="A1972" t="s">
        <v>81</v>
      </c>
      <c r="B1972" s="3">
        <v>3.0711063108779858E-7</v>
      </c>
      <c r="D1972" t="s">
        <v>14</v>
      </c>
      <c r="E1972" t="s">
        <v>9</v>
      </c>
      <c r="F1972" t="s">
        <v>15</v>
      </c>
      <c r="H1972" s="3"/>
      <c r="I1972" s="2"/>
    </row>
    <row r="1973" spans="1:9" customFormat="1" ht="16" x14ac:dyDescent="0.2">
      <c r="A1973" t="s">
        <v>61</v>
      </c>
      <c r="B1973" s="3">
        <v>2.3101242161471579E-7</v>
      </c>
      <c r="D1973" t="s">
        <v>14</v>
      </c>
      <c r="E1973" t="s">
        <v>9</v>
      </c>
      <c r="F1973" t="s">
        <v>15</v>
      </c>
      <c r="H1973" s="3"/>
      <c r="I1973" s="2"/>
    </row>
    <row r="1974" spans="1:9" customFormat="1" ht="16" x14ac:dyDescent="0.2">
      <c r="A1974" t="s">
        <v>45</v>
      </c>
      <c r="B1974" s="3">
        <v>1.0191724483002165E-7</v>
      </c>
      <c r="D1974" t="s">
        <v>14</v>
      </c>
      <c r="E1974" t="s">
        <v>9</v>
      </c>
      <c r="F1974" t="s">
        <v>15</v>
      </c>
      <c r="H1974" s="3"/>
      <c r="I1974" s="2"/>
    </row>
    <row r="1975" spans="1:9" customFormat="1" ht="16" x14ac:dyDescent="0.2">
      <c r="A1975" t="s">
        <v>49</v>
      </c>
      <c r="B1975" s="3">
        <v>2.9895725150139694E-8</v>
      </c>
      <c r="D1975" t="s">
        <v>14</v>
      </c>
      <c r="E1975" t="s">
        <v>9</v>
      </c>
      <c r="F1975" t="s">
        <v>15</v>
      </c>
      <c r="H1975" s="3"/>
      <c r="I1975" s="2"/>
    </row>
    <row r="1976" spans="1:9" customFormat="1" ht="16" x14ac:dyDescent="0.2">
      <c r="A1976" t="s">
        <v>46</v>
      </c>
      <c r="B1976" s="3">
        <v>8.2892692461750966E-8</v>
      </c>
      <c r="D1976" t="s">
        <v>14</v>
      </c>
      <c r="E1976" t="s">
        <v>9</v>
      </c>
      <c r="F1976" t="s">
        <v>15</v>
      </c>
      <c r="H1976" s="3"/>
      <c r="I1976" s="2"/>
    </row>
    <row r="1977" spans="1:9" customFormat="1" ht="16" x14ac:dyDescent="0.2">
      <c r="A1977" t="s">
        <v>66</v>
      </c>
      <c r="B1977" s="3">
        <v>0</v>
      </c>
      <c r="D1977" t="s">
        <v>14</v>
      </c>
      <c r="E1977" t="s">
        <v>9</v>
      </c>
      <c r="F1977" t="s">
        <v>15</v>
      </c>
      <c r="H1977" s="3"/>
      <c r="I1977" s="2"/>
    </row>
    <row r="1978" spans="1:9" customFormat="1" ht="16" x14ac:dyDescent="0.2">
      <c r="A1978" t="s">
        <v>47</v>
      </c>
      <c r="B1978" s="3">
        <v>2.5819035356938819E-8</v>
      </c>
      <c r="D1978" t="s">
        <v>14</v>
      </c>
      <c r="E1978" t="s">
        <v>9</v>
      </c>
      <c r="F1978" t="s">
        <v>15</v>
      </c>
      <c r="H1978" s="3"/>
      <c r="I1978" s="2"/>
    </row>
    <row r="1979" spans="1:9" customFormat="1" ht="16" x14ac:dyDescent="0.2">
      <c r="A1979" t="s">
        <v>76</v>
      </c>
      <c r="B1979" s="3">
        <v>1.3724855637109585E-7</v>
      </c>
      <c r="D1979" t="s">
        <v>14</v>
      </c>
      <c r="E1979" t="s">
        <v>9</v>
      </c>
      <c r="F1979" t="s">
        <v>15</v>
      </c>
      <c r="H1979" s="3"/>
      <c r="I1979" s="2"/>
    </row>
    <row r="1980" spans="1:9" customFormat="1" ht="16" x14ac:dyDescent="0.2">
      <c r="A1980" t="s">
        <v>70</v>
      </c>
      <c r="B1980" s="3">
        <v>8.1882352941176476E-10</v>
      </c>
      <c r="D1980" t="s">
        <v>14</v>
      </c>
      <c r="E1980" t="s">
        <v>9</v>
      </c>
      <c r="F1980" t="s">
        <v>15</v>
      </c>
      <c r="H1980" s="3"/>
      <c r="I1980" s="2"/>
    </row>
    <row r="1981" spans="1:9" customFormat="1" ht="16" x14ac:dyDescent="0.2">
      <c r="A1981" t="s">
        <v>235</v>
      </c>
      <c r="B1981" s="3">
        <v>7.0588235294117658E-12</v>
      </c>
      <c r="D1981" t="s">
        <v>14</v>
      </c>
      <c r="E1981" t="s">
        <v>9</v>
      </c>
      <c r="F1981" t="s">
        <v>15</v>
      </c>
      <c r="H1981" s="3"/>
      <c r="I1981" s="2"/>
    </row>
    <row r="1982" spans="1:9" customFormat="1" ht="16" x14ac:dyDescent="0.2">
      <c r="A1982" t="s">
        <v>236</v>
      </c>
      <c r="B1982" s="3">
        <v>4.7058823529411767E-12</v>
      </c>
      <c r="D1982" t="s">
        <v>14</v>
      </c>
      <c r="E1982" t="s">
        <v>9</v>
      </c>
      <c r="F1982" t="s">
        <v>15</v>
      </c>
      <c r="H1982" s="3"/>
      <c r="I1982" s="2"/>
    </row>
    <row r="1983" spans="1:9" customFormat="1" ht="16" x14ac:dyDescent="0.2">
      <c r="A1983" t="s">
        <v>237</v>
      </c>
      <c r="B1983" s="3">
        <v>5.082352941176471E-8</v>
      </c>
      <c r="D1983" t="s">
        <v>14</v>
      </c>
      <c r="E1983" t="s">
        <v>9</v>
      </c>
      <c r="F1983" t="s">
        <v>15</v>
      </c>
      <c r="H1983" s="3"/>
      <c r="I1983" s="2"/>
    </row>
    <row r="1984" spans="1:9" customFormat="1" ht="16" x14ac:dyDescent="0.2">
      <c r="A1984" t="s">
        <v>238</v>
      </c>
      <c r="B1984" s="3">
        <v>9.8823529411764698E-10</v>
      </c>
      <c r="D1984" t="s">
        <v>14</v>
      </c>
      <c r="E1984" t="s">
        <v>9</v>
      </c>
      <c r="F1984" t="s">
        <v>15</v>
      </c>
      <c r="H1984" s="3"/>
      <c r="I1984" s="2"/>
    </row>
    <row r="1985" spans="1:12" customFormat="1" ht="16" x14ac:dyDescent="0.2">
      <c r="A1985" t="s">
        <v>239</v>
      </c>
      <c r="B1985" s="3">
        <v>3.0588235294117649E-10</v>
      </c>
      <c r="D1985" t="s">
        <v>14</v>
      </c>
      <c r="E1985" t="s">
        <v>9</v>
      </c>
      <c r="F1985" t="s">
        <v>15</v>
      </c>
      <c r="H1985" s="3"/>
      <c r="I1985" s="2"/>
    </row>
    <row r="1986" spans="1:12" customFormat="1" ht="16" x14ac:dyDescent="0.2">
      <c r="A1986" t="s">
        <v>240</v>
      </c>
      <c r="B1986" s="3">
        <v>3.7647058823529416E-10</v>
      </c>
      <c r="D1986" t="s">
        <v>14</v>
      </c>
      <c r="E1986" t="s">
        <v>9</v>
      </c>
      <c r="F1986" t="s">
        <v>15</v>
      </c>
      <c r="H1986" s="3"/>
      <c r="I1986" s="2"/>
    </row>
    <row r="1987" spans="1:12" customFormat="1" ht="16" x14ac:dyDescent="0.2">
      <c r="A1987" t="s">
        <v>56</v>
      </c>
      <c r="B1987" s="3">
        <v>7.5294117647058818E-13</v>
      </c>
      <c r="D1987" t="s">
        <v>14</v>
      </c>
      <c r="E1987" t="s">
        <v>9</v>
      </c>
      <c r="F1987" t="s">
        <v>15</v>
      </c>
      <c r="H1987" s="3"/>
      <c r="I1987" s="2"/>
    </row>
    <row r="1988" spans="1:12" customFormat="1" ht="16" x14ac:dyDescent="0.2">
      <c r="A1988" t="s">
        <v>241</v>
      </c>
      <c r="B1988" s="3">
        <v>2.0470588235294119E-10</v>
      </c>
      <c r="D1988" t="s">
        <v>14</v>
      </c>
      <c r="E1988" t="s">
        <v>9</v>
      </c>
      <c r="F1988" t="s">
        <v>15</v>
      </c>
      <c r="H1988" s="3"/>
      <c r="I1988" s="2"/>
    </row>
    <row r="1989" spans="1:12" customFormat="1" ht="16" x14ac:dyDescent="0.2">
      <c r="A1989" t="s">
        <v>242</v>
      </c>
      <c r="B1989" s="3">
        <v>2.5411764705882359E-10</v>
      </c>
      <c r="D1989" t="s">
        <v>14</v>
      </c>
      <c r="E1989" t="s">
        <v>9</v>
      </c>
      <c r="F1989" t="s">
        <v>15</v>
      </c>
      <c r="H1989" s="3"/>
      <c r="I1989" s="2"/>
    </row>
    <row r="1990" spans="1:12" customFormat="1" ht="16" x14ac:dyDescent="0.2">
      <c r="B1990" s="3"/>
    </row>
    <row r="1991" spans="1:12" x14ac:dyDescent="0.2">
      <c r="A1991" s="17" t="s">
        <v>2</v>
      </c>
      <c r="B1991" s="17" t="s">
        <v>484</v>
      </c>
    </row>
    <row r="1992" spans="1:12" customFormat="1" ht="16" x14ac:dyDescent="0.2">
      <c r="A1992" s="2" t="s">
        <v>3</v>
      </c>
      <c r="B1992" s="2" t="s">
        <v>18</v>
      </c>
      <c r="C1992" s="2"/>
      <c r="D1992" s="2"/>
      <c r="E1992" s="2"/>
      <c r="F1992" s="2"/>
      <c r="G1992" s="2"/>
      <c r="H1992" s="2"/>
      <c r="I1992" s="2"/>
      <c r="J1992" s="2"/>
      <c r="K1992" s="2"/>
      <c r="L1992" s="2"/>
    </row>
    <row r="1993" spans="1:12" customFormat="1" ht="16" x14ac:dyDescent="0.2">
      <c r="A1993" s="2" t="s">
        <v>4</v>
      </c>
      <c r="B1993" s="2">
        <v>1</v>
      </c>
      <c r="C1993" s="2"/>
      <c r="D1993" s="2"/>
      <c r="E1993" s="2"/>
      <c r="F1993" s="2"/>
      <c r="G1993" s="2"/>
      <c r="H1993" s="2"/>
      <c r="I1993" s="2"/>
      <c r="J1993" s="2"/>
      <c r="K1993" s="2"/>
      <c r="L1993" s="2"/>
    </row>
    <row r="1994" spans="1:12" customFormat="1" ht="16" x14ac:dyDescent="0.2">
      <c r="A1994" s="2" t="s">
        <v>5</v>
      </c>
      <c r="B1994" s="2" t="s">
        <v>1</v>
      </c>
      <c r="C1994" s="2"/>
      <c r="D1994" s="2"/>
      <c r="E1994" s="2"/>
      <c r="F1994" s="2"/>
      <c r="G1994" s="2"/>
      <c r="H1994" s="2"/>
      <c r="I1994" s="2"/>
      <c r="J1994" s="2"/>
    </row>
    <row r="1995" spans="1:12" customFormat="1" ht="16" x14ac:dyDescent="0.2">
      <c r="A1995" s="2" t="s">
        <v>6</v>
      </c>
      <c r="B1995" s="2" t="s">
        <v>7</v>
      </c>
      <c r="C1995" s="2"/>
      <c r="D1995" s="2"/>
      <c r="E1995" s="2"/>
      <c r="F1995" s="2"/>
      <c r="G1995" s="2"/>
      <c r="H1995" s="2"/>
      <c r="I1995" s="2"/>
      <c r="J1995" s="2"/>
      <c r="K1995" s="2"/>
      <c r="L1995" s="2"/>
    </row>
    <row r="1996" spans="1:12" customFormat="1" ht="16" x14ac:dyDescent="0.2">
      <c r="A1996" s="2" t="s">
        <v>8</v>
      </c>
      <c r="B1996" s="2" t="s">
        <v>17</v>
      </c>
      <c r="C1996" s="2"/>
      <c r="D1996" s="2"/>
      <c r="E1996" s="2"/>
      <c r="F1996" s="2"/>
      <c r="G1996" s="2"/>
      <c r="H1996" s="2"/>
      <c r="I1996" s="2"/>
      <c r="J1996" s="2"/>
      <c r="K1996" s="2"/>
      <c r="L1996" s="2"/>
    </row>
    <row r="1997" spans="1:12" customFormat="1" ht="16" x14ac:dyDescent="0.2">
      <c r="A1997" t="s">
        <v>349</v>
      </c>
      <c r="B1997" s="2">
        <f>INDEX(Parameters!$B$6:$AL$57,MATCH(Inventories!$B$1775,Parameters!$A$6:$A$57,0),MATCH(Inventories!$A1997,Parameters!$B$4:$AL$4,0))</f>
        <v>20</v>
      </c>
      <c r="C1997" t="s">
        <v>309</v>
      </c>
      <c r="D1997" s="2"/>
      <c r="E1997" s="2"/>
      <c r="F1997" s="2"/>
      <c r="G1997" s="2"/>
      <c r="H1997" s="2"/>
      <c r="I1997" s="2"/>
      <c r="J1997" s="2"/>
      <c r="K1997" s="2"/>
      <c r="L1997" s="2"/>
    </row>
    <row r="1998" spans="1:12" customFormat="1" ht="16" x14ac:dyDescent="0.2">
      <c r="A1998" t="s">
        <v>350</v>
      </c>
      <c r="B1998" s="2">
        <f>INDEX(Parameters!$B$6:$AL$57,MATCH(Inventories!$B$1775,Parameters!$A$6:$A$57,0),MATCH(Inventories!$A1998,Parameters!$B$4:$AL$4,0))</f>
        <v>9</v>
      </c>
      <c r="C1998" t="s">
        <v>309</v>
      </c>
      <c r="D1998" s="2"/>
      <c r="E1998" s="2"/>
      <c r="F1998" s="2"/>
      <c r="G1998" s="2"/>
      <c r="H1998" s="2"/>
      <c r="I1998" s="2"/>
      <c r="J1998" s="2"/>
      <c r="K1998" s="2"/>
      <c r="L1998" s="2"/>
    </row>
    <row r="1999" spans="1:12" customFormat="1" ht="16" x14ac:dyDescent="0.2">
      <c r="A1999" t="s">
        <v>351</v>
      </c>
      <c r="B1999" s="2">
        <f>INDEX(Parameters!$B$6:$AL$57,MATCH(Inventories!$B$1775,Parameters!$A$6:$A$57,0),MATCH(Inventories!$A1999,Parameters!$B$4:$AL$4,0))</f>
        <v>92</v>
      </c>
      <c r="C1999" t="s">
        <v>309</v>
      </c>
      <c r="D1999" s="2"/>
      <c r="E1999" s="2"/>
      <c r="F1999" s="2"/>
      <c r="G1999" s="2"/>
      <c r="H1999" s="2"/>
      <c r="I1999" s="2"/>
      <c r="J1999" s="2"/>
      <c r="K1999" s="2"/>
      <c r="L1999" s="2"/>
    </row>
    <row r="2000" spans="1:12" customFormat="1" ht="16" x14ac:dyDescent="0.2">
      <c r="A2000" t="s">
        <v>313</v>
      </c>
      <c r="B2000" s="24">
        <f>INDEX(Parameters!$B$6:$AL$57,MATCH(Inventories!$B$1775,Parameters!$A$6:$A$57,0),MATCH(Inventories!$A2000,Parameters!$B$4:$AL$4,0))</f>
        <v>100000</v>
      </c>
      <c r="C2000" t="s">
        <v>310</v>
      </c>
      <c r="D2000" s="2"/>
      <c r="E2000" s="2"/>
      <c r="F2000" s="2"/>
      <c r="G2000" s="2"/>
      <c r="H2000" s="2"/>
      <c r="I2000" s="2"/>
      <c r="J2000" s="2"/>
      <c r="K2000" s="2"/>
      <c r="L2000" s="2"/>
    </row>
    <row r="2001" spans="1:12" customFormat="1" ht="16" x14ac:dyDescent="0.2">
      <c r="A2001" t="s">
        <v>314</v>
      </c>
      <c r="B2001" s="24">
        <f>INDEX(Parameters!$B$6:$AL$57,MATCH(Inventories!$B$1775,Parameters!$A$6:$A$57,0),MATCH(Inventories!$A2001,Parameters!$B$4:$AL$4,0))</f>
        <v>50000</v>
      </c>
      <c r="C2001" t="s">
        <v>310</v>
      </c>
      <c r="D2001" s="2"/>
      <c r="E2001" s="2"/>
      <c r="F2001" s="2"/>
      <c r="G2001" s="2"/>
      <c r="H2001" s="2"/>
      <c r="I2001" s="2"/>
      <c r="J2001" s="2"/>
      <c r="K2001" s="2"/>
      <c r="L2001" s="2"/>
    </row>
    <row r="2002" spans="1:12" customFormat="1" ht="16" x14ac:dyDescent="0.2">
      <c r="A2002" t="s">
        <v>315</v>
      </c>
      <c r="B2002" s="24">
        <f>INDEX(Parameters!$B$6:$AL$57,MATCH(Inventories!$B$1775,Parameters!$A$6:$A$57,0),MATCH(Inventories!$A2002,Parameters!$B$4:$AL$4,0))</f>
        <v>200000</v>
      </c>
      <c r="C2002" t="s">
        <v>310</v>
      </c>
      <c r="D2002" s="2"/>
      <c r="E2002" s="2"/>
      <c r="F2002" s="2"/>
      <c r="G2002" s="2"/>
      <c r="H2002" s="2"/>
      <c r="I2002" s="2"/>
      <c r="J2002" s="2"/>
      <c r="K2002" s="2"/>
      <c r="L2002" s="2"/>
    </row>
    <row r="2003" spans="1:12" customFormat="1" ht="16" x14ac:dyDescent="0.2">
      <c r="A2003" t="s">
        <v>316</v>
      </c>
      <c r="B2003" s="2">
        <f>INDEX(Parameters!$B$6:$AL$57,MATCH(Inventories!$B$1775,Parameters!$A$6:$A$57,0),MATCH(Inventories!$A2003,Parameters!$B$4:$AL$4,0))</f>
        <v>1300</v>
      </c>
      <c r="C2003" t="s">
        <v>311</v>
      </c>
      <c r="D2003" s="2"/>
      <c r="E2003" s="2"/>
      <c r="F2003" s="2"/>
      <c r="G2003" s="2"/>
      <c r="H2003" s="2"/>
      <c r="I2003" s="2"/>
      <c r="J2003" s="2"/>
      <c r="K2003" s="2"/>
      <c r="L2003" s="2"/>
    </row>
    <row r="2004" spans="1:12" customFormat="1" ht="16" x14ac:dyDescent="0.2">
      <c r="A2004" t="s">
        <v>317</v>
      </c>
      <c r="B2004" s="2">
        <f>INDEX(Parameters!$B$6:$AL$57,MATCH(Inventories!$B$1775,Parameters!$A$6:$A$57,0),MATCH(Inventories!$A2004,Parameters!$B$4:$AL$4,0))</f>
        <v>800</v>
      </c>
      <c r="C2004" t="s">
        <v>311</v>
      </c>
      <c r="D2004" s="2"/>
      <c r="E2004" s="2"/>
      <c r="F2004" s="2"/>
      <c r="G2004" s="2"/>
      <c r="H2004" s="2"/>
      <c r="I2004" s="2"/>
      <c r="J2004" s="2"/>
      <c r="K2004" s="2"/>
      <c r="L2004" s="2"/>
    </row>
    <row r="2005" spans="1:12" customFormat="1" ht="16" x14ac:dyDescent="0.2">
      <c r="A2005" t="s">
        <v>318</v>
      </c>
      <c r="B2005" s="2">
        <f>INDEX(Parameters!$B$6:$AL$57,MATCH(Inventories!$B$1775,Parameters!$A$6:$A$57,0),MATCH(Inventories!$A2005,Parameters!$B$4:$AL$4,0))</f>
        <v>1530</v>
      </c>
      <c r="C2005" t="s">
        <v>311</v>
      </c>
      <c r="D2005" s="2"/>
      <c r="E2005" s="2"/>
      <c r="F2005" s="2"/>
      <c r="G2005" s="2"/>
      <c r="H2005" s="2"/>
      <c r="I2005" s="2"/>
      <c r="J2005" s="2"/>
      <c r="K2005" s="2"/>
      <c r="L2005" s="2"/>
    </row>
    <row r="2006" spans="1:12" customFormat="1" ht="16" x14ac:dyDescent="0.2">
      <c r="A2006" t="s">
        <v>337</v>
      </c>
      <c r="B2006" s="2">
        <f>INDEX(Parameters!$B$6:$AL$57,MATCH(Inventories!$B$1775,Parameters!$A$6:$A$57,0),MATCH(Inventories!$A2006,Parameters!$B$4:$AL$4,0))</f>
        <v>14</v>
      </c>
      <c r="C2006" t="s">
        <v>333</v>
      </c>
      <c r="D2006" s="2"/>
      <c r="E2006" s="2"/>
      <c r="F2006" s="2"/>
      <c r="G2006" s="2"/>
      <c r="H2006" s="2"/>
      <c r="I2006" s="2"/>
      <c r="J2006" s="2"/>
      <c r="K2006" s="2"/>
      <c r="L2006" s="2"/>
    </row>
    <row r="2007" spans="1:12" customFormat="1" ht="16" x14ac:dyDescent="0.2">
      <c r="A2007" t="s">
        <v>338</v>
      </c>
      <c r="B2007" s="2">
        <f>INDEX(Parameters!$B$6:$AL$57,MATCH(Inventories!$B$1775,Parameters!$A$6:$A$57,0),MATCH(Inventories!$A2007,Parameters!$B$4:$AL$4,0))</f>
        <v>6</v>
      </c>
      <c r="C2007" t="s">
        <v>333</v>
      </c>
      <c r="D2007" s="2"/>
      <c r="E2007" s="2"/>
      <c r="F2007" s="2"/>
      <c r="G2007" s="2"/>
      <c r="H2007" s="2"/>
      <c r="I2007" s="2"/>
      <c r="J2007" s="2"/>
      <c r="K2007" s="2"/>
      <c r="L2007" s="2"/>
    </row>
    <row r="2008" spans="1:12" customFormat="1" ht="16" x14ac:dyDescent="0.2">
      <c r="A2008" t="s">
        <v>339</v>
      </c>
      <c r="B2008" s="2">
        <f>INDEX(Parameters!$B$6:$AL$57,MATCH(Inventories!$B$1775,Parameters!$A$6:$A$57,0),MATCH(Inventories!$A2008,Parameters!$B$4:$AL$4,0))</f>
        <v>65</v>
      </c>
      <c r="C2008" t="s">
        <v>333</v>
      </c>
      <c r="D2008" s="2"/>
      <c r="E2008" s="2"/>
      <c r="F2008" s="2"/>
      <c r="G2008" s="2"/>
      <c r="H2008" s="2"/>
      <c r="I2008" s="2"/>
      <c r="J2008" s="2"/>
      <c r="K2008" s="2"/>
      <c r="L2008" s="2"/>
    </row>
    <row r="2009" spans="1:12" customFormat="1" ht="16" x14ac:dyDescent="0.2">
      <c r="A2009" t="s">
        <v>330</v>
      </c>
      <c r="B2009" s="2">
        <f>INDEX(Parameters!$B$6:$AL$57,MATCH(Inventories!$B$1775,Parameters!$A$6:$A$57,0),MATCH(Inventories!$A2009,Parameters!$B$4:$AL$4,0))</f>
        <v>10</v>
      </c>
      <c r="C2009" t="s">
        <v>333</v>
      </c>
      <c r="D2009" s="2"/>
      <c r="E2009" s="2"/>
      <c r="F2009" s="2"/>
      <c r="G2009" s="2"/>
      <c r="H2009" s="2"/>
      <c r="I2009" s="2"/>
      <c r="J2009" s="2"/>
      <c r="K2009" s="2"/>
      <c r="L2009" s="2"/>
    </row>
    <row r="2010" spans="1:12" customFormat="1" ht="16" x14ac:dyDescent="0.2">
      <c r="A2010" t="s">
        <v>331</v>
      </c>
      <c r="B2010" s="2">
        <f>INDEX(Parameters!$B$6:$AL$57,MATCH(Inventories!$B$1775,Parameters!$A$6:$A$57,0),MATCH(Inventories!$A2010,Parameters!$B$4:$AL$4,0))</f>
        <v>6</v>
      </c>
      <c r="C2010" t="s">
        <v>333</v>
      </c>
      <c r="D2010" s="2"/>
      <c r="E2010" s="2"/>
      <c r="F2010" s="2"/>
      <c r="G2010" s="2"/>
      <c r="H2010" s="2"/>
      <c r="I2010" s="2"/>
      <c r="J2010" s="2"/>
      <c r="K2010" s="2"/>
      <c r="L2010" s="2"/>
    </row>
    <row r="2011" spans="1:12" customFormat="1" ht="16" x14ac:dyDescent="0.2">
      <c r="A2011" t="s">
        <v>332</v>
      </c>
      <c r="B2011" s="2">
        <f>INDEX(Parameters!$B$6:$AL$57,MATCH(Inventories!$B$1775,Parameters!$A$6:$A$57,0),MATCH(Inventories!$A2011,Parameters!$B$4:$AL$4,0))</f>
        <v>12</v>
      </c>
      <c r="C2011" t="s">
        <v>333</v>
      </c>
      <c r="D2011" s="2"/>
      <c r="E2011" s="2"/>
      <c r="F2011" s="2"/>
      <c r="G2011" s="2"/>
      <c r="H2011" s="2"/>
      <c r="I2011" s="2"/>
      <c r="J2011" s="2"/>
      <c r="K2011" s="2"/>
      <c r="L2011" s="2"/>
    </row>
    <row r="2012" spans="1:12" customFormat="1" ht="16" x14ac:dyDescent="0.2">
      <c r="A2012" t="s">
        <v>341</v>
      </c>
      <c r="B2012" s="26">
        <f>INDEX(Parameters!$B$6:$AL$57,MATCH(Inventories!$B$1775,Parameters!$A$6:$A$57,0),MATCH(Inventories!$A2012,Parameters!$B$4:$AL$4,0))</f>
        <v>7.5811450000000001E-3</v>
      </c>
      <c r="C2012" t="s">
        <v>342</v>
      </c>
      <c r="D2012" s="2"/>
      <c r="E2012" s="2"/>
      <c r="F2012" s="2"/>
      <c r="G2012" s="2"/>
      <c r="H2012" s="2"/>
      <c r="I2012" s="2"/>
      <c r="J2012" s="2"/>
      <c r="K2012" s="2"/>
      <c r="L2012" s="2"/>
    </row>
    <row r="2013" spans="1:12" customFormat="1" ht="16" x14ac:dyDescent="0.2">
      <c r="A2013" t="s">
        <v>340</v>
      </c>
      <c r="B2013" s="2">
        <f>INDEX(Parameters!$B$6:$AL$57,MATCH(Inventories!$B$1775,Parameters!$A$6:$A$57,0),MATCH(Inventories!$A2013,Parameters!$B$4:$AL$4,0))</f>
        <v>5.65099E-4</v>
      </c>
      <c r="C2013" t="s">
        <v>342</v>
      </c>
      <c r="D2013" s="2"/>
      <c r="E2013" s="2"/>
      <c r="F2013" s="2"/>
      <c r="G2013" s="2"/>
      <c r="H2013" s="2"/>
      <c r="I2013" s="2"/>
      <c r="J2013" s="2"/>
      <c r="K2013" s="2"/>
      <c r="L2013" s="2"/>
    </row>
    <row r="2014" spans="1:12" customFormat="1" ht="16" x14ac:dyDescent="0.2">
      <c r="A2014" s="1" t="s">
        <v>10</v>
      </c>
      <c r="B2014" s="2"/>
      <c r="C2014" s="2"/>
      <c r="D2014" s="2"/>
      <c r="E2014" s="2"/>
      <c r="F2014" s="2"/>
      <c r="G2014" s="2"/>
      <c r="H2014" s="2"/>
      <c r="I2014" s="2"/>
      <c r="J2014" s="2"/>
      <c r="K2014" s="2"/>
      <c r="L2014" s="2"/>
    </row>
    <row r="2015" spans="1:12" x14ac:dyDescent="0.2">
      <c r="A2015" s="17" t="s">
        <v>11</v>
      </c>
      <c r="B2015" s="17" t="s">
        <v>12</v>
      </c>
      <c r="C2015" s="17" t="s">
        <v>3</v>
      </c>
      <c r="D2015" s="17" t="s">
        <v>13</v>
      </c>
      <c r="E2015" s="17" t="s">
        <v>8</v>
      </c>
      <c r="F2015" s="17" t="s">
        <v>6</v>
      </c>
      <c r="G2015" s="17" t="s">
        <v>5</v>
      </c>
      <c r="H2015" s="17" t="s">
        <v>151</v>
      </c>
      <c r="I2015" s="17" t="s">
        <v>179</v>
      </c>
      <c r="J2015" s="17" t="s">
        <v>181</v>
      </c>
      <c r="K2015" s="17" t="s">
        <v>182</v>
      </c>
      <c r="L2015" s="17" t="s">
        <v>180</v>
      </c>
    </row>
    <row r="2016" spans="1:12" customFormat="1" ht="16" x14ac:dyDescent="0.2">
      <c r="A2016" s="2" t="str">
        <f>B1991</f>
        <v>bioethanol, from sugar crops, burned in motorcycle</v>
      </c>
      <c r="B2016" s="2">
        <v>1</v>
      </c>
      <c r="C2016" s="2" t="s">
        <v>18</v>
      </c>
      <c r="D2016" s="2"/>
      <c r="E2016" s="2" t="str">
        <f>B1996</f>
        <v>megajoule</v>
      </c>
      <c r="F2016" s="2" t="s">
        <v>19</v>
      </c>
      <c r="G2016" s="2" t="str">
        <f>B1994</f>
        <v>heat</v>
      </c>
      <c r="H2016" s="2"/>
      <c r="I2016" s="2"/>
      <c r="J2016" s="2"/>
      <c r="K2016" s="2"/>
      <c r="L2016" s="2"/>
    </row>
    <row r="2017" spans="1:12" customFormat="1" ht="16" x14ac:dyDescent="0.2">
      <c r="A2017" t="s">
        <v>485</v>
      </c>
      <c r="B2017" s="25">
        <f>1/28</f>
        <v>3.5714285714285712E-2</v>
      </c>
      <c r="C2017" t="s">
        <v>18</v>
      </c>
      <c r="E2017" t="s">
        <v>9</v>
      </c>
      <c r="F2017" t="s">
        <v>23</v>
      </c>
      <c r="G2017" t="s">
        <v>486</v>
      </c>
      <c r="I2017" s="2"/>
    </row>
    <row r="2018" spans="1:12" customFormat="1" ht="16" x14ac:dyDescent="0.2">
      <c r="A2018" s="2" t="s">
        <v>143</v>
      </c>
      <c r="B2018" s="3">
        <f>(B2006/B2000)/(B2003/1000)</f>
        <v>1.0769230769230768E-4</v>
      </c>
      <c r="C2018" t="s">
        <v>114</v>
      </c>
      <c r="E2018" t="s">
        <v>9</v>
      </c>
      <c r="F2018" t="s">
        <v>23</v>
      </c>
      <c r="G2018" t="s">
        <v>144</v>
      </c>
      <c r="H2018" s="2"/>
      <c r="I2018">
        <v>5</v>
      </c>
      <c r="J2018" s="12">
        <f>(B2007/B2002)/(B2005/1000)</f>
        <v>1.9607843137254903E-5</v>
      </c>
      <c r="K2018" s="3">
        <f>(B2008/B2001)/(B2004/1000)</f>
        <v>1.6249999999999999E-3</v>
      </c>
      <c r="L2018" s="3">
        <f>B2018</f>
        <v>1.0769230769230768E-4</v>
      </c>
    </row>
    <row r="2019" spans="1:12" customFormat="1" ht="16" x14ac:dyDescent="0.2">
      <c r="A2019" s="2" t="s">
        <v>355</v>
      </c>
      <c r="B2019" s="3">
        <f>(B2009/B2000)/(B2003/1000)</f>
        <v>7.6923076923076926E-5</v>
      </c>
      <c r="C2019" t="s">
        <v>114</v>
      </c>
      <c r="E2019" t="s">
        <v>9</v>
      </c>
      <c r="F2019" t="s">
        <v>23</v>
      </c>
      <c r="G2019" s="2" t="s">
        <v>354</v>
      </c>
      <c r="H2019" s="2" t="s">
        <v>358</v>
      </c>
      <c r="I2019">
        <v>5</v>
      </c>
      <c r="J2019" s="12">
        <f>L2019*0.8</f>
        <v>6.1538461538461549E-5</v>
      </c>
      <c r="K2019" s="3">
        <f>L2019*1.2</f>
        <v>9.2307692307692303E-5</v>
      </c>
      <c r="L2019" s="3">
        <f t="shared" ref="L2019:L2020" si="6">B2019</f>
        <v>7.6923076923076926E-5</v>
      </c>
    </row>
    <row r="2020" spans="1:12" customFormat="1" ht="16" x14ac:dyDescent="0.2">
      <c r="A2020" s="2" t="s">
        <v>356</v>
      </c>
      <c r="B2020" s="3">
        <f>(B2009/B2000)/(B2003/1000)</f>
        <v>7.6923076923076926E-5</v>
      </c>
      <c r="C2020" t="s">
        <v>114</v>
      </c>
      <c r="E2020" t="s">
        <v>9</v>
      </c>
      <c r="F2020" t="s">
        <v>23</v>
      </c>
      <c r="G2020" s="2" t="s">
        <v>357</v>
      </c>
      <c r="H2020" s="2" t="s">
        <v>358</v>
      </c>
      <c r="I2020">
        <v>5</v>
      </c>
      <c r="J2020" s="12">
        <f>J2019</f>
        <v>6.1538461538461549E-5</v>
      </c>
      <c r="K2020" s="3">
        <f>K2019</f>
        <v>9.2307692307692303E-5</v>
      </c>
      <c r="L2020" s="3">
        <f t="shared" si="6"/>
        <v>7.6923076923076926E-5</v>
      </c>
    </row>
    <row r="2021" spans="1:12" customFormat="1" ht="16" x14ac:dyDescent="0.2">
      <c r="A2021" t="s">
        <v>122</v>
      </c>
      <c r="B2021" s="3">
        <f>B2017*4.69</f>
        <v>0.16750000000000001</v>
      </c>
      <c r="D2021" t="s">
        <v>14</v>
      </c>
      <c r="E2021" t="s">
        <v>9</v>
      </c>
      <c r="F2021" t="s">
        <v>15</v>
      </c>
      <c r="H2021" s="3" t="s">
        <v>294</v>
      </c>
      <c r="I2021" s="2"/>
    </row>
    <row r="2022" spans="1:12" customFormat="1" ht="16" x14ac:dyDescent="0.2">
      <c r="A2022" t="s">
        <v>230</v>
      </c>
      <c r="B2022" s="3">
        <v>8.8450704225352119E-4</v>
      </c>
      <c r="D2022" t="s">
        <v>14</v>
      </c>
      <c r="E2022" t="s">
        <v>9</v>
      </c>
      <c r="F2022" t="s">
        <v>15</v>
      </c>
      <c r="H2022" s="3"/>
      <c r="I2022" s="2"/>
    </row>
    <row r="2023" spans="1:12" customFormat="1" ht="16" x14ac:dyDescent="0.2">
      <c r="A2023" t="s">
        <v>77</v>
      </c>
      <c r="B2023" s="3">
        <v>3.7558685446009391E-7</v>
      </c>
      <c r="D2023" t="s">
        <v>14</v>
      </c>
      <c r="E2023" t="s">
        <v>9</v>
      </c>
      <c r="F2023" t="s">
        <v>15</v>
      </c>
      <c r="H2023" s="3"/>
      <c r="I2023" s="2"/>
    </row>
    <row r="2024" spans="1:12" customFormat="1" ht="16" x14ac:dyDescent="0.2">
      <c r="A2024" t="s">
        <v>50</v>
      </c>
      <c r="B2024" s="3">
        <v>7.6234099132856199E-7</v>
      </c>
      <c r="D2024" t="s">
        <v>14</v>
      </c>
      <c r="E2024" t="s">
        <v>9</v>
      </c>
      <c r="F2024" t="s">
        <v>15</v>
      </c>
      <c r="H2024" s="3"/>
      <c r="I2024" s="2"/>
    </row>
    <row r="2025" spans="1:12" customFormat="1" ht="16" x14ac:dyDescent="0.2">
      <c r="A2025" t="s">
        <v>177</v>
      </c>
      <c r="B2025" s="3">
        <v>1.8797075715851682E-5</v>
      </c>
      <c r="D2025" t="s">
        <v>14</v>
      </c>
      <c r="E2025" t="s">
        <v>9</v>
      </c>
      <c r="F2025" t="s">
        <v>15</v>
      </c>
      <c r="H2025" s="3"/>
      <c r="I2025" s="2"/>
    </row>
    <row r="2026" spans="1:12" customFormat="1" ht="16" x14ac:dyDescent="0.2">
      <c r="A2026" t="s">
        <v>123</v>
      </c>
      <c r="B2026" s="3">
        <v>8.3455151885463482E-5</v>
      </c>
      <c r="D2026" t="s">
        <v>14</v>
      </c>
      <c r="E2026" t="s">
        <v>9</v>
      </c>
      <c r="F2026" t="s">
        <v>15</v>
      </c>
      <c r="H2026" s="3"/>
      <c r="I2026" s="2"/>
    </row>
    <row r="2027" spans="1:12" customFormat="1" ht="16" x14ac:dyDescent="0.2">
      <c r="A2027" t="s">
        <v>58</v>
      </c>
      <c r="B2027" s="3">
        <v>5.6532558543914833E-7</v>
      </c>
      <c r="D2027" t="s">
        <v>14</v>
      </c>
      <c r="E2027" t="s">
        <v>9</v>
      </c>
      <c r="F2027" t="s">
        <v>15</v>
      </c>
      <c r="H2027" s="3"/>
      <c r="I2027" s="2"/>
    </row>
    <row r="2028" spans="1:12" customFormat="1" ht="16" x14ac:dyDescent="0.2">
      <c r="A2028" t="s">
        <v>48</v>
      </c>
      <c r="B2028" s="3">
        <v>5.6532558543914833E-7</v>
      </c>
      <c r="D2028" t="s">
        <v>14</v>
      </c>
      <c r="E2028" t="s">
        <v>9</v>
      </c>
      <c r="F2028" t="s">
        <v>15</v>
      </c>
      <c r="H2028" s="3"/>
      <c r="I2028" s="2"/>
    </row>
    <row r="2029" spans="1:12" customFormat="1" ht="16" x14ac:dyDescent="0.2">
      <c r="A2029" t="s">
        <v>69</v>
      </c>
      <c r="B2029" s="3">
        <f>B2012/1000</f>
        <v>7.5811449999999999E-6</v>
      </c>
      <c r="D2029" t="s">
        <v>14</v>
      </c>
      <c r="E2029" t="s">
        <v>9</v>
      </c>
      <c r="F2029" t="s">
        <v>15</v>
      </c>
      <c r="H2029" s="3"/>
      <c r="I2029" s="2"/>
    </row>
    <row r="2030" spans="1:12" customFormat="1" ht="16" x14ac:dyDescent="0.2">
      <c r="A2030" t="s">
        <v>231</v>
      </c>
      <c r="B2030" s="3">
        <f>B2013/1000</f>
        <v>5.6509899999999997E-7</v>
      </c>
      <c r="D2030" t="s">
        <v>14</v>
      </c>
      <c r="E2030" t="s">
        <v>9</v>
      </c>
      <c r="F2030" t="s">
        <v>15</v>
      </c>
      <c r="H2030" s="3"/>
      <c r="I2030" s="2"/>
    </row>
    <row r="2031" spans="1:12" customFormat="1" ht="16" x14ac:dyDescent="0.2">
      <c r="A2031" t="s">
        <v>232</v>
      </c>
      <c r="B2031" s="3">
        <v>6.1476482081469075E-6</v>
      </c>
      <c r="D2031" t="s">
        <v>14</v>
      </c>
      <c r="E2031" t="s">
        <v>9</v>
      </c>
      <c r="F2031" t="s">
        <v>15</v>
      </c>
      <c r="H2031" s="3"/>
      <c r="I2031" s="2"/>
    </row>
    <row r="2032" spans="1:12" customFormat="1" ht="16" x14ac:dyDescent="0.2">
      <c r="A2032" t="s">
        <v>59</v>
      </c>
      <c r="B2032" s="3">
        <v>4.3348801467702544E-7</v>
      </c>
      <c r="D2032" t="s">
        <v>14</v>
      </c>
      <c r="E2032" t="s">
        <v>9</v>
      </c>
      <c r="F2032" t="s">
        <v>15</v>
      </c>
      <c r="H2032" s="3"/>
      <c r="I2032" s="2"/>
    </row>
    <row r="2033" spans="1:9" customFormat="1" ht="16" x14ac:dyDescent="0.2">
      <c r="A2033" t="s">
        <v>73</v>
      </c>
      <c r="B2033" s="3">
        <v>8.8328278852685434E-8</v>
      </c>
      <c r="D2033" t="s">
        <v>14</v>
      </c>
      <c r="E2033" t="s">
        <v>9</v>
      </c>
      <c r="F2033" t="s">
        <v>15</v>
      </c>
      <c r="H2033" s="3"/>
      <c r="I2033" s="2"/>
    </row>
    <row r="2034" spans="1:9" customFormat="1" ht="16" x14ac:dyDescent="0.2">
      <c r="A2034" t="s">
        <v>51</v>
      </c>
      <c r="B2034" s="3">
        <v>7.1206181721241788E-7</v>
      </c>
      <c r="D2034" t="s">
        <v>14</v>
      </c>
      <c r="E2034" t="s">
        <v>9</v>
      </c>
      <c r="F2034" t="s">
        <v>15</v>
      </c>
      <c r="H2034" s="3"/>
      <c r="I2034" s="2"/>
    </row>
    <row r="2035" spans="1:9" customFormat="1" ht="16" x14ac:dyDescent="0.2">
      <c r="A2035" t="s">
        <v>72</v>
      </c>
      <c r="B2035" s="3">
        <v>2.9216276851272876E-7</v>
      </c>
      <c r="D2035" t="s">
        <v>14</v>
      </c>
      <c r="E2035" t="s">
        <v>9</v>
      </c>
      <c r="F2035" t="s">
        <v>15</v>
      </c>
      <c r="H2035" s="3"/>
      <c r="I2035" s="2"/>
    </row>
    <row r="2036" spans="1:9" customFormat="1" ht="16" x14ac:dyDescent="0.2">
      <c r="A2036" t="s">
        <v>85</v>
      </c>
      <c r="B2036" s="3">
        <v>2.1878235223511317E-7</v>
      </c>
      <c r="D2036" t="s">
        <v>14</v>
      </c>
      <c r="E2036" t="s">
        <v>9</v>
      </c>
      <c r="F2036" t="s">
        <v>15</v>
      </c>
      <c r="H2036" s="3"/>
      <c r="I2036" s="2"/>
    </row>
    <row r="2037" spans="1:9" customFormat="1" ht="16" x14ac:dyDescent="0.2">
      <c r="A2037" t="s">
        <v>233</v>
      </c>
      <c r="B2037" s="3">
        <v>1.5491421214163292E-7</v>
      </c>
      <c r="D2037" t="s">
        <v>14</v>
      </c>
      <c r="E2037" t="s">
        <v>9</v>
      </c>
      <c r="F2037" t="s">
        <v>15</v>
      </c>
      <c r="H2037" s="3"/>
      <c r="I2037" s="2"/>
    </row>
    <row r="2038" spans="1:9" customFormat="1" ht="16" x14ac:dyDescent="0.2">
      <c r="A2038" t="s">
        <v>62</v>
      </c>
      <c r="B2038" s="3">
        <v>1.0055834823228804E-7</v>
      </c>
      <c r="D2038" t="s">
        <v>14</v>
      </c>
      <c r="E2038" t="s">
        <v>9</v>
      </c>
      <c r="F2038" t="s">
        <v>15</v>
      </c>
      <c r="H2038" s="3"/>
      <c r="I2038" s="2"/>
    </row>
    <row r="2039" spans="1:9" customFormat="1" ht="16" x14ac:dyDescent="0.2">
      <c r="A2039" t="s">
        <v>234</v>
      </c>
      <c r="B2039" s="3">
        <v>9.9199451634554413E-7</v>
      </c>
      <c r="D2039" t="s">
        <v>14</v>
      </c>
      <c r="E2039" t="s">
        <v>9</v>
      </c>
      <c r="F2039" t="s">
        <v>15</v>
      </c>
      <c r="H2039" s="3"/>
      <c r="I2039" s="2"/>
    </row>
    <row r="2040" spans="1:9" customFormat="1" ht="16" x14ac:dyDescent="0.2">
      <c r="A2040" t="s">
        <v>86</v>
      </c>
      <c r="B2040" s="3">
        <v>5.1909850033424364E-7</v>
      </c>
      <c r="D2040" t="s">
        <v>14</v>
      </c>
      <c r="E2040" t="s">
        <v>9</v>
      </c>
      <c r="F2040" t="s">
        <v>15</v>
      </c>
      <c r="H2040" s="3"/>
      <c r="I2040" s="2"/>
    </row>
    <row r="2041" spans="1:9" customFormat="1" ht="16" x14ac:dyDescent="0.2">
      <c r="A2041" t="s">
        <v>83</v>
      </c>
      <c r="B2041" s="3">
        <v>1.4947862575069847E-8</v>
      </c>
      <c r="D2041" t="s">
        <v>14</v>
      </c>
      <c r="E2041" t="s">
        <v>9</v>
      </c>
      <c r="F2041" t="s">
        <v>15</v>
      </c>
      <c r="H2041" s="3"/>
      <c r="I2041" s="2"/>
    </row>
    <row r="2042" spans="1:9" customFormat="1" ht="16" x14ac:dyDescent="0.2">
      <c r="A2042" t="s">
        <v>78</v>
      </c>
      <c r="B2042" s="3">
        <v>1.4920684643115172E-6</v>
      </c>
      <c r="D2042" t="s">
        <v>14</v>
      </c>
      <c r="E2042" t="s">
        <v>9</v>
      </c>
      <c r="F2042" t="s">
        <v>15</v>
      </c>
      <c r="H2042" s="3"/>
      <c r="I2042" s="2"/>
    </row>
    <row r="2043" spans="1:9" customFormat="1" ht="16" x14ac:dyDescent="0.2">
      <c r="A2043" t="s">
        <v>80</v>
      </c>
      <c r="B2043" s="3">
        <v>7.3788085256935697E-7</v>
      </c>
      <c r="D2043" t="s">
        <v>14</v>
      </c>
      <c r="E2043" t="s">
        <v>9</v>
      </c>
      <c r="F2043" t="s">
        <v>15</v>
      </c>
      <c r="H2043" s="3"/>
      <c r="I2043" s="2"/>
    </row>
    <row r="2044" spans="1:9" customFormat="1" ht="16" x14ac:dyDescent="0.2">
      <c r="A2044" t="s">
        <v>81</v>
      </c>
      <c r="B2044" s="3">
        <v>3.0711063108779858E-7</v>
      </c>
      <c r="D2044" t="s">
        <v>14</v>
      </c>
      <c r="E2044" t="s">
        <v>9</v>
      </c>
      <c r="F2044" t="s">
        <v>15</v>
      </c>
      <c r="H2044" s="3"/>
      <c r="I2044" s="2"/>
    </row>
    <row r="2045" spans="1:9" customFormat="1" ht="16" x14ac:dyDescent="0.2">
      <c r="A2045" t="s">
        <v>61</v>
      </c>
      <c r="B2045" s="3">
        <v>2.3101242161471579E-7</v>
      </c>
      <c r="D2045" t="s">
        <v>14</v>
      </c>
      <c r="E2045" t="s">
        <v>9</v>
      </c>
      <c r="F2045" t="s">
        <v>15</v>
      </c>
      <c r="H2045" s="3"/>
      <c r="I2045" s="2"/>
    </row>
    <row r="2046" spans="1:9" customFormat="1" ht="16" x14ac:dyDescent="0.2">
      <c r="A2046" t="s">
        <v>45</v>
      </c>
      <c r="B2046" s="3">
        <v>1.0191724483002165E-7</v>
      </c>
      <c r="D2046" t="s">
        <v>14</v>
      </c>
      <c r="E2046" t="s">
        <v>9</v>
      </c>
      <c r="F2046" t="s">
        <v>15</v>
      </c>
      <c r="H2046" s="3"/>
      <c r="I2046" s="2"/>
    </row>
    <row r="2047" spans="1:9" customFormat="1" ht="16" x14ac:dyDescent="0.2">
      <c r="A2047" t="s">
        <v>49</v>
      </c>
      <c r="B2047" s="3">
        <v>2.9895725150139694E-8</v>
      </c>
      <c r="D2047" t="s">
        <v>14</v>
      </c>
      <c r="E2047" t="s">
        <v>9</v>
      </c>
      <c r="F2047" t="s">
        <v>15</v>
      </c>
      <c r="H2047" s="3"/>
      <c r="I2047" s="2"/>
    </row>
    <row r="2048" spans="1:9" customFormat="1" ht="16" x14ac:dyDescent="0.2">
      <c r="A2048" t="s">
        <v>46</v>
      </c>
      <c r="B2048" s="3">
        <v>8.2892692461750966E-8</v>
      </c>
      <c r="D2048" t="s">
        <v>14</v>
      </c>
      <c r="E2048" t="s">
        <v>9</v>
      </c>
      <c r="F2048" t="s">
        <v>15</v>
      </c>
      <c r="H2048" s="3"/>
      <c r="I2048" s="2"/>
    </row>
    <row r="2049" spans="1:12" customFormat="1" ht="16" x14ac:dyDescent="0.2">
      <c r="A2049" t="s">
        <v>66</v>
      </c>
      <c r="B2049" s="3">
        <v>0</v>
      </c>
      <c r="D2049" t="s">
        <v>14</v>
      </c>
      <c r="E2049" t="s">
        <v>9</v>
      </c>
      <c r="F2049" t="s">
        <v>15</v>
      </c>
      <c r="H2049" s="3"/>
      <c r="I2049" s="2"/>
    </row>
    <row r="2050" spans="1:12" customFormat="1" ht="16" x14ac:dyDescent="0.2">
      <c r="A2050" t="s">
        <v>47</v>
      </c>
      <c r="B2050" s="3">
        <v>2.5819035356938819E-8</v>
      </c>
      <c r="D2050" t="s">
        <v>14</v>
      </c>
      <c r="E2050" t="s">
        <v>9</v>
      </c>
      <c r="F2050" t="s">
        <v>15</v>
      </c>
      <c r="H2050" s="3"/>
      <c r="I2050" s="2"/>
    </row>
    <row r="2051" spans="1:12" customFormat="1" ht="16" x14ac:dyDescent="0.2">
      <c r="A2051" t="s">
        <v>76</v>
      </c>
      <c r="B2051" s="3">
        <v>1.3724855637109585E-7</v>
      </c>
      <c r="D2051" t="s">
        <v>14</v>
      </c>
      <c r="E2051" t="s">
        <v>9</v>
      </c>
      <c r="F2051" t="s">
        <v>15</v>
      </c>
      <c r="H2051" s="3"/>
      <c r="I2051" s="2"/>
    </row>
    <row r="2052" spans="1:12" customFormat="1" ht="16" x14ac:dyDescent="0.2">
      <c r="A2052" t="s">
        <v>70</v>
      </c>
      <c r="B2052" s="3">
        <v>8.1882352941176476E-10</v>
      </c>
      <c r="D2052" t="s">
        <v>14</v>
      </c>
      <c r="E2052" t="s">
        <v>9</v>
      </c>
      <c r="F2052" t="s">
        <v>15</v>
      </c>
      <c r="H2052" s="3"/>
      <c r="I2052" s="2"/>
    </row>
    <row r="2053" spans="1:12" customFormat="1" ht="16" x14ac:dyDescent="0.2">
      <c r="A2053" t="s">
        <v>235</v>
      </c>
      <c r="B2053" s="3">
        <v>7.0588235294117658E-12</v>
      </c>
      <c r="D2053" t="s">
        <v>14</v>
      </c>
      <c r="E2053" t="s">
        <v>9</v>
      </c>
      <c r="F2053" t="s">
        <v>15</v>
      </c>
      <c r="H2053" s="3"/>
      <c r="I2053" s="2"/>
    </row>
    <row r="2054" spans="1:12" customFormat="1" ht="16" x14ac:dyDescent="0.2">
      <c r="A2054" t="s">
        <v>236</v>
      </c>
      <c r="B2054" s="3">
        <v>4.7058823529411767E-12</v>
      </c>
      <c r="D2054" t="s">
        <v>14</v>
      </c>
      <c r="E2054" t="s">
        <v>9</v>
      </c>
      <c r="F2054" t="s">
        <v>15</v>
      </c>
      <c r="H2054" s="3"/>
      <c r="I2054" s="2"/>
    </row>
    <row r="2055" spans="1:12" customFormat="1" ht="16" x14ac:dyDescent="0.2">
      <c r="A2055" t="s">
        <v>237</v>
      </c>
      <c r="B2055" s="3">
        <v>5.082352941176471E-8</v>
      </c>
      <c r="D2055" t="s">
        <v>14</v>
      </c>
      <c r="E2055" t="s">
        <v>9</v>
      </c>
      <c r="F2055" t="s">
        <v>15</v>
      </c>
      <c r="H2055" s="3"/>
      <c r="I2055" s="2"/>
    </row>
    <row r="2056" spans="1:12" customFormat="1" ht="16" x14ac:dyDescent="0.2">
      <c r="A2056" t="s">
        <v>238</v>
      </c>
      <c r="B2056" s="3">
        <v>9.8823529411764698E-10</v>
      </c>
      <c r="D2056" t="s">
        <v>14</v>
      </c>
      <c r="E2056" t="s">
        <v>9</v>
      </c>
      <c r="F2056" t="s">
        <v>15</v>
      </c>
      <c r="H2056" s="3"/>
      <c r="I2056" s="2"/>
    </row>
    <row r="2057" spans="1:12" customFormat="1" ht="16" x14ac:dyDescent="0.2">
      <c r="A2057" t="s">
        <v>239</v>
      </c>
      <c r="B2057" s="3">
        <v>3.0588235294117649E-10</v>
      </c>
      <c r="D2057" t="s">
        <v>14</v>
      </c>
      <c r="E2057" t="s">
        <v>9</v>
      </c>
      <c r="F2057" t="s">
        <v>15</v>
      </c>
      <c r="H2057" s="3"/>
      <c r="I2057" s="2"/>
    </row>
    <row r="2058" spans="1:12" customFormat="1" ht="16" x14ac:dyDescent="0.2">
      <c r="A2058" t="s">
        <v>240</v>
      </c>
      <c r="B2058" s="3">
        <v>3.7647058823529416E-10</v>
      </c>
      <c r="D2058" t="s">
        <v>14</v>
      </c>
      <c r="E2058" t="s">
        <v>9</v>
      </c>
      <c r="F2058" t="s">
        <v>15</v>
      </c>
      <c r="H2058" s="3"/>
      <c r="I2058" s="2"/>
    </row>
    <row r="2059" spans="1:12" customFormat="1" ht="16" x14ac:dyDescent="0.2">
      <c r="A2059" t="s">
        <v>56</v>
      </c>
      <c r="B2059" s="3">
        <v>7.5294117647058818E-13</v>
      </c>
      <c r="D2059" t="s">
        <v>14</v>
      </c>
      <c r="E2059" t="s">
        <v>9</v>
      </c>
      <c r="F2059" t="s">
        <v>15</v>
      </c>
      <c r="H2059" s="3"/>
      <c r="I2059" s="2"/>
    </row>
    <row r="2060" spans="1:12" customFormat="1" ht="16" x14ac:dyDescent="0.2">
      <c r="A2060" t="s">
        <v>241</v>
      </c>
      <c r="B2060" s="3">
        <v>2.0470588235294119E-10</v>
      </c>
      <c r="D2060" t="s">
        <v>14</v>
      </c>
      <c r="E2060" t="s">
        <v>9</v>
      </c>
      <c r="F2060" t="s">
        <v>15</v>
      </c>
      <c r="H2060" s="3"/>
      <c r="I2060" s="2"/>
    </row>
    <row r="2061" spans="1:12" customFormat="1" ht="16" x14ac:dyDescent="0.2">
      <c r="A2061" t="s">
        <v>242</v>
      </c>
      <c r="B2061" s="3">
        <v>2.5411764705882359E-10</v>
      </c>
      <c r="D2061" t="s">
        <v>14</v>
      </c>
      <c r="E2061" t="s">
        <v>9</v>
      </c>
      <c r="F2061" t="s">
        <v>15</v>
      </c>
      <c r="H2061" s="3"/>
      <c r="I2061" s="2"/>
    </row>
    <row r="2062" spans="1:12" customFormat="1" ht="16" x14ac:dyDescent="0.2">
      <c r="B2062" s="3"/>
    </row>
    <row r="2063" spans="1:12" x14ac:dyDescent="0.2">
      <c r="A2063" s="17" t="s">
        <v>2</v>
      </c>
      <c r="B2063" s="17" t="s">
        <v>277</v>
      </c>
    </row>
    <row r="2064" spans="1:12" customFormat="1" ht="16" x14ac:dyDescent="0.2">
      <c r="A2064" s="2" t="s">
        <v>3</v>
      </c>
      <c r="B2064" s="2" t="s">
        <v>18</v>
      </c>
      <c r="C2064" s="2"/>
      <c r="D2064" s="2"/>
      <c r="E2064" s="2"/>
      <c r="F2064" s="2"/>
      <c r="G2064" s="2"/>
      <c r="H2064" s="2"/>
      <c r="I2064" s="2"/>
      <c r="J2064" s="2"/>
      <c r="K2064" s="2"/>
      <c r="L2064" s="2"/>
    </row>
    <row r="2065" spans="1:12" customFormat="1" ht="16" x14ac:dyDescent="0.2">
      <c r="A2065" s="2" t="s">
        <v>4</v>
      </c>
      <c r="B2065" s="2">
        <v>1</v>
      </c>
      <c r="C2065" s="2"/>
      <c r="D2065" s="2"/>
      <c r="E2065" s="2"/>
      <c r="F2065" s="2"/>
      <c r="G2065" s="2"/>
      <c r="H2065" s="2"/>
      <c r="I2065" s="2"/>
      <c r="J2065" s="2"/>
      <c r="K2065" s="2"/>
      <c r="L2065" s="2"/>
    </row>
    <row r="2066" spans="1:12" customFormat="1" ht="16" x14ac:dyDescent="0.2">
      <c r="A2066" s="2" t="s">
        <v>5</v>
      </c>
      <c r="B2066" s="2" t="s">
        <v>1</v>
      </c>
      <c r="C2066" s="2"/>
      <c r="D2066" s="2"/>
      <c r="E2066" s="2"/>
      <c r="F2066" s="2"/>
      <c r="G2066" s="2"/>
      <c r="H2066" s="2"/>
      <c r="I2066" s="2"/>
      <c r="J2066" s="2"/>
    </row>
    <row r="2067" spans="1:12" customFormat="1" ht="16" x14ac:dyDescent="0.2">
      <c r="A2067" s="2" t="s">
        <v>6</v>
      </c>
      <c r="B2067" s="2" t="s">
        <v>7</v>
      </c>
      <c r="C2067" s="2"/>
      <c r="D2067" s="2"/>
      <c r="E2067" s="2"/>
      <c r="F2067" s="2"/>
      <c r="G2067" s="2"/>
      <c r="H2067" s="2"/>
      <c r="I2067" s="2"/>
      <c r="J2067" s="2"/>
      <c r="K2067" s="2"/>
      <c r="L2067" s="2"/>
    </row>
    <row r="2068" spans="1:12" customFormat="1" ht="16" x14ac:dyDescent="0.2">
      <c r="A2068" s="2" t="s">
        <v>8</v>
      </c>
      <c r="B2068" s="2" t="s">
        <v>17</v>
      </c>
      <c r="C2068" s="2"/>
      <c r="D2068" s="2"/>
      <c r="E2068" s="2"/>
      <c r="F2068" s="2"/>
      <c r="G2068" s="2"/>
      <c r="H2068" s="2"/>
      <c r="I2068" s="2"/>
      <c r="J2068" s="2"/>
      <c r="K2068" s="2"/>
      <c r="L2068" s="2"/>
    </row>
    <row r="2069" spans="1:12" customFormat="1" ht="16" x14ac:dyDescent="0.2">
      <c r="A2069" t="s">
        <v>349</v>
      </c>
      <c r="B2069" s="2">
        <f>INDEX(Parameters!$B$6:$AL$57,MATCH(Inventories!$B$2063,Parameters!$A$6:$A$57,0),MATCH(Inventories!$A2069,Parameters!$B$4:$AL$4,0))</f>
        <v>20</v>
      </c>
      <c r="C2069" t="s">
        <v>309</v>
      </c>
      <c r="D2069" s="2"/>
      <c r="E2069" s="2"/>
      <c r="F2069" s="2"/>
      <c r="G2069" s="2"/>
      <c r="H2069" s="2"/>
      <c r="I2069" s="2"/>
      <c r="J2069" s="2"/>
      <c r="K2069" s="2"/>
      <c r="L2069" s="2"/>
    </row>
    <row r="2070" spans="1:12" customFormat="1" ht="16" x14ac:dyDescent="0.2">
      <c r="A2070" t="s">
        <v>350</v>
      </c>
      <c r="B2070" s="2">
        <f>INDEX(Parameters!$B$6:$AL$57,MATCH(Inventories!$B$2063,Parameters!$A$6:$A$57,0),MATCH(Inventories!$A2070,Parameters!$B$4:$AL$4,0))</f>
        <v>9</v>
      </c>
      <c r="C2070" t="s">
        <v>309</v>
      </c>
      <c r="D2070" s="2"/>
      <c r="E2070" s="2"/>
      <c r="F2070" s="2"/>
      <c r="G2070" s="2"/>
      <c r="H2070" s="2"/>
      <c r="I2070" s="2"/>
      <c r="J2070" s="2"/>
      <c r="K2070" s="2"/>
      <c r="L2070" s="2"/>
    </row>
    <row r="2071" spans="1:12" customFormat="1" ht="16" x14ac:dyDescent="0.2">
      <c r="A2071" t="s">
        <v>351</v>
      </c>
      <c r="B2071" s="2">
        <f>INDEX(Parameters!$B$6:$AL$57,MATCH(Inventories!$B$2063,Parameters!$A$6:$A$57,0),MATCH(Inventories!$A2071,Parameters!$B$4:$AL$4,0))</f>
        <v>92</v>
      </c>
      <c r="C2071" t="s">
        <v>309</v>
      </c>
      <c r="D2071" s="2"/>
      <c r="E2071" s="2"/>
      <c r="F2071" s="2"/>
      <c r="G2071" s="2"/>
      <c r="H2071" s="2"/>
      <c r="I2071" s="2"/>
      <c r="J2071" s="2"/>
      <c r="K2071" s="2"/>
      <c r="L2071" s="2"/>
    </row>
    <row r="2072" spans="1:12" customFormat="1" ht="16" x14ac:dyDescent="0.2">
      <c r="A2072" t="s">
        <v>313</v>
      </c>
      <c r="B2072" s="24">
        <f>INDEX(Parameters!$B$6:$AL$57,MATCH(Inventories!$B$2063,Parameters!$A$6:$A$57,0),MATCH(Inventories!$A2072,Parameters!$B$4:$AL$4,0))</f>
        <v>100000</v>
      </c>
      <c r="C2072" t="s">
        <v>310</v>
      </c>
      <c r="D2072" s="2"/>
      <c r="E2072" s="2"/>
      <c r="F2072" s="2"/>
      <c r="G2072" s="2"/>
      <c r="H2072" s="2"/>
      <c r="I2072" s="2"/>
      <c r="J2072" s="2"/>
      <c r="K2072" s="2"/>
      <c r="L2072" s="2"/>
    </row>
    <row r="2073" spans="1:12" customFormat="1" ht="16" x14ac:dyDescent="0.2">
      <c r="A2073" t="s">
        <v>314</v>
      </c>
      <c r="B2073" s="24">
        <f>INDEX(Parameters!$B$6:$AL$57,MATCH(Inventories!$B$2063,Parameters!$A$6:$A$57,0),MATCH(Inventories!$A2073,Parameters!$B$4:$AL$4,0))</f>
        <v>50000</v>
      </c>
      <c r="C2073" t="s">
        <v>310</v>
      </c>
      <c r="D2073" s="2"/>
      <c r="E2073" s="2"/>
      <c r="F2073" s="2"/>
      <c r="G2073" s="2"/>
      <c r="H2073" s="2"/>
      <c r="I2073" s="2"/>
      <c r="J2073" s="2"/>
      <c r="K2073" s="2"/>
      <c r="L2073" s="2"/>
    </row>
    <row r="2074" spans="1:12" customFormat="1" ht="16" x14ac:dyDescent="0.2">
      <c r="A2074" t="s">
        <v>315</v>
      </c>
      <c r="B2074" s="24">
        <f>INDEX(Parameters!$B$6:$AL$57,MATCH(Inventories!$B$2063,Parameters!$A$6:$A$57,0),MATCH(Inventories!$A2074,Parameters!$B$4:$AL$4,0))</f>
        <v>200000</v>
      </c>
      <c r="C2074" t="s">
        <v>310</v>
      </c>
      <c r="D2074" s="2"/>
      <c r="E2074" s="2"/>
      <c r="F2074" s="2"/>
      <c r="G2074" s="2"/>
      <c r="H2074" s="2"/>
      <c r="I2074" s="2"/>
      <c r="J2074" s="2"/>
      <c r="K2074" s="2"/>
      <c r="L2074" s="2"/>
    </row>
    <row r="2075" spans="1:12" customFormat="1" ht="16" x14ac:dyDescent="0.2">
      <c r="A2075" t="s">
        <v>316</v>
      </c>
      <c r="B2075" s="2">
        <f>INDEX(Parameters!$B$6:$AL$57,MATCH(Inventories!$B$2063,Parameters!$A$6:$A$57,0),MATCH(Inventories!$A2075,Parameters!$B$4:$AL$4,0))</f>
        <v>1300</v>
      </c>
      <c r="C2075" t="s">
        <v>311</v>
      </c>
      <c r="D2075" s="2"/>
      <c r="E2075" s="2"/>
      <c r="F2075" s="2"/>
      <c r="G2075" s="2"/>
      <c r="H2075" s="2"/>
      <c r="I2075" s="2"/>
      <c r="J2075" s="2"/>
      <c r="K2075" s="2"/>
      <c r="L2075" s="2"/>
    </row>
    <row r="2076" spans="1:12" customFormat="1" ht="16" x14ac:dyDescent="0.2">
      <c r="A2076" t="s">
        <v>317</v>
      </c>
      <c r="B2076" s="2">
        <f>INDEX(Parameters!$B$6:$AL$57,MATCH(Inventories!$B$2063,Parameters!$A$6:$A$57,0),MATCH(Inventories!$A2076,Parameters!$B$4:$AL$4,0))</f>
        <v>800</v>
      </c>
      <c r="C2076" t="s">
        <v>311</v>
      </c>
      <c r="D2076" s="2"/>
      <c r="E2076" s="2"/>
      <c r="F2076" s="2"/>
      <c r="G2076" s="2"/>
      <c r="H2076" s="2"/>
      <c r="I2076" s="2"/>
      <c r="J2076" s="2"/>
      <c r="K2076" s="2"/>
      <c r="L2076" s="2"/>
    </row>
    <row r="2077" spans="1:12" customFormat="1" ht="16" x14ac:dyDescent="0.2">
      <c r="A2077" t="s">
        <v>318</v>
      </c>
      <c r="B2077" s="2">
        <f>INDEX(Parameters!$B$6:$AL$57,MATCH(Inventories!$B$2063,Parameters!$A$6:$A$57,0),MATCH(Inventories!$A2077,Parameters!$B$4:$AL$4,0))</f>
        <v>1530</v>
      </c>
      <c r="C2077" t="s">
        <v>311</v>
      </c>
      <c r="D2077" s="2"/>
      <c r="E2077" s="2"/>
      <c r="F2077" s="2"/>
      <c r="G2077" s="2"/>
      <c r="H2077" s="2"/>
      <c r="I2077" s="2"/>
      <c r="J2077" s="2"/>
      <c r="K2077" s="2"/>
      <c r="L2077" s="2"/>
    </row>
    <row r="2078" spans="1:12" customFormat="1" ht="16" x14ac:dyDescent="0.2">
      <c r="A2078" t="s">
        <v>337</v>
      </c>
      <c r="B2078" s="2">
        <f>INDEX(Parameters!$B$6:$AL$57,MATCH(Inventories!$B$2063,Parameters!$A$6:$A$57,0),MATCH(Inventories!$A2078,Parameters!$B$4:$AL$4,0))</f>
        <v>14</v>
      </c>
      <c r="C2078" t="s">
        <v>333</v>
      </c>
      <c r="D2078" s="2"/>
      <c r="E2078" s="2"/>
      <c r="F2078" s="2"/>
      <c r="G2078" s="2"/>
      <c r="H2078" s="2"/>
      <c r="I2078" s="2"/>
      <c r="J2078" s="2"/>
      <c r="K2078" s="2"/>
      <c r="L2078" s="2"/>
    </row>
    <row r="2079" spans="1:12" customFormat="1" ht="16" x14ac:dyDescent="0.2">
      <c r="A2079" t="s">
        <v>338</v>
      </c>
      <c r="B2079" s="2">
        <f>INDEX(Parameters!$B$6:$AL$57,MATCH(Inventories!$B$2063,Parameters!$A$6:$A$57,0),MATCH(Inventories!$A2079,Parameters!$B$4:$AL$4,0))</f>
        <v>6</v>
      </c>
      <c r="C2079" t="s">
        <v>333</v>
      </c>
      <c r="D2079" s="2"/>
      <c r="E2079" s="2"/>
      <c r="F2079" s="2"/>
      <c r="G2079" s="2"/>
      <c r="H2079" s="2"/>
      <c r="I2079" s="2"/>
      <c r="J2079" s="2"/>
      <c r="K2079" s="2"/>
      <c r="L2079" s="2"/>
    </row>
    <row r="2080" spans="1:12" customFormat="1" ht="16" x14ac:dyDescent="0.2">
      <c r="A2080" t="s">
        <v>339</v>
      </c>
      <c r="B2080" s="2">
        <f>INDEX(Parameters!$B$6:$AL$57,MATCH(Inventories!$B$2063,Parameters!$A$6:$A$57,0),MATCH(Inventories!$A2080,Parameters!$B$4:$AL$4,0))</f>
        <v>65</v>
      </c>
      <c r="C2080" t="s">
        <v>333</v>
      </c>
      <c r="D2080" s="2"/>
      <c r="E2080" s="2"/>
      <c r="F2080" s="2"/>
      <c r="G2080" s="2"/>
      <c r="H2080" s="2"/>
      <c r="I2080" s="2"/>
      <c r="J2080" s="2"/>
      <c r="K2080" s="2"/>
      <c r="L2080" s="2"/>
    </row>
    <row r="2081" spans="1:13" customFormat="1" ht="16" x14ac:dyDescent="0.2">
      <c r="A2081" t="s">
        <v>330</v>
      </c>
      <c r="B2081" s="2">
        <f>INDEX(Parameters!$B$6:$AL$57,MATCH(Inventories!$B$2063,Parameters!$A$6:$A$57,0),MATCH(Inventories!$A2081,Parameters!$B$4:$AL$4,0))</f>
        <v>10</v>
      </c>
      <c r="C2081" t="s">
        <v>333</v>
      </c>
      <c r="D2081" s="2"/>
      <c r="E2081" s="2"/>
      <c r="F2081" s="2"/>
      <c r="G2081" s="2"/>
      <c r="H2081" s="2"/>
      <c r="I2081" s="2"/>
      <c r="J2081" s="2"/>
      <c r="K2081" s="2"/>
      <c r="L2081" s="2"/>
    </row>
    <row r="2082" spans="1:13" customFormat="1" ht="16" x14ac:dyDescent="0.2">
      <c r="A2082" t="s">
        <v>331</v>
      </c>
      <c r="B2082" s="2">
        <f>INDEX(Parameters!$B$6:$AL$57,MATCH(Inventories!$B$2063,Parameters!$A$6:$A$57,0),MATCH(Inventories!$A2082,Parameters!$B$4:$AL$4,0))</f>
        <v>6</v>
      </c>
      <c r="C2082" t="s">
        <v>333</v>
      </c>
      <c r="D2082" s="2"/>
      <c r="E2082" s="2"/>
      <c r="F2082" s="2"/>
      <c r="G2082" s="2"/>
      <c r="H2082" s="2"/>
      <c r="I2082" s="2"/>
      <c r="J2082" s="2"/>
      <c r="K2082" s="2"/>
      <c r="L2082" s="2"/>
    </row>
    <row r="2083" spans="1:13" customFormat="1" ht="16" x14ac:dyDescent="0.2">
      <c r="A2083" t="s">
        <v>332</v>
      </c>
      <c r="B2083" s="2">
        <f>INDEX(Parameters!$B$6:$AL$57,MATCH(Inventories!$B$2063,Parameters!$A$6:$A$57,0),MATCH(Inventories!$A2083,Parameters!$B$4:$AL$4,0))</f>
        <v>12</v>
      </c>
      <c r="C2083" t="s">
        <v>333</v>
      </c>
      <c r="D2083" s="2"/>
      <c r="E2083" s="2"/>
      <c r="F2083" s="2"/>
      <c r="G2083" s="2"/>
      <c r="H2083" s="2"/>
      <c r="I2083" s="2"/>
      <c r="J2083" s="2"/>
      <c r="K2083" s="2"/>
      <c r="L2083" s="2"/>
    </row>
    <row r="2084" spans="1:13" customFormat="1" ht="16" x14ac:dyDescent="0.2">
      <c r="A2084" t="s">
        <v>341</v>
      </c>
      <c r="B2084" s="26">
        <f>INDEX(Parameters!$B$6:$AL$57,MATCH(Inventories!$B$2063,Parameters!$A$6:$A$57,0),MATCH(Inventories!$A2084,Parameters!$B$4:$AL$4,0))</f>
        <v>7.5811450000000001E-3</v>
      </c>
      <c r="C2084" t="s">
        <v>342</v>
      </c>
      <c r="D2084" s="2"/>
      <c r="E2084" s="2"/>
      <c r="F2084" s="2"/>
      <c r="G2084" s="2"/>
      <c r="H2084" s="2"/>
      <c r="I2084" s="2"/>
      <c r="J2084" s="2"/>
      <c r="K2084" s="2"/>
      <c r="L2084" s="2"/>
    </row>
    <row r="2085" spans="1:13" customFormat="1" ht="16" x14ac:dyDescent="0.2">
      <c r="A2085" t="s">
        <v>340</v>
      </c>
      <c r="B2085" s="2">
        <f>INDEX(Parameters!$B$6:$AL$57,MATCH(Inventories!$B$2063,Parameters!$A$6:$A$57,0),MATCH(Inventories!$A2085,Parameters!$B$4:$AL$4,0))</f>
        <v>5.65099E-4</v>
      </c>
      <c r="C2085" t="s">
        <v>342</v>
      </c>
      <c r="D2085" s="2"/>
      <c r="E2085" s="2"/>
      <c r="F2085" s="2"/>
      <c r="G2085" s="2"/>
      <c r="H2085" s="2"/>
      <c r="I2085" s="2"/>
      <c r="J2085" s="2"/>
      <c r="K2085" s="2"/>
      <c r="L2085" s="2"/>
    </row>
    <row r="2086" spans="1:13" customFormat="1" ht="16" x14ac:dyDescent="0.2">
      <c r="A2086" s="1" t="s">
        <v>10</v>
      </c>
      <c r="B2086" s="2"/>
      <c r="C2086" s="2"/>
      <c r="D2086" s="2"/>
      <c r="E2086" s="2"/>
      <c r="F2086" s="2"/>
      <c r="G2086" s="2"/>
      <c r="H2086" s="2"/>
      <c r="I2086" s="2"/>
      <c r="J2086" s="2"/>
      <c r="K2086" s="2"/>
      <c r="L2086" s="2"/>
    </row>
    <row r="2087" spans="1:13" x14ac:dyDescent="0.2">
      <c r="A2087" s="17" t="s">
        <v>11</v>
      </c>
      <c r="B2087" s="17" t="s">
        <v>12</v>
      </c>
      <c r="C2087" s="17" t="s">
        <v>3</v>
      </c>
      <c r="D2087" s="17" t="s">
        <v>13</v>
      </c>
      <c r="E2087" s="17" t="s">
        <v>8</v>
      </c>
      <c r="F2087" s="17" t="s">
        <v>6</v>
      </c>
      <c r="G2087" s="17" t="s">
        <v>5</v>
      </c>
      <c r="H2087" s="17" t="s">
        <v>151</v>
      </c>
      <c r="I2087" s="17" t="s">
        <v>179</v>
      </c>
      <c r="J2087" s="17" t="s">
        <v>181</v>
      </c>
      <c r="K2087" s="17" t="s">
        <v>182</v>
      </c>
      <c r="L2087" s="17" t="s">
        <v>180</v>
      </c>
    </row>
    <row r="2088" spans="1:13" customFormat="1" ht="16" x14ac:dyDescent="0.2">
      <c r="A2088" s="2" t="str">
        <f>B2063</f>
        <v>petrol, synthetic, burned in motorcycle</v>
      </c>
      <c r="B2088" s="2">
        <v>1</v>
      </c>
      <c r="C2088" s="2" t="s">
        <v>18</v>
      </c>
      <c r="D2088" s="2"/>
      <c r="E2088" s="2" t="str">
        <f>B2068</f>
        <v>megajoule</v>
      </c>
      <c r="F2088" s="2" t="s">
        <v>19</v>
      </c>
      <c r="G2088" s="2" t="str">
        <f>B2066</f>
        <v>heat</v>
      </c>
      <c r="H2088" s="2"/>
      <c r="I2088" s="2"/>
      <c r="J2088" s="2"/>
      <c r="K2088" s="2"/>
      <c r="L2088" s="2"/>
      <c r="M2088" s="2"/>
    </row>
    <row r="2089" spans="1:13" customFormat="1" ht="16" x14ac:dyDescent="0.2">
      <c r="A2089" t="s">
        <v>504</v>
      </c>
      <c r="B2089">
        <f>1/43</f>
        <v>2.3255813953488372E-2</v>
      </c>
      <c r="C2089" t="s">
        <v>18</v>
      </c>
      <c r="E2089" t="s">
        <v>9</v>
      </c>
      <c r="F2089" t="s">
        <v>23</v>
      </c>
      <c r="G2089" t="s">
        <v>278</v>
      </c>
      <c r="I2089" s="2"/>
      <c r="J2089" s="2"/>
      <c r="K2089" s="2"/>
      <c r="L2089" s="2"/>
      <c r="M2089" s="2"/>
    </row>
    <row r="2090" spans="1:13" customFormat="1" ht="16" x14ac:dyDescent="0.2">
      <c r="A2090" s="2" t="s">
        <v>143</v>
      </c>
      <c r="B2090" s="3">
        <f>(B2078/B2072)/(B2075/1000)</f>
        <v>1.0769230769230768E-4</v>
      </c>
      <c r="C2090" t="s">
        <v>114</v>
      </c>
      <c r="E2090" t="s">
        <v>9</v>
      </c>
      <c r="F2090" t="s">
        <v>23</v>
      </c>
      <c r="G2090" t="s">
        <v>144</v>
      </c>
      <c r="H2090" s="2"/>
      <c r="I2090">
        <v>5</v>
      </c>
      <c r="J2090" s="12">
        <f>(B2079/B2074)/(B2077/1000)</f>
        <v>1.9607843137254903E-5</v>
      </c>
      <c r="K2090" s="3">
        <f>(B2080/B2073)/(B2076/1000)</f>
        <v>1.6249999999999999E-3</v>
      </c>
      <c r="L2090" s="3">
        <f>B2090</f>
        <v>1.0769230769230768E-4</v>
      </c>
    </row>
    <row r="2091" spans="1:13" customFormat="1" ht="16" x14ac:dyDescent="0.2">
      <c r="A2091" s="2" t="s">
        <v>355</v>
      </c>
      <c r="B2091" s="3">
        <f>(B2081/B2072)/(B2075/1000)</f>
        <v>7.6923076923076926E-5</v>
      </c>
      <c r="C2091" t="s">
        <v>114</v>
      </c>
      <c r="E2091" t="s">
        <v>9</v>
      </c>
      <c r="F2091" t="s">
        <v>23</v>
      </c>
      <c r="G2091" s="2" t="s">
        <v>354</v>
      </c>
      <c r="H2091" s="2" t="s">
        <v>358</v>
      </c>
      <c r="I2091">
        <v>5</v>
      </c>
      <c r="J2091" s="12">
        <f>L2091*0.8</f>
        <v>6.1538461538461549E-5</v>
      </c>
      <c r="K2091" s="3">
        <f>L2091*1.2</f>
        <v>9.2307692307692303E-5</v>
      </c>
      <c r="L2091" s="3">
        <f t="shared" ref="L2091:L2092" si="7">B2091</f>
        <v>7.6923076923076926E-5</v>
      </c>
    </row>
    <row r="2092" spans="1:13" customFormat="1" ht="16" x14ac:dyDescent="0.2">
      <c r="A2092" s="2" t="s">
        <v>356</v>
      </c>
      <c r="B2092" s="3">
        <f>(B2081/B2072)/(B2075/1000)</f>
        <v>7.6923076923076926E-5</v>
      </c>
      <c r="C2092" t="s">
        <v>114</v>
      </c>
      <c r="E2092" t="s">
        <v>9</v>
      </c>
      <c r="F2092" t="s">
        <v>23</v>
      </c>
      <c r="G2092" s="2" t="s">
        <v>357</v>
      </c>
      <c r="H2092" s="2" t="s">
        <v>358</v>
      </c>
      <c r="I2092">
        <v>5</v>
      </c>
      <c r="J2092" s="12">
        <f>J2091</f>
        <v>6.1538461538461549E-5</v>
      </c>
      <c r="K2092" s="3">
        <f>K2091</f>
        <v>9.2307692307692303E-5</v>
      </c>
      <c r="L2092" s="3">
        <f t="shared" si="7"/>
        <v>7.6923076923076926E-5</v>
      </c>
    </row>
    <row r="2093" spans="1:13" customFormat="1" ht="16" x14ac:dyDescent="0.2">
      <c r="A2093" t="s">
        <v>122</v>
      </c>
      <c r="B2093" s="3">
        <f>B2089*3.15</f>
        <v>7.3255813953488375E-2</v>
      </c>
      <c r="D2093" t="s">
        <v>14</v>
      </c>
      <c r="E2093" t="s">
        <v>9</v>
      </c>
      <c r="F2093" t="s">
        <v>15</v>
      </c>
      <c r="H2093" s="3" t="s">
        <v>295</v>
      </c>
      <c r="I2093" s="2"/>
      <c r="J2093" s="2"/>
      <c r="K2093" s="2"/>
      <c r="L2093" s="2"/>
      <c r="M2093" s="2"/>
    </row>
    <row r="2094" spans="1:13" customFormat="1" ht="16" x14ac:dyDescent="0.2">
      <c r="A2094" t="s">
        <v>230</v>
      </c>
      <c r="B2094" s="3">
        <v>8.8450704225352119E-4</v>
      </c>
      <c r="D2094" t="s">
        <v>14</v>
      </c>
      <c r="E2094" t="s">
        <v>9</v>
      </c>
      <c r="F2094" t="s">
        <v>15</v>
      </c>
      <c r="H2094" s="3"/>
      <c r="I2094" s="2"/>
      <c r="J2094" s="2"/>
      <c r="K2094" s="2"/>
      <c r="L2094" s="2"/>
      <c r="M2094" s="2"/>
    </row>
    <row r="2095" spans="1:13" customFormat="1" ht="16" x14ac:dyDescent="0.2">
      <c r="A2095" t="s">
        <v>77</v>
      </c>
      <c r="B2095" s="3">
        <v>3.7558685446009391E-7</v>
      </c>
      <c r="D2095" t="s">
        <v>14</v>
      </c>
      <c r="E2095" t="s">
        <v>9</v>
      </c>
      <c r="F2095" t="s">
        <v>15</v>
      </c>
      <c r="H2095" s="3"/>
      <c r="I2095" s="2"/>
      <c r="J2095" s="2"/>
      <c r="K2095" s="2"/>
      <c r="L2095" s="2"/>
      <c r="M2095" s="2"/>
    </row>
    <row r="2096" spans="1:13" customFormat="1" ht="16" x14ac:dyDescent="0.2">
      <c r="A2096" t="s">
        <v>50</v>
      </c>
      <c r="B2096" s="3">
        <v>7.6234099132856199E-7</v>
      </c>
      <c r="D2096" t="s">
        <v>14</v>
      </c>
      <c r="E2096" t="s">
        <v>9</v>
      </c>
      <c r="F2096" t="s">
        <v>15</v>
      </c>
      <c r="H2096" s="3"/>
      <c r="I2096" s="2"/>
      <c r="J2096" s="2"/>
      <c r="K2096" s="2"/>
      <c r="L2096" s="2"/>
      <c r="M2096" s="2"/>
    </row>
    <row r="2097" spans="1:13" customFormat="1" ht="16" x14ac:dyDescent="0.2">
      <c r="A2097" t="s">
        <v>177</v>
      </c>
      <c r="B2097" s="3">
        <v>1.8797075715851682E-5</v>
      </c>
      <c r="D2097" t="s">
        <v>14</v>
      </c>
      <c r="E2097" t="s">
        <v>9</v>
      </c>
      <c r="F2097" t="s">
        <v>15</v>
      </c>
      <c r="H2097" s="3"/>
      <c r="I2097" s="2"/>
      <c r="J2097" s="2"/>
      <c r="K2097" s="2"/>
      <c r="L2097" s="2"/>
      <c r="M2097" s="2"/>
    </row>
    <row r="2098" spans="1:13" customFormat="1" ht="16" x14ac:dyDescent="0.2">
      <c r="A2098" t="s">
        <v>123</v>
      </c>
      <c r="B2098" s="3">
        <v>8.3455151885463482E-5</v>
      </c>
      <c r="D2098" t="s">
        <v>14</v>
      </c>
      <c r="E2098" t="s">
        <v>9</v>
      </c>
      <c r="F2098" t="s">
        <v>15</v>
      </c>
      <c r="H2098" s="3"/>
      <c r="I2098" s="2"/>
      <c r="J2098" s="2"/>
      <c r="K2098" s="2"/>
      <c r="L2098" s="2"/>
      <c r="M2098" s="2"/>
    </row>
    <row r="2099" spans="1:13" customFormat="1" ht="16" x14ac:dyDescent="0.2">
      <c r="A2099" t="s">
        <v>58</v>
      </c>
      <c r="B2099" s="3">
        <v>5.6532558543914833E-7</v>
      </c>
      <c r="D2099" t="s">
        <v>14</v>
      </c>
      <c r="E2099" t="s">
        <v>9</v>
      </c>
      <c r="F2099" t="s">
        <v>15</v>
      </c>
      <c r="H2099" s="3"/>
      <c r="I2099" s="2"/>
      <c r="J2099" s="2"/>
      <c r="K2099" s="2"/>
      <c r="L2099" s="2"/>
      <c r="M2099" s="2"/>
    </row>
    <row r="2100" spans="1:13" customFormat="1" ht="16" x14ac:dyDescent="0.2">
      <c r="A2100" t="s">
        <v>48</v>
      </c>
      <c r="B2100" s="3">
        <v>5.6532558543914833E-7</v>
      </c>
      <c r="D2100" t="s">
        <v>14</v>
      </c>
      <c r="E2100" t="s">
        <v>9</v>
      </c>
      <c r="F2100" t="s">
        <v>15</v>
      </c>
      <c r="H2100" s="3"/>
      <c r="I2100" s="2"/>
      <c r="J2100" s="2"/>
      <c r="K2100" s="2"/>
      <c r="L2100" s="2"/>
      <c r="M2100" s="2"/>
    </row>
    <row r="2101" spans="1:13" customFormat="1" ht="16" x14ac:dyDescent="0.2">
      <c r="A2101" t="s">
        <v>69</v>
      </c>
      <c r="B2101" s="3">
        <f>B2084/1000</f>
        <v>7.5811449999999999E-6</v>
      </c>
      <c r="D2101" t="s">
        <v>14</v>
      </c>
      <c r="E2101" t="s">
        <v>9</v>
      </c>
      <c r="F2101" t="s">
        <v>15</v>
      </c>
      <c r="H2101" s="3"/>
      <c r="I2101" s="2"/>
      <c r="J2101" s="2"/>
      <c r="K2101" s="2"/>
      <c r="L2101" s="2"/>
      <c r="M2101" s="2"/>
    </row>
    <row r="2102" spans="1:13" customFormat="1" ht="16" x14ac:dyDescent="0.2">
      <c r="A2102" t="s">
        <v>231</v>
      </c>
      <c r="B2102" s="3">
        <f>B2085/1000</f>
        <v>5.6509899999999997E-7</v>
      </c>
      <c r="D2102" t="s">
        <v>14</v>
      </c>
      <c r="E2102" t="s">
        <v>9</v>
      </c>
      <c r="F2102" t="s">
        <v>15</v>
      </c>
      <c r="H2102" s="3"/>
      <c r="I2102" s="2"/>
      <c r="J2102" s="2"/>
      <c r="K2102" s="2"/>
      <c r="L2102" s="2"/>
      <c r="M2102" s="2"/>
    </row>
    <row r="2103" spans="1:13" customFormat="1" ht="16" x14ac:dyDescent="0.2">
      <c r="A2103" t="s">
        <v>232</v>
      </c>
      <c r="B2103" s="3">
        <v>6.1476482081469075E-6</v>
      </c>
      <c r="D2103" t="s">
        <v>14</v>
      </c>
      <c r="E2103" t="s">
        <v>9</v>
      </c>
      <c r="F2103" t="s">
        <v>15</v>
      </c>
      <c r="H2103" s="3"/>
      <c r="I2103" s="2"/>
      <c r="J2103" s="2"/>
      <c r="K2103" s="2"/>
      <c r="L2103" s="2"/>
      <c r="M2103" s="2"/>
    </row>
    <row r="2104" spans="1:13" customFormat="1" ht="16" x14ac:dyDescent="0.2">
      <c r="A2104" t="s">
        <v>59</v>
      </c>
      <c r="B2104" s="3">
        <v>4.3348801467702544E-7</v>
      </c>
      <c r="D2104" t="s">
        <v>14</v>
      </c>
      <c r="E2104" t="s">
        <v>9</v>
      </c>
      <c r="F2104" t="s">
        <v>15</v>
      </c>
      <c r="H2104" s="3"/>
      <c r="I2104" s="2"/>
      <c r="J2104" s="2"/>
      <c r="K2104" s="2"/>
      <c r="L2104" s="2"/>
      <c r="M2104" s="2"/>
    </row>
    <row r="2105" spans="1:13" customFormat="1" ht="16" x14ac:dyDescent="0.2">
      <c r="A2105" t="s">
        <v>73</v>
      </c>
      <c r="B2105" s="3">
        <v>8.8328278852685434E-8</v>
      </c>
      <c r="D2105" t="s">
        <v>14</v>
      </c>
      <c r="E2105" t="s">
        <v>9</v>
      </c>
      <c r="F2105" t="s">
        <v>15</v>
      </c>
      <c r="H2105" s="3"/>
      <c r="I2105" s="2"/>
      <c r="J2105" s="2"/>
      <c r="K2105" s="2"/>
      <c r="L2105" s="2"/>
      <c r="M2105" s="2"/>
    </row>
    <row r="2106" spans="1:13" customFormat="1" ht="16" x14ac:dyDescent="0.2">
      <c r="A2106" t="s">
        <v>51</v>
      </c>
      <c r="B2106" s="3">
        <v>7.1206181721241788E-7</v>
      </c>
      <c r="D2106" t="s">
        <v>14</v>
      </c>
      <c r="E2106" t="s">
        <v>9</v>
      </c>
      <c r="F2106" t="s">
        <v>15</v>
      </c>
      <c r="H2106" s="3"/>
      <c r="I2106" s="2"/>
      <c r="J2106" s="2"/>
      <c r="K2106" s="2"/>
      <c r="L2106" s="2"/>
      <c r="M2106" s="2"/>
    </row>
    <row r="2107" spans="1:13" customFormat="1" ht="16" x14ac:dyDescent="0.2">
      <c r="A2107" t="s">
        <v>72</v>
      </c>
      <c r="B2107" s="3">
        <v>2.9216276851272876E-7</v>
      </c>
      <c r="D2107" t="s">
        <v>14</v>
      </c>
      <c r="E2107" t="s">
        <v>9</v>
      </c>
      <c r="F2107" t="s">
        <v>15</v>
      </c>
      <c r="H2107" s="3"/>
      <c r="I2107" s="2"/>
      <c r="J2107" s="2"/>
      <c r="K2107" s="2"/>
      <c r="L2107" s="2"/>
      <c r="M2107" s="2"/>
    </row>
    <row r="2108" spans="1:13" customFormat="1" ht="16" x14ac:dyDescent="0.2">
      <c r="A2108" t="s">
        <v>85</v>
      </c>
      <c r="B2108" s="3">
        <v>2.1878235223511317E-7</v>
      </c>
      <c r="D2108" t="s">
        <v>14</v>
      </c>
      <c r="E2108" t="s">
        <v>9</v>
      </c>
      <c r="F2108" t="s">
        <v>15</v>
      </c>
      <c r="H2108" s="3"/>
      <c r="I2108" s="2"/>
      <c r="J2108" s="2"/>
      <c r="K2108" s="2"/>
      <c r="L2108" s="2"/>
      <c r="M2108" s="2"/>
    </row>
    <row r="2109" spans="1:13" customFormat="1" ht="16" x14ac:dyDescent="0.2">
      <c r="A2109" t="s">
        <v>233</v>
      </c>
      <c r="B2109" s="3">
        <v>1.5491421214163292E-7</v>
      </c>
      <c r="D2109" t="s">
        <v>14</v>
      </c>
      <c r="E2109" t="s">
        <v>9</v>
      </c>
      <c r="F2109" t="s">
        <v>15</v>
      </c>
      <c r="H2109" s="3"/>
      <c r="I2109" s="2"/>
      <c r="J2109" s="2"/>
      <c r="K2109" s="2"/>
      <c r="L2109" s="2"/>
      <c r="M2109" s="2"/>
    </row>
    <row r="2110" spans="1:13" customFormat="1" ht="16" x14ac:dyDescent="0.2">
      <c r="A2110" t="s">
        <v>62</v>
      </c>
      <c r="B2110" s="3">
        <v>1.0055834823228804E-7</v>
      </c>
      <c r="D2110" t="s">
        <v>14</v>
      </c>
      <c r="E2110" t="s">
        <v>9</v>
      </c>
      <c r="F2110" t="s">
        <v>15</v>
      </c>
      <c r="H2110" s="3"/>
      <c r="I2110" s="2"/>
      <c r="J2110" s="2"/>
      <c r="K2110" s="2"/>
      <c r="L2110" s="2"/>
      <c r="M2110" s="2"/>
    </row>
    <row r="2111" spans="1:13" customFormat="1" ht="16" x14ac:dyDescent="0.2">
      <c r="A2111" t="s">
        <v>234</v>
      </c>
      <c r="B2111" s="3">
        <v>9.9199451634554413E-7</v>
      </c>
      <c r="D2111" t="s">
        <v>14</v>
      </c>
      <c r="E2111" t="s">
        <v>9</v>
      </c>
      <c r="F2111" t="s">
        <v>15</v>
      </c>
      <c r="H2111" s="3"/>
      <c r="I2111" s="2"/>
      <c r="J2111" s="2"/>
      <c r="K2111" s="2"/>
      <c r="L2111" s="2"/>
      <c r="M2111" s="2"/>
    </row>
    <row r="2112" spans="1:13" customFormat="1" ht="16" x14ac:dyDescent="0.2">
      <c r="A2112" t="s">
        <v>86</v>
      </c>
      <c r="B2112" s="3">
        <v>5.1909850033424364E-7</v>
      </c>
      <c r="D2112" t="s">
        <v>14</v>
      </c>
      <c r="E2112" t="s">
        <v>9</v>
      </c>
      <c r="F2112" t="s">
        <v>15</v>
      </c>
      <c r="H2112" s="3"/>
      <c r="I2112" s="2"/>
      <c r="J2112" s="2"/>
      <c r="K2112" s="2"/>
      <c r="L2112" s="2"/>
      <c r="M2112" s="2"/>
    </row>
    <row r="2113" spans="1:13" customFormat="1" ht="16" x14ac:dyDescent="0.2">
      <c r="A2113" t="s">
        <v>83</v>
      </c>
      <c r="B2113" s="3">
        <v>1.4947862575069847E-8</v>
      </c>
      <c r="D2113" t="s">
        <v>14</v>
      </c>
      <c r="E2113" t="s">
        <v>9</v>
      </c>
      <c r="F2113" t="s">
        <v>15</v>
      </c>
      <c r="H2113" s="3"/>
      <c r="I2113" s="2"/>
      <c r="J2113" s="2"/>
      <c r="K2113" s="2"/>
      <c r="L2113" s="2"/>
      <c r="M2113" s="2"/>
    </row>
    <row r="2114" spans="1:13" customFormat="1" ht="16" x14ac:dyDescent="0.2">
      <c r="A2114" t="s">
        <v>78</v>
      </c>
      <c r="B2114" s="3">
        <v>1.4920684643115172E-6</v>
      </c>
      <c r="D2114" t="s">
        <v>14</v>
      </c>
      <c r="E2114" t="s">
        <v>9</v>
      </c>
      <c r="F2114" t="s">
        <v>15</v>
      </c>
      <c r="H2114" s="3"/>
      <c r="I2114" s="2"/>
      <c r="J2114" s="2"/>
      <c r="K2114" s="2"/>
      <c r="L2114" s="2"/>
      <c r="M2114" s="2"/>
    </row>
    <row r="2115" spans="1:13" customFormat="1" ht="16" x14ac:dyDescent="0.2">
      <c r="A2115" t="s">
        <v>80</v>
      </c>
      <c r="B2115" s="3">
        <v>7.3788085256935697E-7</v>
      </c>
      <c r="D2115" t="s">
        <v>14</v>
      </c>
      <c r="E2115" t="s">
        <v>9</v>
      </c>
      <c r="F2115" t="s">
        <v>15</v>
      </c>
      <c r="H2115" s="3"/>
      <c r="I2115" s="2"/>
      <c r="J2115" s="2"/>
      <c r="K2115" s="2"/>
      <c r="L2115" s="2"/>
      <c r="M2115" s="2"/>
    </row>
    <row r="2116" spans="1:13" customFormat="1" ht="16" x14ac:dyDescent="0.2">
      <c r="A2116" t="s">
        <v>81</v>
      </c>
      <c r="B2116" s="3">
        <v>3.0711063108779858E-7</v>
      </c>
      <c r="D2116" t="s">
        <v>14</v>
      </c>
      <c r="E2116" t="s">
        <v>9</v>
      </c>
      <c r="F2116" t="s">
        <v>15</v>
      </c>
      <c r="H2116" s="3"/>
      <c r="I2116" s="2"/>
      <c r="J2116" s="2"/>
      <c r="K2116" s="2"/>
      <c r="L2116" s="2"/>
      <c r="M2116" s="2"/>
    </row>
    <row r="2117" spans="1:13" customFormat="1" ht="16" x14ac:dyDescent="0.2">
      <c r="A2117" t="s">
        <v>61</v>
      </c>
      <c r="B2117" s="3">
        <v>2.3101242161471579E-7</v>
      </c>
      <c r="D2117" t="s">
        <v>14</v>
      </c>
      <c r="E2117" t="s">
        <v>9</v>
      </c>
      <c r="F2117" t="s">
        <v>15</v>
      </c>
      <c r="H2117" s="3"/>
      <c r="I2117" s="2"/>
      <c r="J2117" s="2"/>
      <c r="K2117" s="2"/>
      <c r="L2117" s="2"/>
      <c r="M2117" s="2"/>
    </row>
    <row r="2118" spans="1:13" customFormat="1" ht="16" x14ac:dyDescent="0.2">
      <c r="A2118" t="s">
        <v>45</v>
      </c>
      <c r="B2118" s="3">
        <v>1.0191724483002165E-7</v>
      </c>
      <c r="D2118" t="s">
        <v>14</v>
      </c>
      <c r="E2118" t="s">
        <v>9</v>
      </c>
      <c r="F2118" t="s">
        <v>15</v>
      </c>
      <c r="H2118" s="3"/>
      <c r="I2118" s="2"/>
      <c r="J2118" s="2"/>
      <c r="K2118" s="2"/>
      <c r="L2118" s="2"/>
      <c r="M2118" s="2"/>
    </row>
    <row r="2119" spans="1:13" customFormat="1" ht="16" x14ac:dyDescent="0.2">
      <c r="A2119" t="s">
        <v>49</v>
      </c>
      <c r="B2119" s="3">
        <v>2.9895725150139694E-8</v>
      </c>
      <c r="D2119" t="s">
        <v>14</v>
      </c>
      <c r="E2119" t="s">
        <v>9</v>
      </c>
      <c r="F2119" t="s">
        <v>15</v>
      </c>
      <c r="H2119" s="3"/>
      <c r="I2119" s="2"/>
      <c r="J2119" s="2"/>
      <c r="K2119" s="2"/>
      <c r="L2119" s="2"/>
      <c r="M2119" s="2"/>
    </row>
    <row r="2120" spans="1:13" customFormat="1" ht="16" x14ac:dyDescent="0.2">
      <c r="A2120" t="s">
        <v>46</v>
      </c>
      <c r="B2120" s="3">
        <v>8.2892692461750966E-8</v>
      </c>
      <c r="D2120" t="s">
        <v>14</v>
      </c>
      <c r="E2120" t="s">
        <v>9</v>
      </c>
      <c r="F2120" t="s">
        <v>15</v>
      </c>
      <c r="H2120" s="3"/>
      <c r="I2120" s="2"/>
      <c r="J2120" s="2"/>
      <c r="K2120" s="2"/>
      <c r="L2120" s="2"/>
      <c r="M2120" s="2"/>
    </row>
    <row r="2121" spans="1:13" customFormat="1" ht="16" x14ac:dyDescent="0.2">
      <c r="A2121" t="s">
        <v>66</v>
      </c>
      <c r="B2121" s="3">
        <v>0</v>
      </c>
      <c r="D2121" t="s">
        <v>14</v>
      </c>
      <c r="E2121" t="s">
        <v>9</v>
      </c>
      <c r="F2121" t="s">
        <v>15</v>
      </c>
      <c r="H2121" s="3"/>
      <c r="I2121" s="2"/>
      <c r="J2121" s="2"/>
      <c r="K2121" s="2"/>
      <c r="L2121" s="2"/>
      <c r="M2121" s="2"/>
    </row>
    <row r="2122" spans="1:13" customFormat="1" ht="16" x14ac:dyDescent="0.2">
      <c r="A2122" t="s">
        <v>47</v>
      </c>
      <c r="B2122" s="3">
        <v>2.5819035356938819E-8</v>
      </c>
      <c r="D2122" t="s">
        <v>14</v>
      </c>
      <c r="E2122" t="s">
        <v>9</v>
      </c>
      <c r="F2122" t="s">
        <v>15</v>
      </c>
      <c r="H2122" s="3"/>
      <c r="I2122" s="2"/>
      <c r="J2122" s="2"/>
      <c r="K2122" s="2"/>
      <c r="L2122" s="2"/>
      <c r="M2122" s="2"/>
    </row>
    <row r="2123" spans="1:13" customFormat="1" ht="16" x14ac:dyDescent="0.2">
      <c r="A2123" t="s">
        <v>76</v>
      </c>
      <c r="B2123" s="3">
        <v>1.3724855637109585E-7</v>
      </c>
      <c r="D2123" t="s">
        <v>14</v>
      </c>
      <c r="E2123" t="s">
        <v>9</v>
      </c>
      <c r="F2123" t="s">
        <v>15</v>
      </c>
      <c r="H2123" s="3"/>
      <c r="I2123" s="2"/>
      <c r="J2123" s="2"/>
      <c r="K2123" s="2"/>
      <c r="L2123" s="2"/>
      <c r="M2123" s="2"/>
    </row>
    <row r="2124" spans="1:13" customFormat="1" ht="16" x14ac:dyDescent="0.2">
      <c r="A2124" t="s">
        <v>70</v>
      </c>
      <c r="B2124" s="3">
        <v>8.1882352941176476E-10</v>
      </c>
      <c r="D2124" t="s">
        <v>14</v>
      </c>
      <c r="E2124" t="s">
        <v>9</v>
      </c>
      <c r="F2124" t="s">
        <v>15</v>
      </c>
      <c r="H2124" s="3"/>
      <c r="I2124" s="2"/>
      <c r="J2124" s="2"/>
      <c r="K2124" s="2"/>
      <c r="L2124" s="2"/>
      <c r="M2124" s="2"/>
    </row>
    <row r="2125" spans="1:13" customFormat="1" ht="16" x14ac:dyDescent="0.2">
      <c r="A2125" t="s">
        <v>235</v>
      </c>
      <c r="B2125" s="3">
        <v>7.0588235294117658E-12</v>
      </c>
      <c r="D2125" t="s">
        <v>14</v>
      </c>
      <c r="E2125" t="s">
        <v>9</v>
      </c>
      <c r="F2125" t="s">
        <v>15</v>
      </c>
      <c r="H2125" s="3"/>
      <c r="I2125" s="2"/>
      <c r="J2125" s="2"/>
      <c r="K2125" s="2"/>
      <c r="L2125" s="2"/>
      <c r="M2125" s="2"/>
    </row>
    <row r="2126" spans="1:13" customFormat="1" ht="16" x14ac:dyDescent="0.2">
      <c r="A2126" t="s">
        <v>236</v>
      </c>
      <c r="B2126" s="3">
        <v>4.7058823529411767E-12</v>
      </c>
      <c r="D2126" t="s">
        <v>14</v>
      </c>
      <c r="E2126" t="s">
        <v>9</v>
      </c>
      <c r="F2126" t="s">
        <v>15</v>
      </c>
      <c r="H2126" s="3"/>
      <c r="I2126" s="2"/>
      <c r="J2126" s="2"/>
      <c r="K2126" s="2"/>
      <c r="L2126" s="2"/>
      <c r="M2126" s="2"/>
    </row>
    <row r="2127" spans="1:13" customFormat="1" ht="16" x14ac:dyDescent="0.2">
      <c r="A2127" t="s">
        <v>237</v>
      </c>
      <c r="B2127" s="3">
        <v>5.082352941176471E-8</v>
      </c>
      <c r="D2127" t="s">
        <v>14</v>
      </c>
      <c r="E2127" t="s">
        <v>9</v>
      </c>
      <c r="F2127" t="s">
        <v>15</v>
      </c>
      <c r="H2127" s="3"/>
      <c r="I2127" s="2"/>
      <c r="J2127" s="2"/>
      <c r="K2127" s="2"/>
      <c r="L2127" s="2"/>
      <c r="M2127" s="2"/>
    </row>
    <row r="2128" spans="1:13" customFormat="1" ht="16" x14ac:dyDescent="0.2">
      <c r="A2128" t="s">
        <v>238</v>
      </c>
      <c r="B2128" s="3">
        <v>9.8823529411764698E-10</v>
      </c>
      <c r="D2128" t="s">
        <v>14</v>
      </c>
      <c r="E2128" t="s">
        <v>9</v>
      </c>
      <c r="F2128" t="s">
        <v>15</v>
      </c>
      <c r="H2128" s="3"/>
      <c r="I2128" s="2"/>
      <c r="J2128" s="2"/>
      <c r="K2128" s="2"/>
      <c r="L2128" s="2"/>
      <c r="M2128" s="2"/>
    </row>
    <row r="2129" spans="1:13" customFormat="1" ht="16" x14ac:dyDescent="0.2">
      <c r="A2129" t="s">
        <v>239</v>
      </c>
      <c r="B2129" s="3">
        <v>3.0588235294117649E-10</v>
      </c>
      <c r="D2129" t="s">
        <v>14</v>
      </c>
      <c r="E2129" t="s">
        <v>9</v>
      </c>
      <c r="F2129" t="s">
        <v>15</v>
      </c>
      <c r="H2129" s="3"/>
      <c r="I2129" s="2"/>
      <c r="J2129" s="2"/>
      <c r="K2129" s="2"/>
      <c r="L2129" s="2"/>
      <c r="M2129" s="2"/>
    </row>
    <row r="2130" spans="1:13" customFormat="1" ht="16" x14ac:dyDescent="0.2">
      <c r="A2130" t="s">
        <v>240</v>
      </c>
      <c r="B2130" s="3">
        <v>3.7647058823529416E-10</v>
      </c>
      <c r="D2130" t="s">
        <v>14</v>
      </c>
      <c r="E2130" t="s">
        <v>9</v>
      </c>
      <c r="F2130" t="s">
        <v>15</v>
      </c>
      <c r="H2130" s="3"/>
      <c r="I2130" s="2"/>
      <c r="J2130" s="2"/>
      <c r="K2130" s="2"/>
      <c r="L2130" s="2"/>
      <c r="M2130" s="2"/>
    </row>
    <row r="2131" spans="1:13" customFormat="1" ht="16" x14ac:dyDescent="0.2">
      <c r="A2131" t="s">
        <v>56</v>
      </c>
      <c r="B2131" s="3">
        <v>7.5294117647058818E-13</v>
      </c>
      <c r="D2131" t="s">
        <v>14</v>
      </c>
      <c r="E2131" t="s">
        <v>9</v>
      </c>
      <c r="F2131" t="s">
        <v>15</v>
      </c>
      <c r="H2131" s="3"/>
      <c r="I2131" s="2"/>
      <c r="J2131" s="2"/>
      <c r="K2131" s="2"/>
      <c r="L2131" s="2"/>
      <c r="M2131" s="2"/>
    </row>
    <row r="2132" spans="1:13" customFormat="1" ht="16" x14ac:dyDescent="0.2">
      <c r="A2132" t="s">
        <v>241</v>
      </c>
      <c r="B2132" s="3">
        <v>2.0470588235294119E-10</v>
      </c>
      <c r="D2132" t="s">
        <v>14</v>
      </c>
      <c r="E2132" t="s">
        <v>9</v>
      </c>
      <c r="F2132" t="s">
        <v>15</v>
      </c>
      <c r="H2132" s="3"/>
      <c r="I2132" s="2"/>
      <c r="J2132" s="2"/>
      <c r="K2132" s="2"/>
      <c r="L2132" s="2"/>
      <c r="M2132" s="2"/>
    </row>
    <row r="2133" spans="1:13" customFormat="1" ht="16" x14ac:dyDescent="0.2">
      <c r="A2133" t="s">
        <v>242</v>
      </c>
      <c r="B2133" s="3">
        <v>2.5411764705882359E-10</v>
      </c>
      <c r="D2133" t="s">
        <v>14</v>
      </c>
      <c r="E2133" t="s">
        <v>9</v>
      </c>
      <c r="F2133" t="s">
        <v>15</v>
      </c>
      <c r="H2133" s="3"/>
      <c r="I2133" s="2"/>
      <c r="J2133" s="2"/>
      <c r="K2133" s="2"/>
      <c r="L2133" s="2"/>
      <c r="M2133" s="2"/>
    </row>
    <row r="2134" spans="1:13" customFormat="1" ht="16" x14ac:dyDescent="0.2">
      <c r="B2134" s="3"/>
    </row>
    <row r="2135" spans="1:13" x14ac:dyDescent="0.2">
      <c r="A2135" s="17" t="s">
        <v>2</v>
      </c>
      <c r="B2135" s="17" t="s">
        <v>89</v>
      </c>
    </row>
    <row r="2136" spans="1:13" customFormat="1" ht="16" x14ac:dyDescent="0.2">
      <c r="A2136" t="s">
        <v>3</v>
      </c>
      <c r="B2136" t="s">
        <v>18</v>
      </c>
    </row>
    <row r="2137" spans="1:13" customFormat="1" ht="16" x14ac:dyDescent="0.2">
      <c r="A2137" t="s">
        <v>4</v>
      </c>
      <c r="B2137">
        <v>1</v>
      </c>
    </row>
    <row r="2138" spans="1:13" customFormat="1" ht="16" x14ac:dyDescent="0.2">
      <c r="A2138" t="s">
        <v>5</v>
      </c>
      <c r="B2138" t="s">
        <v>1</v>
      </c>
    </row>
    <row r="2139" spans="1:13" customFormat="1" ht="16" x14ac:dyDescent="0.2">
      <c r="A2139" t="s">
        <v>6</v>
      </c>
      <c r="B2139" t="s">
        <v>7</v>
      </c>
    </row>
    <row r="2140" spans="1:13" customFormat="1" ht="16" x14ac:dyDescent="0.2">
      <c r="A2140" t="s">
        <v>8</v>
      </c>
      <c r="B2140" t="s">
        <v>17</v>
      </c>
    </row>
    <row r="2141" spans="1:13" customFormat="1" ht="16" x14ac:dyDescent="0.2">
      <c r="A2141" t="s">
        <v>204</v>
      </c>
      <c r="B2141" t="s">
        <v>205</v>
      </c>
    </row>
    <row r="2142" spans="1:13" customFormat="1" ht="16" x14ac:dyDescent="0.2">
      <c r="A2142" t="s">
        <v>198</v>
      </c>
      <c r="B2142" t="s">
        <v>243</v>
      </c>
    </row>
    <row r="2143" spans="1:13" customFormat="1" ht="16" x14ac:dyDescent="0.2">
      <c r="A2143" t="s">
        <v>151</v>
      </c>
      <c r="B2143" t="s">
        <v>244</v>
      </c>
    </row>
    <row r="2144" spans="1:13" customFormat="1" ht="16" x14ac:dyDescent="0.2">
      <c r="A2144" t="s">
        <v>349</v>
      </c>
      <c r="B2144" s="2">
        <f>INDEX(Parameters!$B$6:$AL$57,MATCH(Inventories!$B$2135,Parameters!$A$6:$A$57,0),MATCH(Inventories!$A2144,Parameters!$B$4:$AL$4,0))</f>
        <v>300</v>
      </c>
      <c r="C2144" t="s">
        <v>309</v>
      </c>
      <c r="D2144" s="2"/>
      <c r="E2144" s="2"/>
      <c r="F2144" s="2"/>
      <c r="G2144" s="2"/>
      <c r="H2144" s="2"/>
      <c r="I2144" s="2"/>
      <c r="J2144" s="2"/>
      <c r="K2144" s="2"/>
      <c r="L2144" s="2"/>
    </row>
    <row r="2145" spans="1:12" customFormat="1" ht="16" x14ac:dyDescent="0.2">
      <c r="A2145" t="s">
        <v>350</v>
      </c>
      <c r="B2145" s="2">
        <f>INDEX(Parameters!$B$6:$AL$57,MATCH(Inventories!$B$2135,Parameters!$A$6:$A$57,0),MATCH(Inventories!$A2145,Parameters!$B$4:$AL$4,0))</f>
        <v>135</v>
      </c>
      <c r="C2145" t="s">
        <v>309</v>
      </c>
      <c r="D2145" s="2"/>
      <c r="E2145" s="2"/>
      <c r="F2145" s="2"/>
      <c r="G2145" s="2"/>
      <c r="H2145" s="2"/>
      <c r="I2145" s="2"/>
      <c r="J2145" s="2"/>
      <c r="K2145" s="2"/>
      <c r="L2145" s="2"/>
    </row>
    <row r="2146" spans="1:12" customFormat="1" ht="16" x14ac:dyDescent="0.2">
      <c r="A2146" t="s">
        <v>351</v>
      </c>
      <c r="B2146" s="2">
        <f>INDEX(Parameters!$B$6:$AL$57,MATCH(Inventories!$B$2135,Parameters!$A$6:$A$57,0),MATCH(Inventories!$A2146,Parameters!$B$4:$AL$4,0))</f>
        <v>480</v>
      </c>
      <c r="C2146" t="s">
        <v>309</v>
      </c>
      <c r="D2146" s="2"/>
      <c r="E2146" s="2"/>
      <c r="F2146" s="2"/>
      <c r="G2146" s="2"/>
      <c r="H2146" s="2"/>
      <c r="I2146" s="2"/>
      <c r="J2146" s="2"/>
      <c r="K2146" s="2"/>
      <c r="L2146" s="2"/>
    </row>
    <row r="2147" spans="1:12" customFormat="1" ht="16" x14ac:dyDescent="0.2">
      <c r="A2147" t="s">
        <v>313</v>
      </c>
      <c r="B2147" s="24">
        <f>INDEX(Parameters!$B$6:$AL$57,MATCH(Inventories!$B$2135,Parameters!$A$6:$A$57,0),MATCH(Inventories!$A2147,Parameters!$B$4:$AL$4,0))</f>
        <v>1000000</v>
      </c>
      <c r="C2147" t="s">
        <v>310</v>
      </c>
      <c r="D2147" s="2"/>
      <c r="E2147" s="2"/>
      <c r="F2147" s="2"/>
      <c r="G2147" s="2"/>
      <c r="H2147" s="2"/>
      <c r="I2147" s="2"/>
      <c r="J2147" s="2"/>
      <c r="K2147" s="2"/>
      <c r="L2147" s="2"/>
    </row>
    <row r="2148" spans="1:12" customFormat="1" ht="16" x14ac:dyDescent="0.2">
      <c r="A2148" t="s">
        <v>314</v>
      </c>
      <c r="B2148" s="24">
        <f>INDEX(Parameters!$B$6:$AL$57,MATCH(Inventories!$B$2135,Parameters!$A$6:$A$57,0),MATCH(Inventories!$A2148,Parameters!$B$4:$AL$4,0))</f>
        <v>500000</v>
      </c>
      <c r="C2148" t="s">
        <v>310</v>
      </c>
      <c r="D2148" s="2"/>
      <c r="E2148" s="2"/>
      <c r="F2148" s="2"/>
      <c r="G2148" s="2"/>
      <c r="H2148" s="2"/>
      <c r="I2148" s="2"/>
      <c r="J2148" s="2"/>
      <c r="K2148" s="2"/>
      <c r="L2148" s="2"/>
    </row>
    <row r="2149" spans="1:12" customFormat="1" ht="16" x14ac:dyDescent="0.2">
      <c r="A2149" t="s">
        <v>315</v>
      </c>
      <c r="B2149" s="24">
        <f>INDEX(Parameters!$B$6:$AL$57,MATCH(Inventories!$B$2135,Parameters!$A$6:$A$57,0),MATCH(Inventories!$A2149,Parameters!$B$4:$AL$4,0))</f>
        <v>1200000</v>
      </c>
      <c r="C2149" t="s">
        <v>310</v>
      </c>
      <c r="D2149" s="2"/>
      <c r="E2149" s="2"/>
      <c r="F2149" s="2"/>
      <c r="G2149" s="2"/>
      <c r="H2149" s="2"/>
      <c r="I2149" s="2"/>
      <c r="J2149" s="2"/>
      <c r="K2149" s="2"/>
      <c r="L2149" s="2"/>
    </row>
    <row r="2150" spans="1:12" customFormat="1" ht="16" x14ac:dyDescent="0.2">
      <c r="A2150" t="s">
        <v>316</v>
      </c>
      <c r="B2150" s="2">
        <f>INDEX(Parameters!$B$6:$AL$57,MATCH(Inventories!$B$2135,Parameters!$A$6:$A$57,0),MATCH(Inventories!$A2150,Parameters!$B$4:$AL$4,0))</f>
        <v>7500</v>
      </c>
      <c r="C2150" t="s">
        <v>311</v>
      </c>
      <c r="D2150" s="2"/>
      <c r="E2150" s="2"/>
      <c r="F2150" s="2"/>
      <c r="G2150" s="2"/>
      <c r="H2150" s="2"/>
      <c r="I2150" s="2"/>
      <c r="J2150" s="2"/>
      <c r="K2150" s="2"/>
      <c r="L2150" s="2"/>
    </row>
    <row r="2151" spans="1:12" customFormat="1" ht="16" x14ac:dyDescent="0.2">
      <c r="A2151" t="s">
        <v>317</v>
      </c>
      <c r="B2151" s="2">
        <f>INDEX(Parameters!$B$6:$AL$57,MATCH(Inventories!$B$2135,Parameters!$A$6:$A$57,0),MATCH(Inventories!$A2151,Parameters!$B$4:$AL$4,0))</f>
        <v>3570</v>
      </c>
      <c r="C2151" t="s">
        <v>311</v>
      </c>
      <c r="D2151" s="2"/>
      <c r="E2151" s="2"/>
      <c r="F2151" s="2"/>
      <c r="G2151" s="2"/>
      <c r="H2151" s="2"/>
      <c r="I2151" s="2"/>
      <c r="J2151" s="2"/>
      <c r="K2151" s="2"/>
      <c r="L2151" s="2"/>
    </row>
    <row r="2152" spans="1:12" customFormat="1" ht="16" x14ac:dyDescent="0.2">
      <c r="A2152" t="s">
        <v>318</v>
      </c>
      <c r="B2152" s="2">
        <f>INDEX(Parameters!$B$6:$AL$57,MATCH(Inventories!$B$2135,Parameters!$A$6:$A$57,0),MATCH(Inventories!$A2152,Parameters!$B$4:$AL$4,0))</f>
        <v>10165</v>
      </c>
      <c r="C2152" t="s">
        <v>311</v>
      </c>
      <c r="D2152" s="2"/>
      <c r="E2152" s="2"/>
      <c r="F2152" s="2"/>
      <c r="G2152" s="2"/>
      <c r="H2152" s="2"/>
      <c r="I2152" s="2"/>
      <c r="J2152" s="2"/>
      <c r="K2152" s="2"/>
      <c r="L2152" s="2"/>
    </row>
    <row r="2153" spans="1:12" customFormat="1" ht="16" x14ac:dyDescent="0.2">
      <c r="A2153" t="s">
        <v>334</v>
      </c>
      <c r="B2153" s="2">
        <f>INDEX(Parameters!$B$6:$AL$57,MATCH(Inventories!$B$2135,Parameters!$A$6:$A$57,0),MATCH(Inventories!$A2153,Parameters!$B$4:$AL$4,0))</f>
        <v>0</v>
      </c>
      <c r="C2153" t="s">
        <v>333</v>
      </c>
      <c r="D2153" s="2"/>
      <c r="E2153" s="2"/>
      <c r="F2153" s="2"/>
      <c r="G2153" s="2"/>
      <c r="H2153" s="2"/>
      <c r="I2153" s="2"/>
      <c r="J2153" s="2"/>
      <c r="K2153" s="2"/>
      <c r="L2153" s="2"/>
    </row>
    <row r="2154" spans="1:12" customFormat="1" ht="16" x14ac:dyDescent="0.2">
      <c r="A2154" t="s">
        <v>335</v>
      </c>
      <c r="B2154" s="2">
        <f>INDEX(Parameters!$B$6:$AL$57,MATCH(Inventories!$B$2135,Parameters!$A$6:$A$57,0),MATCH(Inventories!$A2154,Parameters!$B$4:$AL$4,0))</f>
        <v>0</v>
      </c>
      <c r="C2154" t="s">
        <v>333</v>
      </c>
      <c r="D2154" s="2"/>
      <c r="E2154" s="2"/>
      <c r="F2154" s="2"/>
      <c r="G2154" s="2"/>
      <c r="H2154" s="2"/>
      <c r="I2154" s="2"/>
      <c r="J2154" s="2"/>
      <c r="K2154" s="2"/>
      <c r="L2154" s="2"/>
    </row>
    <row r="2155" spans="1:12" customFormat="1" ht="16" x14ac:dyDescent="0.2">
      <c r="A2155" t="s">
        <v>336</v>
      </c>
      <c r="B2155" s="2">
        <f>INDEX(Parameters!$B$6:$AL$57,MATCH(Inventories!$B$2135,Parameters!$A$6:$A$57,0),MATCH(Inventories!$A2155,Parameters!$B$4:$AL$4,0))</f>
        <v>0</v>
      </c>
      <c r="C2155" t="s">
        <v>333</v>
      </c>
      <c r="D2155" s="2"/>
      <c r="E2155" s="2"/>
      <c r="F2155" s="2"/>
      <c r="G2155" s="2"/>
      <c r="H2155" s="2"/>
      <c r="I2155" s="2"/>
      <c r="J2155" s="2"/>
      <c r="K2155" s="2"/>
      <c r="L2155" s="2"/>
    </row>
    <row r="2156" spans="1:12" customFormat="1" ht="16" x14ac:dyDescent="0.2">
      <c r="A2156" t="s">
        <v>337</v>
      </c>
      <c r="B2156" s="2">
        <f>INDEX(Parameters!$B$6:$AL$57,MATCH(Inventories!$B$2135,Parameters!$A$6:$A$57,0),MATCH(Inventories!$A2156,Parameters!$B$4:$AL$4,0))</f>
        <v>880</v>
      </c>
      <c r="C2156" t="s">
        <v>333</v>
      </c>
      <c r="D2156" s="2"/>
      <c r="E2156" s="2"/>
      <c r="F2156" s="2"/>
      <c r="G2156" s="2"/>
      <c r="H2156" s="2"/>
      <c r="I2156" s="2"/>
      <c r="J2156" s="2"/>
      <c r="K2156" s="2"/>
      <c r="L2156" s="2"/>
    </row>
    <row r="2157" spans="1:12" customFormat="1" ht="16" x14ac:dyDescent="0.2">
      <c r="A2157" t="s">
        <v>338</v>
      </c>
      <c r="B2157" s="2">
        <f>INDEX(Parameters!$B$6:$AL$57,MATCH(Inventories!$B$2135,Parameters!$A$6:$A$57,0),MATCH(Inventories!$A2157,Parameters!$B$4:$AL$4,0))</f>
        <v>470</v>
      </c>
      <c r="C2157" t="s">
        <v>333</v>
      </c>
      <c r="D2157" s="2"/>
      <c r="E2157" s="2"/>
      <c r="F2157" s="2"/>
      <c r="G2157" s="2"/>
      <c r="H2157" s="2"/>
      <c r="I2157" s="2"/>
      <c r="J2157" s="2"/>
      <c r="K2157" s="2"/>
      <c r="L2157" s="2"/>
    </row>
    <row r="2158" spans="1:12" customFormat="1" ht="16" x14ac:dyDescent="0.2">
      <c r="A2158" t="s">
        <v>339</v>
      </c>
      <c r="B2158" s="2">
        <f>INDEX(Parameters!$B$6:$AL$57,MATCH(Inventories!$B$2135,Parameters!$A$6:$A$57,0),MATCH(Inventories!$A2158,Parameters!$B$4:$AL$4,0))</f>
        <v>1000</v>
      </c>
      <c r="C2158" t="s">
        <v>333</v>
      </c>
      <c r="D2158" s="2"/>
      <c r="E2158" s="2"/>
      <c r="F2158" s="2"/>
      <c r="G2158" s="2"/>
      <c r="H2158" s="2"/>
      <c r="I2158" s="2"/>
      <c r="J2158" s="2"/>
      <c r="K2158" s="2"/>
      <c r="L2158" s="2"/>
    </row>
    <row r="2159" spans="1:12" customFormat="1" ht="16" x14ac:dyDescent="0.2">
      <c r="A2159" t="s">
        <v>330</v>
      </c>
      <c r="B2159" s="2">
        <f>INDEX(Parameters!$B$6:$AL$57,MATCH(Inventories!$B$2135,Parameters!$A$6:$A$57,0),MATCH(Inventories!$A2159,Parameters!$B$4:$AL$4,0))</f>
        <v>44</v>
      </c>
      <c r="C2159" t="s">
        <v>333</v>
      </c>
      <c r="D2159" s="2"/>
      <c r="E2159" s="2"/>
      <c r="F2159" s="2"/>
      <c r="G2159" s="2"/>
      <c r="H2159" s="2"/>
      <c r="I2159" s="2"/>
      <c r="J2159" s="2"/>
      <c r="K2159" s="2"/>
      <c r="L2159" s="2"/>
    </row>
    <row r="2160" spans="1:12" customFormat="1" ht="16" x14ac:dyDescent="0.2">
      <c r="A2160" t="s">
        <v>331</v>
      </c>
      <c r="B2160" s="2">
        <f>INDEX(Parameters!$B$6:$AL$57,MATCH(Inventories!$B$2135,Parameters!$A$6:$A$57,0),MATCH(Inventories!$A2160,Parameters!$B$4:$AL$4,0))</f>
        <v>33</v>
      </c>
      <c r="C2160" t="s">
        <v>333</v>
      </c>
      <c r="D2160" s="2"/>
      <c r="E2160" s="2"/>
      <c r="F2160" s="2"/>
      <c r="G2160" s="2"/>
      <c r="H2160" s="2"/>
      <c r="I2160" s="2"/>
      <c r="J2160" s="2"/>
      <c r="K2160" s="2"/>
      <c r="L2160" s="2"/>
    </row>
    <row r="2161" spans="1:12" customFormat="1" ht="16" x14ac:dyDescent="0.2">
      <c r="A2161" t="s">
        <v>332</v>
      </c>
      <c r="B2161" s="2">
        <f>INDEX(Parameters!$B$6:$AL$57,MATCH(Inventories!$B$2135,Parameters!$A$6:$A$57,0),MATCH(Inventories!$A2161,Parameters!$B$4:$AL$4,0))</f>
        <v>51</v>
      </c>
      <c r="C2161" t="s">
        <v>333</v>
      </c>
      <c r="D2161" s="2"/>
      <c r="E2161" s="2"/>
      <c r="F2161" s="2"/>
      <c r="G2161" s="2"/>
      <c r="H2161" s="2"/>
      <c r="I2161" s="2"/>
      <c r="J2161" s="2"/>
      <c r="K2161" s="2"/>
      <c r="L2161" s="2"/>
    </row>
    <row r="2162" spans="1:12" customFormat="1" ht="16" x14ac:dyDescent="0.2">
      <c r="A2162" t="s">
        <v>319</v>
      </c>
      <c r="B2162" s="2">
        <f>INDEX(Parameters!$B$6:$AL$57,MATCH(Inventories!$B$2135,Parameters!$A$6:$A$57,0),MATCH(Inventories!$A2162,Parameters!$B$4:$AL$4,0))</f>
        <v>0</v>
      </c>
      <c r="C2162" t="s">
        <v>312</v>
      </c>
      <c r="D2162" s="2"/>
      <c r="E2162" s="2"/>
      <c r="F2162" s="2"/>
      <c r="G2162" s="2"/>
      <c r="H2162" s="2"/>
      <c r="I2162" s="2"/>
      <c r="J2162" s="2"/>
      <c r="K2162" s="2"/>
      <c r="L2162" s="2"/>
    </row>
    <row r="2163" spans="1:12" customFormat="1" ht="16" x14ac:dyDescent="0.2">
      <c r="A2163" t="s">
        <v>320</v>
      </c>
      <c r="B2163" s="2">
        <f>INDEX(Parameters!$B$6:$AL$57,MATCH(Inventories!$B$2135,Parameters!$A$6:$A$57,0),MATCH(Inventories!$A2163,Parameters!$B$4:$AL$4,0))</f>
        <v>0</v>
      </c>
      <c r="C2163" t="s">
        <v>312</v>
      </c>
      <c r="D2163" s="2"/>
      <c r="E2163" s="2"/>
      <c r="F2163" s="2"/>
      <c r="G2163" s="2"/>
      <c r="H2163" s="2"/>
      <c r="I2163" s="2"/>
      <c r="J2163" s="2"/>
      <c r="K2163" s="2"/>
      <c r="L2163" s="2"/>
    </row>
    <row r="2164" spans="1:12" customFormat="1" ht="16" x14ac:dyDescent="0.2">
      <c r="A2164" t="s">
        <v>321</v>
      </c>
      <c r="B2164" s="2">
        <f>INDEX(Parameters!$B$6:$AL$57,MATCH(Inventories!$B$2135,Parameters!$A$6:$A$57,0),MATCH(Inventories!$A2164,Parameters!$B$4:$AL$4,0))</f>
        <v>0</v>
      </c>
      <c r="C2164" t="s">
        <v>312</v>
      </c>
      <c r="D2164" s="2"/>
      <c r="E2164" s="2"/>
      <c r="F2164" s="2"/>
      <c r="G2164" s="2"/>
      <c r="H2164" s="2"/>
      <c r="I2164" s="2"/>
      <c r="J2164" s="2"/>
      <c r="K2164" s="2"/>
      <c r="L2164" s="2"/>
    </row>
    <row r="2165" spans="1:12" customFormat="1" ht="16" x14ac:dyDescent="0.2">
      <c r="A2165" t="s">
        <v>327</v>
      </c>
      <c r="B2165" s="2">
        <f>INDEX(Parameters!$B$6:$AL$57,MATCH(Inventories!$B$2135,Parameters!$A$6:$A$57,0),MATCH(Inventories!$A2165,Parameters!$B$4:$AL$4,0))</f>
        <v>0</v>
      </c>
      <c r="C2165" t="s">
        <v>8</v>
      </c>
      <c r="D2165" s="2"/>
      <c r="E2165" s="2"/>
      <c r="F2165" s="2"/>
      <c r="G2165" s="2"/>
      <c r="H2165" s="2"/>
      <c r="I2165" s="2"/>
      <c r="J2165" s="2"/>
      <c r="K2165" s="2"/>
      <c r="L2165" s="2"/>
    </row>
    <row r="2166" spans="1:12" customFormat="1" ht="16" x14ac:dyDescent="0.2">
      <c r="A2166" t="s">
        <v>328</v>
      </c>
      <c r="B2166" s="2">
        <f>INDEX(Parameters!$B$6:$AL$57,MATCH(Inventories!$B$2135,Parameters!$A$6:$A$57,0),MATCH(Inventories!$A2166,Parameters!$B$4:$AL$4,0))</f>
        <v>0</v>
      </c>
      <c r="C2166" t="s">
        <v>8</v>
      </c>
      <c r="D2166" s="2"/>
      <c r="E2166" s="2"/>
      <c r="F2166" s="2"/>
      <c r="G2166" s="2"/>
      <c r="H2166" s="2"/>
      <c r="I2166" s="2"/>
      <c r="J2166" s="2"/>
      <c r="K2166" s="2"/>
      <c r="L2166" s="2"/>
    </row>
    <row r="2167" spans="1:12" customFormat="1" ht="16" x14ac:dyDescent="0.2">
      <c r="A2167" t="s">
        <v>329</v>
      </c>
      <c r="B2167" s="2">
        <f>INDEX(Parameters!$B$6:$AL$57,MATCH(Inventories!$B$2135,Parameters!$A$6:$A$57,0),MATCH(Inventories!$A2167,Parameters!$B$4:$AL$4,0))</f>
        <v>0</v>
      </c>
      <c r="C2167" t="s">
        <v>8</v>
      </c>
      <c r="D2167" s="2"/>
      <c r="E2167" s="2"/>
      <c r="F2167" s="2"/>
      <c r="G2167" s="2"/>
      <c r="H2167" s="2"/>
      <c r="I2167" s="2"/>
      <c r="J2167" s="2"/>
      <c r="K2167" s="2"/>
      <c r="L2167" s="2"/>
    </row>
    <row r="2168" spans="1:12" customFormat="1" ht="16" x14ac:dyDescent="0.2">
      <c r="A2168" t="s">
        <v>343</v>
      </c>
      <c r="B2168" s="2">
        <f>INDEX(Parameters!$B$6:$AL$57,MATCH(Inventories!$B$2135,Parameters!$A$6:$A$57,0),MATCH(Inventories!$A2168,Parameters!$B$4:$AL$4,0))</f>
        <v>0</v>
      </c>
      <c r="C2168" t="s">
        <v>309</v>
      </c>
      <c r="D2168" s="2"/>
      <c r="E2168" s="2"/>
      <c r="F2168" s="2"/>
      <c r="G2168" s="2"/>
      <c r="H2168" s="2"/>
      <c r="I2168" s="2"/>
      <c r="J2168" s="2"/>
      <c r="K2168" s="2"/>
      <c r="L2168" s="2"/>
    </row>
    <row r="2169" spans="1:12" customFormat="1" ht="16" x14ac:dyDescent="0.2">
      <c r="A2169" t="s">
        <v>344</v>
      </c>
      <c r="B2169" s="2">
        <f>INDEX(Parameters!$B$6:$AL$57,MATCH(Inventories!$B$2135,Parameters!$A$6:$A$57,0),MATCH(Inventories!$A2169,Parameters!$B$4:$AL$4,0))</f>
        <v>0</v>
      </c>
      <c r="C2169" t="s">
        <v>309</v>
      </c>
      <c r="D2169" s="2"/>
      <c r="E2169" s="12"/>
      <c r="F2169" s="2"/>
      <c r="G2169" s="2"/>
      <c r="H2169" s="2"/>
      <c r="I2169" s="2"/>
      <c r="J2169" s="2"/>
      <c r="K2169" s="2"/>
      <c r="L2169" s="2"/>
    </row>
    <row r="2170" spans="1:12" customFormat="1" ht="16" x14ac:dyDescent="0.2">
      <c r="A2170" t="s">
        <v>345</v>
      </c>
      <c r="B2170" s="2">
        <f>INDEX(Parameters!$B$6:$AL$57,MATCH(Inventories!$B$2135,Parameters!$A$6:$A$57,0),MATCH(Inventories!$A2170,Parameters!$B$4:$AL$4,0))</f>
        <v>0</v>
      </c>
      <c r="C2170" t="s">
        <v>309</v>
      </c>
      <c r="D2170" s="2"/>
      <c r="E2170" s="2"/>
      <c r="F2170" s="2"/>
      <c r="G2170" s="2"/>
      <c r="H2170" s="2"/>
      <c r="I2170" s="2"/>
      <c r="J2170" s="2"/>
      <c r="K2170" s="2"/>
      <c r="L2170" s="2"/>
    </row>
    <row r="2171" spans="1:12" customFormat="1" ht="16" x14ac:dyDescent="0.2">
      <c r="A2171" t="s">
        <v>346</v>
      </c>
      <c r="B2171" s="2">
        <f>INDEX(Parameters!$B$6:$AL$57,MATCH(Inventories!$B$2135,Parameters!$A$6:$A$57,0),MATCH(Inventories!$A2171,Parameters!$B$4:$AL$4,0))</f>
        <v>0</v>
      </c>
      <c r="C2171" t="s">
        <v>8</v>
      </c>
      <c r="D2171" s="2"/>
      <c r="E2171" s="2"/>
      <c r="F2171" s="2"/>
      <c r="G2171" s="2"/>
      <c r="H2171" s="2"/>
      <c r="I2171" s="2"/>
      <c r="J2171" s="2"/>
      <c r="K2171" s="2"/>
      <c r="L2171" s="2"/>
    </row>
    <row r="2172" spans="1:12" customFormat="1" ht="16" x14ac:dyDescent="0.2">
      <c r="A2172" t="s">
        <v>347</v>
      </c>
      <c r="B2172" s="2">
        <f>INDEX(Parameters!$B$6:$AL$57,MATCH(Inventories!$B$2135,Parameters!$A$6:$A$57,0),MATCH(Inventories!$A2172,Parameters!$B$4:$AL$4,0))</f>
        <v>0</v>
      </c>
      <c r="C2172" t="s">
        <v>8</v>
      </c>
      <c r="D2172" s="2"/>
      <c r="E2172" s="2"/>
      <c r="F2172" s="2"/>
      <c r="G2172" s="2"/>
      <c r="H2172" s="2"/>
      <c r="I2172" s="2"/>
      <c r="J2172" s="2"/>
      <c r="K2172" s="2"/>
      <c r="L2172" s="2"/>
    </row>
    <row r="2173" spans="1:12" customFormat="1" ht="16" x14ac:dyDescent="0.2">
      <c r="A2173" t="s">
        <v>348</v>
      </c>
      <c r="B2173" s="2">
        <f>INDEX(Parameters!$B$6:$AL$57,MATCH(Inventories!$B$2135,Parameters!$A$6:$A$57,0),MATCH(Inventories!$A2173,Parameters!$B$4:$AL$4,0))</f>
        <v>0</v>
      </c>
      <c r="C2173" t="s">
        <v>8</v>
      </c>
      <c r="D2173" s="2"/>
      <c r="E2173" s="2"/>
      <c r="F2173" s="2"/>
      <c r="G2173" s="2"/>
      <c r="H2173" s="2"/>
      <c r="I2173" s="2"/>
      <c r="J2173" s="2"/>
      <c r="K2173" s="2"/>
      <c r="L2173" s="2"/>
    </row>
    <row r="2174" spans="1:12" customFormat="1" ht="16" x14ac:dyDescent="0.2">
      <c r="A2174" t="s">
        <v>362</v>
      </c>
      <c r="B2174" s="2">
        <f>INDEX(Parameters!$B$6:$AL$57,MATCH(Inventories!$B$2135,Parameters!$A$6:$A$57,0),MATCH(Inventories!$A2174,Parameters!$B$4:$AL$4,0))</f>
        <v>0</v>
      </c>
      <c r="C2174" t="s">
        <v>333</v>
      </c>
      <c r="D2174" s="2"/>
      <c r="E2174" s="2"/>
      <c r="F2174" s="2"/>
      <c r="G2174" s="2"/>
      <c r="H2174" s="2"/>
      <c r="I2174" s="2"/>
      <c r="J2174" s="2"/>
      <c r="K2174" s="2"/>
      <c r="L2174" s="2"/>
    </row>
    <row r="2175" spans="1:12" customFormat="1" ht="16" x14ac:dyDescent="0.2">
      <c r="A2175" t="s">
        <v>363</v>
      </c>
      <c r="B2175" s="2">
        <f>INDEX(Parameters!$B$6:$AL$57,MATCH(Inventories!$B$2135,Parameters!$A$6:$A$57,0),MATCH(Inventories!$A2175,Parameters!$B$4:$AL$4,0))</f>
        <v>0</v>
      </c>
      <c r="C2175" t="s">
        <v>333</v>
      </c>
      <c r="D2175" s="2"/>
      <c r="E2175" s="2"/>
      <c r="F2175" s="2"/>
      <c r="G2175" s="2"/>
      <c r="H2175" s="2"/>
      <c r="I2175" s="2"/>
      <c r="J2175" s="2"/>
      <c r="K2175" s="2"/>
      <c r="L2175" s="2"/>
    </row>
    <row r="2176" spans="1:12" customFormat="1" ht="16" x14ac:dyDescent="0.2">
      <c r="A2176" t="s">
        <v>364</v>
      </c>
      <c r="B2176" s="2">
        <f>INDEX(Parameters!$B$6:$AL$57,MATCH(Inventories!$B$2135,Parameters!$A$6:$A$57,0),MATCH(Inventories!$A2176,Parameters!$B$4:$AL$4,0))</f>
        <v>0</v>
      </c>
      <c r="C2176" t="s">
        <v>333</v>
      </c>
      <c r="D2176" s="2"/>
      <c r="E2176" s="2"/>
      <c r="F2176" s="2"/>
      <c r="G2176" s="2"/>
      <c r="H2176" s="2"/>
      <c r="I2176" s="2"/>
      <c r="J2176" s="2"/>
      <c r="K2176" s="2"/>
      <c r="L2176" s="2"/>
    </row>
    <row r="2177" spans="1:12" customFormat="1" ht="16" x14ac:dyDescent="0.2">
      <c r="A2177" t="s">
        <v>365</v>
      </c>
      <c r="B2177" s="2">
        <f>INDEX(Parameters!$B$6:$AL$57,MATCH(Inventories!$B$2135,Parameters!$A$6:$A$57,0),MATCH(Inventories!$A2177,Parameters!$B$4:$AL$4,0))</f>
        <v>0</v>
      </c>
      <c r="C2177" t="s">
        <v>333</v>
      </c>
      <c r="D2177" s="2"/>
      <c r="E2177" s="2"/>
      <c r="F2177" s="2"/>
      <c r="G2177" s="2"/>
      <c r="H2177" s="2"/>
      <c r="I2177" s="2"/>
      <c r="J2177" s="2"/>
      <c r="K2177" s="2"/>
      <c r="L2177" s="2"/>
    </row>
    <row r="2178" spans="1:12" customFormat="1" ht="16" x14ac:dyDescent="0.2">
      <c r="A2178" t="s">
        <v>366</v>
      </c>
      <c r="B2178" s="2">
        <f>INDEX(Parameters!$B$6:$AL$57,MATCH(Inventories!$B$2135,Parameters!$A$6:$A$57,0),MATCH(Inventories!$A2178,Parameters!$B$4:$AL$4,0))</f>
        <v>0</v>
      </c>
      <c r="C2178" t="s">
        <v>333</v>
      </c>
      <c r="D2178" s="2"/>
      <c r="E2178" s="2"/>
      <c r="F2178" s="2"/>
      <c r="G2178" s="2"/>
      <c r="H2178" s="2"/>
      <c r="I2178" s="2"/>
      <c r="J2178" s="2"/>
      <c r="K2178" s="2"/>
      <c r="L2178" s="2"/>
    </row>
    <row r="2179" spans="1:12" customFormat="1" ht="16" x14ac:dyDescent="0.2">
      <c r="A2179" t="s">
        <v>341</v>
      </c>
      <c r="B2179" s="32">
        <f>INDEX(Parameters!$B$6:$AL$57,MATCH(Inventories!$B$2135,Parameters!$A$6:$A$57,0),MATCH(Inventories!$A2179,Parameters!$B$4:$AL$4,0))</f>
        <v>0.15823489199999999</v>
      </c>
      <c r="C2179" t="s">
        <v>342</v>
      </c>
      <c r="D2179" s="2"/>
      <c r="E2179" s="2"/>
      <c r="F2179" s="2"/>
      <c r="G2179" s="2"/>
      <c r="H2179" s="2"/>
      <c r="I2179" s="2"/>
      <c r="J2179" s="2"/>
      <c r="K2179" s="2"/>
      <c r="L2179" s="2"/>
    </row>
    <row r="2180" spans="1:12" customFormat="1" ht="16" x14ac:dyDescent="0.2">
      <c r="A2180" t="s">
        <v>340</v>
      </c>
      <c r="B2180" s="32">
        <f>INDEX(Parameters!$B$6:$AL$57,MATCH(Inventories!$B$2135,Parameters!$A$6:$A$57,0),MATCH(Inventories!$A2180,Parameters!$B$4:$AL$4,0))</f>
        <v>6.5588099999999998E-4</v>
      </c>
      <c r="C2180" t="s">
        <v>342</v>
      </c>
      <c r="D2180" s="2"/>
      <c r="E2180" s="2"/>
      <c r="F2180" s="2"/>
      <c r="G2180" s="2"/>
      <c r="H2180" s="2"/>
      <c r="I2180" s="2"/>
      <c r="J2180" s="2"/>
      <c r="K2180" s="2"/>
      <c r="L2180" s="2"/>
    </row>
    <row r="2181" spans="1:12" customFormat="1" ht="16" x14ac:dyDescent="0.2">
      <c r="A2181" s="1" t="s">
        <v>10</v>
      </c>
    </row>
    <row r="2182" spans="1:12" x14ac:dyDescent="0.2">
      <c r="A2182" s="17" t="s">
        <v>11</v>
      </c>
      <c r="B2182" s="17" t="s">
        <v>12</v>
      </c>
      <c r="C2182" s="17" t="s">
        <v>3</v>
      </c>
      <c r="D2182" s="17" t="s">
        <v>13</v>
      </c>
      <c r="E2182" s="17" t="s">
        <v>8</v>
      </c>
      <c r="F2182" s="17" t="s">
        <v>6</v>
      </c>
      <c r="G2182" s="17" t="s">
        <v>5</v>
      </c>
      <c r="H2182" s="17" t="s">
        <v>151</v>
      </c>
      <c r="I2182" s="17" t="s">
        <v>179</v>
      </c>
      <c r="J2182" s="17" t="s">
        <v>180</v>
      </c>
      <c r="K2182" s="17" t="s">
        <v>181</v>
      </c>
      <c r="L2182" s="17" t="s">
        <v>182</v>
      </c>
    </row>
    <row r="2183" spans="1:12" customFormat="1" ht="16" x14ac:dyDescent="0.2">
      <c r="A2183" s="22" t="s">
        <v>89</v>
      </c>
      <c r="B2183">
        <v>1</v>
      </c>
      <c r="C2183" t="s">
        <v>18</v>
      </c>
      <c r="D2183" t="s">
        <v>211</v>
      </c>
      <c r="E2183" t="s">
        <v>17</v>
      </c>
      <c r="F2183" t="s">
        <v>19</v>
      </c>
      <c r="G2183" t="s">
        <v>1</v>
      </c>
      <c r="H2183" s="2"/>
    </row>
    <row r="2184" spans="1:12" customFormat="1" ht="16" x14ac:dyDescent="0.2">
      <c r="A2184" t="s">
        <v>145</v>
      </c>
      <c r="B2184" s="3">
        <f>(B2156/B2147)/(B2150/1000)</f>
        <v>1.1733333333333334E-4</v>
      </c>
      <c r="C2184" t="s">
        <v>18</v>
      </c>
      <c r="D2184" t="s">
        <v>211</v>
      </c>
      <c r="E2184" t="s">
        <v>9</v>
      </c>
      <c r="F2184" t="s">
        <v>23</v>
      </c>
      <c r="G2184" t="s">
        <v>145</v>
      </c>
      <c r="H2184" s="2"/>
      <c r="I2184">
        <v>5</v>
      </c>
      <c r="J2184" s="3">
        <f>B2184</f>
        <v>1.1733333333333334E-4</v>
      </c>
      <c r="K2184" s="3">
        <f>(B2157/B2149)/(B2152/1000)</f>
        <v>3.8530906706017381E-5</v>
      </c>
      <c r="L2184" s="3">
        <f>(B2158/B2148)/(B2151/1000)</f>
        <v>5.6022408963585441E-4</v>
      </c>
    </row>
    <row r="2185" spans="1:12" customFormat="1" ht="16" x14ac:dyDescent="0.2">
      <c r="A2185" t="s">
        <v>200</v>
      </c>
      <c r="B2185" s="3">
        <f>(B2159/B2147)/(B2150/1000)</f>
        <v>5.8666666666666667E-6</v>
      </c>
      <c r="C2185" t="s">
        <v>18</v>
      </c>
      <c r="D2185" t="s">
        <v>211</v>
      </c>
      <c r="E2185" t="s">
        <v>9</v>
      </c>
      <c r="F2185" t="s">
        <v>23</v>
      </c>
      <c r="G2185" t="s">
        <v>201</v>
      </c>
      <c r="H2185" s="2"/>
      <c r="I2185">
        <v>5</v>
      </c>
      <c r="J2185" s="3">
        <f>B2185</f>
        <v>5.8666666666666667E-6</v>
      </c>
      <c r="K2185" s="3">
        <f>(B2160/B2149)/(B2152/1000)</f>
        <v>2.7053615346778165E-6</v>
      </c>
      <c r="L2185" s="3">
        <f>(B2161/B2148)/(B2151/1000)</f>
        <v>2.8571428571428571E-5</v>
      </c>
    </row>
    <row r="2186" spans="1:12" customFormat="1" ht="16" x14ac:dyDescent="0.2">
      <c r="A2186" s="2" t="s">
        <v>119</v>
      </c>
      <c r="B2186" s="30">
        <f>1/43</f>
        <v>2.3255813953488372E-2</v>
      </c>
      <c r="C2186" t="s">
        <v>27</v>
      </c>
      <c r="E2186" t="s">
        <v>9</v>
      </c>
      <c r="F2186" t="s">
        <v>23</v>
      </c>
      <c r="G2186" t="s">
        <v>44</v>
      </c>
      <c r="H2186" s="2"/>
    </row>
    <row r="2187" spans="1:12" customFormat="1" ht="16" x14ac:dyDescent="0.2">
      <c r="A2187" t="s">
        <v>59</v>
      </c>
      <c r="B2187">
        <v>1.1906151495612746E-9</v>
      </c>
      <c r="D2187" t="s">
        <v>14</v>
      </c>
      <c r="E2187" t="s">
        <v>9</v>
      </c>
      <c r="F2187" t="s">
        <v>15</v>
      </c>
      <c r="H2187" s="2"/>
    </row>
    <row r="2188" spans="1:12" customFormat="1" ht="16" x14ac:dyDescent="0.2">
      <c r="A2188" t="s">
        <v>245</v>
      </c>
      <c r="B2188">
        <v>8.8352086295850824E-8</v>
      </c>
      <c r="D2188" t="s">
        <v>116</v>
      </c>
      <c r="E2188" t="s">
        <v>9</v>
      </c>
      <c r="F2188" t="s">
        <v>15</v>
      </c>
      <c r="H2188" s="2"/>
    </row>
    <row r="2189" spans="1:12" customFormat="1" ht="16" x14ac:dyDescent="0.2">
      <c r="A2189" t="s">
        <v>80</v>
      </c>
      <c r="B2189">
        <v>3.8893428219001639E-8</v>
      </c>
      <c r="D2189" t="s">
        <v>14</v>
      </c>
      <c r="E2189" t="s">
        <v>9</v>
      </c>
      <c r="F2189" t="s">
        <v>15</v>
      </c>
      <c r="H2189" s="2"/>
    </row>
    <row r="2190" spans="1:12" customFormat="1" ht="16" x14ac:dyDescent="0.2">
      <c r="A2190" t="s">
        <v>49</v>
      </c>
      <c r="B2190">
        <v>5.4371425163298209E-8</v>
      </c>
      <c r="D2190" t="s">
        <v>14</v>
      </c>
      <c r="E2190" t="s">
        <v>9</v>
      </c>
      <c r="F2190" t="s">
        <v>15</v>
      </c>
      <c r="H2190" s="2"/>
    </row>
    <row r="2191" spans="1:12" customFormat="1" ht="16" x14ac:dyDescent="0.2">
      <c r="A2191" t="s">
        <v>48</v>
      </c>
      <c r="B2191">
        <v>1.240062968043404E-6</v>
      </c>
      <c r="D2191" t="s">
        <v>14</v>
      </c>
      <c r="E2191" t="s">
        <v>9</v>
      </c>
      <c r="F2191" t="s">
        <v>15</v>
      </c>
      <c r="H2191" s="2"/>
    </row>
    <row r="2192" spans="1:12" customFormat="1" ht="16" x14ac:dyDescent="0.2">
      <c r="A2192" t="s">
        <v>47</v>
      </c>
      <c r="B2192">
        <v>7.024629382411521E-8</v>
      </c>
      <c r="D2192" t="s">
        <v>14</v>
      </c>
      <c r="E2192" t="s">
        <v>9</v>
      </c>
      <c r="F2192" t="s">
        <v>15</v>
      </c>
      <c r="H2192" s="2"/>
    </row>
    <row r="2193" spans="1:8" customFormat="1" ht="16" x14ac:dyDescent="0.2">
      <c r="A2193" t="s">
        <v>77</v>
      </c>
      <c r="B2193">
        <v>4.6511627906976743E-7</v>
      </c>
      <c r="D2193" t="s">
        <v>116</v>
      </c>
      <c r="E2193" t="s">
        <v>9</v>
      </c>
      <c r="F2193" t="s">
        <v>15</v>
      </c>
      <c r="H2193" s="2"/>
    </row>
    <row r="2194" spans="1:8" customFormat="1" ht="16" x14ac:dyDescent="0.2">
      <c r="A2194" t="s">
        <v>65</v>
      </c>
      <c r="B2194">
        <v>7.9664689206792323E-8</v>
      </c>
      <c r="D2194" t="s">
        <v>14</v>
      </c>
      <c r="E2194" t="s">
        <v>9</v>
      </c>
      <c r="F2194" t="s">
        <v>15</v>
      </c>
      <c r="H2194" s="2"/>
    </row>
    <row r="2195" spans="1:8" customFormat="1" ht="16" x14ac:dyDescent="0.2">
      <c r="A2195" t="s">
        <v>76</v>
      </c>
      <c r="B2195">
        <v>2.2224816125143791E-8</v>
      </c>
      <c r="D2195" t="s">
        <v>14</v>
      </c>
      <c r="E2195" t="s">
        <v>9</v>
      </c>
      <c r="F2195" t="s">
        <v>15</v>
      </c>
      <c r="H2195" s="2"/>
    </row>
    <row r="2196" spans="1:8" customFormat="1" ht="16" x14ac:dyDescent="0.2">
      <c r="A2196" t="s">
        <v>58</v>
      </c>
      <c r="B2196">
        <v>3.9687171652042503E-6</v>
      </c>
      <c r="D2196" t="s">
        <v>14</v>
      </c>
      <c r="E2196" t="s">
        <v>9</v>
      </c>
      <c r="F2196" t="s">
        <v>15</v>
      </c>
      <c r="H2196" s="2"/>
    </row>
    <row r="2197" spans="1:8" customFormat="1" ht="16" x14ac:dyDescent="0.2">
      <c r="A2197" t="s">
        <v>232</v>
      </c>
      <c r="B2197">
        <v>2.6338739709305827E-6</v>
      </c>
      <c r="D2197" t="s">
        <v>14</v>
      </c>
      <c r="E2197" t="s">
        <v>9</v>
      </c>
      <c r="F2197" t="s">
        <v>15</v>
      </c>
      <c r="H2197" s="2"/>
    </row>
    <row r="2198" spans="1:8" customFormat="1" ht="16" x14ac:dyDescent="0.2">
      <c r="A2198" t="s">
        <v>61</v>
      </c>
      <c r="B2198">
        <v>3.3337224187715699E-7</v>
      </c>
      <c r="D2198" t="s">
        <v>14</v>
      </c>
      <c r="E2198" t="s">
        <v>9</v>
      </c>
      <c r="F2198" t="s">
        <v>15</v>
      </c>
      <c r="H2198" s="2"/>
    </row>
    <row r="2199" spans="1:8" customFormat="1" ht="16" x14ac:dyDescent="0.2">
      <c r="A2199" t="s">
        <v>241</v>
      </c>
      <c r="B2199">
        <v>1.229967209887436E-10</v>
      </c>
      <c r="D2199" t="s">
        <v>14</v>
      </c>
      <c r="E2199" t="s">
        <v>9</v>
      </c>
      <c r="F2199" t="s">
        <v>15</v>
      </c>
      <c r="H2199" s="2"/>
    </row>
    <row r="2200" spans="1:8" customFormat="1" ht="16" x14ac:dyDescent="0.2">
      <c r="A2200" t="s">
        <v>239</v>
      </c>
      <c r="B2200">
        <v>2.0499453498123931E-10</v>
      </c>
      <c r="D2200" t="s">
        <v>14</v>
      </c>
      <c r="E2200" t="s">
        <v>9</v>
      </c>
      <c r="F2200" t="s">
        <v>15</v>
      </c>
      <c r="H2200" s="2"/>
    </row>
    <row r="2201" spans="1:8" customFormat="1" ht="16" x14ac:dyDescent="0.2">
      <c r="A2201" t="s">
        <v>231</v>
      </c>
      <c r="B2201">
        <f>B2180/1000</f>
        <v>6.5588099999999994E-7</v>
      </c>
      <c r="D2201" t="s">
        <v>14</v>
      </c>
      <c r="E2201" t="s">
        <v>9</v>
      </c>
      <c r="F2201" t="s">
        <v>15</v>
      </c>
      <c r="H2201" s="2"/>
    </row>
    <row r="2202" spans="1:8" customFormat="1" ht="16" x14ac:dyDescent="0.2">
      <c r="A2202" t="s">
        <v>53</v>
      </c>
      <c r="B2202">
        <f>B2186*3.15</f>
        <v>7.3255813953488375E-2</v>
      </c>
      <c r="D2202" t="s">
        <v>116</v>
      </c>
      <c r="E2202" t="s">
        <v>9</v>
      </c>
      <c r="F2202" t="s">
        <v>15</v>
      </c>
      <c r="H2202" s="2"/>
    </row>
    <row r="2203" spans="1:8" customFormat="1" ht="16" x14ac:dyDescent="0.2">
      <c r="A2203" t="s">
        <v>235</v>
      </c>
      <c r="B2203">
        <v>2.3299378853965246E-12</v>
      </c>
      <c r="D2203" t="s">
        <v>14</v>
      </c>
      <c r="E2203" t="s">
        <v>9</v>
      </c>
      <c r="F2203" t="s">
        <v>15</v>
      </c>
      <c r="H2203" s="2"/>
    </row>
    <row r="2204" spans="1:8" customFormat="1" ht="16" x14ac:dyDescent="0.2">
      <c r="A2204" t="s">
        <v>69</v>
      </c>
      <c r="B2204">
        <f>B2179/1000</f>
        <v>1.5823489199999998E-4</v>
      </c>
      <c r="D2204" t="s">
        <v>14</v>
      </c>
      <c r="E2204" t="s">
        <v>9</v>
      </c>
      <c r="F2204" t="s">
        <v>15</v>
      </c>
      <c r="H2204" s="2"/>
    </row>
    <row r="2205" spans="1:8" customFormat="1" ht="16" x14ac:dyDescent="0.2">
      <c r="A2205" t="s">
        <v>242</v>
      </c>
      <c r="B2205">
        <v>2.0199461495712361E-10</v>
      </c>
      <c r="D2205" t="s">
        <v>14</v>
      </c>
      <c r="E2205" t="s">
        <v>9</v>
      </c>
      <c r="F2205" t="s">
        <v>15</v>
      </c>
      <c r="H2205" s="2"/>
    </row>
    <row r="2206" spans="1:8" customFormat="1" ht="16" x14ac:dyDescent="0.2">
      <c r="A2206" t="s">
        <v>81</v>
      </c>
      <c r="B2206">
        <v>1.5874868660816998E-8</v>
      </c>
      <c r="D2206" t="s">
        <v>14</v>
      </c>
      <c r="E2206" t="s">
        <v>9</v>
      </c>
      <c r="F2206" t="s">
        <v>15</v>
      </c>
      <c r="H2206" s="2"/>
    </row>
    <row r="2207" spans="1:8" customFormat="1" ht="16" x14ac:dyDescent="0.2">
      <c r="A2207" t="s">
        <v>56</v>
      </c>
      <c r="B2207">
        <v>1.3999626779206586E-12</v>
      </c>
      <c r="D2207" t="s">
        <v>14</v>
      </c>
      <c r="E2207" t="s">
        <v>9</v>
      </c>
      <c r="F2207" t="s">
        <v>15</v>
      </c>
      <c r="H2207" s="2"/>
    </row>
    <row r="2208" spans="1:8" customFormat="1" ht="16" x14ac:dyDescent="0.2">
      <c r="A2208" t="s">
        <v>246</v>
      </c>
      <c r="B2208">
        <v>3.3193620217056908E-6</v>
      </c>
      <c r="D2208" t="s">
        <v>14</v>
      </c>
      <c r="E2208" t="s">
        <v>9</v>
      </c>
      <c r="F2208" t="s">
        <v>15</v>
      </c>
      <c r="H2208" s="2"/>
    </row>
    <row r="2209" spans="1:8" customFormat="1" ht="16" x14ac:dyDescent="0.2">
      <c r="A2209" t="s">
        <v>72</v>
      </c>
      <c r="B2209">
        <v>2.3812302991225493E-9</v>
      </c>
      <c r="D2209" t="s">
        <v>14</v>
      </c>
      <c r="E2209" t="s">
        <v>9</v>
      </c>
      <c r="F2209" t="s">
        <v>15</v>
      </c>
      <c r="H2209" s="2"/>
    </row>
    <row r="2210" spans="1:8" customFormat="1" ht="16" x14ac:dyDescent="0.2">
      <c r="A2210" t="s">
        <v>236</v>
      </c>
      <c r="B2210">
        <v>2.3299378853965246E-12</v>
      </c>
      <c r="D2210" t="s">
        <v>14</v>
      </c>
      <c r="E2210" t="s">
        <v>9</v>
      </c>
      <c r="F2210" t="s">
        <v>15</v>
      </c>
      <c r="H2210" s="2"/>
    </row>
    <row r="2211" spans="1:8" customFormat="1" ht="16" x14ac:dyDescent="0.2">
      <c r="A2211" t="s">
        <v>78</v>
      </c>
      <c r="B2211">
        <v>3.968717165204249E-10</v>
      </c>
      <c r="D2211" t="s">
        <v>14</v>
      </c>
      <c r="E2211" t="s">
        <v>9</v>
      </c>
      <c r="F2211" t="s">
        <v>15</v>
      </c>
      <c r="H2211" s="2"/>
    </row>
    <row r="2212" spans="1:8" customFormat="1" ht="16" x14ac:dyDescent="0.2">
      <c r="A2212" t="s">
        <v>62</v>
      </c>
      <c r="B2212">
        <v>1.1906151495612748E-8</v>
      </c>
      <c r="D2212" t="s">
        <v>14</v>
      </c>
      <c r="E2212" t="s">
        <v>9</v>
      </c>
      <c r="F2212" t="s">
        <v>15</v>
      </c>
      <c r="H2212" s="2"/>
    </row>
    <row r="2213" spans="1:8" customFormat="1" ht="16" x14ac:dyDescent="0.2">
      <c r="A2213" t="s">
        <v>51</v>
      </c>
      <c r="B2213">
        <v>5.9530757478063763E-9</v>
      </c>
      <c r="D2213" t="s">
        <v>14</v>
      </c>
      <c r="E2213" t="s">
        <v>9</v>
      </c>
      <c r="F2213" t="s">
        <v>15</v>
      </c>
      <c r="H2213" s="2"/>
    </row>
    <row r="2214" spans="1:8" customFormat="1" ht="16" x14ac:dyDescent="0.2">
      <c r="A2214" t="s">
        <v>54</v>
      </c>
      <c r="B2214">
        <v>2.879508180308284E-5</v>
      </c>
      <c r="D2214" t="s">
        <v>14</v>
      </c>
      <c r="E2214" t="s">
        <v>9</v>
      </c>
      <c r="F2214" t="s">
        <v>15</v>
      </c>
      <c r="H2214" s="2"/>
    </row>
    <row r="2215" spans="1:8" customFormat="1" ht="16" x14ac:dyDescent="0.2">
      <c r="A2215" t="s">
        <v>237</v>
      </c>
      <c r="B2215">
        <v>4.0498920325561916E-8</v>
      </c>
      <c r="D2215" t="s">
        <v>14</v>
      </c>
      <c r="E2215" t="s">
        <v>9</v>
      </c>
      <c r="F2215" t="s">
        <v>15</v>
      </c>
      <c r="H2215" s="2"/>
    </row>
    <row r="2216" spans="1:8" customFormat="1" ht="16" x14ac:dyDescent="0.2">
      <c r="A2216" t="s">
        <v>50</v>
      </c>
      <c r="B2216">
        <v>5.543334554775583E-8</v>
      </c>
      <c r="D2216" t="s">
        <v>14</v>
      </c>
      <c r="E2216" t="s">
        <v>9</v>
      </c>
      <c r="F2216" t="s">
        <v>15</v>
      </c>
      <c r="H2216" s="2"/>
    </row>
    <row r="2217" spans="1:8" customFormat="1" ht="16" x14ac:dyDescent="0.2">
      <c r="A2217" t="s">
        <v>73</v>
      </c>
      <c r="B2217">
        <v>3.9687171652042487E-9</v>
      </c>
      <c r="D2217" t="s">
        <v>14</v>
      </c>
      <c r="E2217" t="s">
        <v>9</v>
      </c>
      <c r="F2217" t="s">
        <v>15</v>
      </c>
      <c r="H2217" s="2"/>
    </row>
    <row r="2218" spans="1:8" customFormat="1" ht="16" x14ac:dyDescent="0.2">
      <c r="A2218" t="s">
        <v>240</v>
      </c>
      <c r="B2218">
        <v>6.9798139227758525E-10</v>
      </c>
      <c r="D2218" t="s">
        <v>14</v>
      </c>
      <c r="E2218" t="s">
        <v>9</v>
      </c>
      <c r="F2218" t="s">
        <v>15</v>
      </c>
      <c r="H2218" s="2"/>
    </row>
    <row r="2219" spans="1:8" customFormat="1" ht="16" x14ac:dyDescent="0.2">
      <c r="A2219" t="s">
        <v>70</v>
      </c>
      <c r="B2219">
        <v>1.8199514812968563E-9</v>
      </c>
      <c r="D2219" t="s">
        <v>14</v>
      </c>
      <c r="E2219" t="s">
        <v>9</v>
      </c>
      <c r="F2219" t="s">
        <v>15</v>
      </c>
      <c r="H2219" s="2"/>
    </row>
    <row r="2220" spans="1:8" customFormat="1" ht="16" x14ac:dyDescent="0.2">
      <c r="A2220" t="s">
        <v>238</v>
      </c>
      <c r="B2220">
        <v>4.9298685729634615E-10</v>
      </c>
      <c r="D2220" t="s">
        <v>14</v>
      </c>
      <c r="E2220" t="s">
        <v>9</v>
      </c>
      <c r="F2220" t="s">
        <v>15</v>
      </c>
      <c r="H2220" s="2"/>
    </row>
    <row r="2221" spans="1:8" customFormat="1" ht="16" x14ac:dyDescent="0.2">
      <c r="A2221" t="s">
        <v>45</v>
      </c>
      <c r="B2221">
        <v>1.8137037444983413E-7</v>
      </c>
      <c r="D2221" t="s">
        <v>14</v>
      </c>
      <c r="E2221" t="s">
        <v>9</v>
      </c>
      <c r="F2221" t="s">
        <v>15</v>
      </c>
      <c r="H2221" s="2"/>
    </row>
    <row r="2222" spans="1:8" customFormat="1" ht="16" x14ac:dyDescent="0.2">
      <c r="B2222" s="3"/>
      <c r="H2222" s="2"/>
    </row>
    <row r="2223" spans="1:8" x14ac:dyDescent="0.2">
      <c r="A2223" s="17" t="s">
        <v>2</v>
      </c>
      <c r="B2223" s="17" t="s">
        <v>272</v>
      </c>
    </row>
    <row r="2224" spans="1:8" customFormat="1" ht="16" x14ac:dyDescent="0.2">
      <c r="A2224" t="s">
        <v>3</v>
      </c>
      <c r="B2224" t="s">
        <v>18</v>
      </c>
      <c r="H2224" s="2"/>
    </row>
    <row r="2225" spans="1:12" customFormat="1" ht="16" x14ac:dyDescent="0.2">
      <c r="A2225" t="s">
        <v>4</v>
      </c>
      <c r="B2225">
        <v>1</v>
      </c>
      <c r="H2225" s="2"/>
    </row>
    <row r="2226" spans="1:12" customFormat="1" ht="16" x14ac:dyDescent="0.2">
      <c r="A2226" t="s">
        <v>5</v>
      </c>
      <c r="B2226" t="s">
        <v>1</v>
      </c>
      <c r="H2226" s="2"/>
    </row>
    <row r="2227" spans="1:12" customFormat="1" ht="16" x14ac:dyDescent="0.2">
      <c r="A2227" t="s">
        <v>6</v>
      </c>
      <c r="B2227" t="s">
        <v>7</v>
      </c>
      <c r="H2227" s="2"/>
    </row>
    <row r="2228" spans="1:12" customFormat="1" ht="16" x14ac:dyDescent="0.2">
      <c r="A2228" t="s">
        <v>8</v>
      </c>
      <c r="B2228" t="s">
        <v>17</v>
      </c>
      <c r="H2228" s="2"/>
    </row>
    <row r="2229" spans="1:12" customFormat="1" ht="16" x14ac:dyDescent="0.2">
      <c r="A2229" t="s">
        <v>204</v>
      </c>
      <c r="B2229" t="s">
        <v>205</v>
      </c>
      <c r="H2229" s="2"/>
    </row>
    <row r="2230" spans="1:12" customFormat="1" ht="16" x14ac:dyDescent="0.2">
      <c r="A2230" t="s">
        <v>198</v>
      </c>
      <c r="B2230" t="s">
        <v>243</v>
      </c>
      <c r="H2230" s="2"/>
    </row>
    <row r="2231" spans="1:12" customFormat="1" ht="16" x14ac:dyDescent="0.2">
      <c r="A2231" t="s">
        <v>151</v>
      </c>
      <c r="B2231" t="s">
        <v>244</v>
      </c>
      <c r="H2231" s="2"/>
    </row>
    <row r="2232" spans="1:12" customFormat="1" ht="16" x14ac:dyDescent="0.2">
      <c r="A2232" t="s">
        <v>349</v>
      </c>
      <c r="B2232" s="2">
        <f>INDEX(Parameters!$B$6:$AL$57,MATCH(Inventories!$B$2223,Parameters!$A$6:$A$57,0),MATCH(Inventories!$A2232,Parameters!$B$4:$AL$4,0))</f>
        <v>300</v>
      </c>
      <c r="C2232" t="s">
        <v>309</v>
      </c>
      <c r="D2232" s="2"/>
      <c r="E2232" s="2"/>
      <c r="F2232" s="2"/>
      <c r="G2232" s="2"/>
      <c r="H2232" s="2"/>
      <c r="I2232" s="2"/>
      <c r="J2232" s="2"/>
      <c r="K2232" s="2"/>
      <c r="L2232" s="2"/>
    </row>
    <row r="2233" spans="1:12" customFormat="1" ht="16" x14ac:dyDescent="0.2">
      <c r="A2233" t="s">
        <v>350</v>
      </c>
      <c r="B2233" s="2">
        <f>INDEX(Parameters!$B$6:$AL$57,MATCH(Inventories!$B$2223,Parameters!$A$6:$A$57,0),MATCH(Inventories!$A2233,Parameters!$B$4:$AL$4,0))</f>
        <v>135</v>
      </c>
      <c r="C2233" t="s">
        <v>309</v>
      </c>
      <c r="D2233" s="2"/>
      <c r="E2233" s="2"/>
      <c r="F2233" s="2"/>
      <c r="G2233" s="2"/>
      <c r="H2233" s="2"/>
      <c r="I2233" s="2"/>
      <c r="J2233" s="2"/>
      <c r="K2233" s="2"/>
      <c r="L2233" s="2"/>
    </row>
    <row r="2234" spans="1:12" customFormat="1" ht="16" x14ac:dyDescent="0.2">
      <c r="A2234" t="s">
        <v>351</v>
      </c>
      <c r="B2234" s="2">
        <f>INDEX(Parameters!$B$6:$AL$57,MATCH(Inventories!$B$2223,Parameters!$A$6:$A$57,0),MATCH(Inventories!$A2234,Parameters!$B$4:$AL$4,0))</f>
        <v>480</v>
      </c>
      <c r="C2234" t="s">
        <v>309</v>
      </c>
      <c r="D2234" s="2"/>
      <c r="E2234" s="2"/>
      <c r="F2234" s="2"/>
      <c r="G2234" s="2"/>
      <c r="H2234" s="2"/>
      <c r="I2234" s="2"/>
      <c r="J2234" s="2"/>
      <c r="K2234" s="2"/>
      <c r="L2234" s="2"/>
    </row>
    <row r="2235" spans="1:12" customFormat="1" ht="16" x14ac:dyDescent="0.2">
      <c r="A2235" t="s">
        <v>313</v>
      </c>
      <c r="B2235" s="24">
        <f>INDEX(Parameters!$B$6:$AL$57,MATCH(Inventories!$B$2223,Parameters!$A$6:$A$57,0),MATCH(Inventories!$A2235,Parameters!$B$4:$AL$4,0))</f>
        <v>1000000</v>
      </c>
      <c r="C2235" t="s">
        <v>310</v>
      </c>
      <c r="D2235" s="2"/>
      <c r="E2235" s="2"/>
      <c r="F2235" s="2"/>
      <c r="G2235" s="2"/>
      <c r="H2235" s="2"/>
      <c r="I2235" s="2"/>
      <c r="J2235" s="2"/>
      <c r="K2235" s="2"/>
      <c r="L2235" s="2"/>
    </row>
    <row r="2236" spans="1:12" customFormat="1" ht="16" x14ac:dyDescent="0.2">
      <c r="A2236" t="s">
        <v>314</v>
      </c>
      <c r="B2236" s="24">
        <f>INDEX(Parameters!$B$6:$AL$57,MATCH(Inventories!$B$2223,Parameters!$A$6:$A$57,0),MATCH(Inventories!$A2236,Parameters!$B$4:$AL$4,0))</f>
        <v>500000</v>
      </c>
      <c r="C2236" t="s">
        <v>310</v>
      </c>
      <c r="D2236" s="2"/>
      <c r="E2236" s="2"/>
      <c r="F2236" s="2"/>
      <c r="G2236" s="2"/>
      <c r="H2236" s="2"/>
      <c r="I2236" s="2"/>
      <c r="J2236" s="2"/>
      <c r="K2236" s="2"/>
      <c r="L2236" s="2"/>
    </row>
    <row r="2237" spans="1:12" customFormat="1" ht="16" x14ac:dyDescent="0.2">
      <c r="A2237" t="s">
        <v>315</v>
      </c>
      <c r="B2237" s="24">
        <f>INDEX(Parameters!$B$6:$AL$57,MATCH(Inventories!$B$2223,Parameters!$A$6:$A$57,0),MATCH(Inventories!$A2237,Parameters!$B$4:$AL$4,0))</f>
        <v>1200000</v>
      </c>
      <c r="C2237" t="s">
        <v>310</v>
      </c>
      <c r="D2237" s="2"/>
      <c r="E2237" s="2"/>
      <c r="F2237" s="2"/>
      <c r="G2237" s="2"/>
      <c r="H2237" s="2"/>
      <c r="I2237" s="2"/>
      <c r="J2237" s="2"/>
      <c r="K2237" s="2"/>
      <c r="L2237" s="2"/>
    </row>
    <row r="2238" spans="1:12" customFormat="1" ht="16" x14ac:dyDescent="0.2">
      <c r="A2238" t="s">
        <v>316</v>
      </c>
      <c r="B2238" s="2">
        <f>INDEX(Parameters!$B$6:$AL$57,MATCH(Inventories!$B$2223,Parameters!$A$6:$A$57,0),MATCH(Inventories!$A2238,Parameters!$B$4:$AL$4,0))</f>
        <v>7500</v>
      </c>
      <c r="C2238" t="s">
        <v>311</v>
      </c>
      <c r="D2238" s="2"/>
      <c r="E2238" s="2"/>
      <c r="F2238" s="2"/>
      <c r="G2238" s="2"/>
      <c r="H2238" s="2"/>
      <c r="I2238" s="2"/>
      <c r="J2238" s="2"/>
      <c r="K2238" s="2"/>
      <c r="L2238" s="2"/>
    </row>
    <row r="2239" spans="1:12" customFormat="1" ht="16" x14ac:dyDescent="0.2">
      <c r="A2239" t="s">
        <v>317</v>
      </c>
      <c r="B2239" s="2">
        <f>INDEX(Parameters!$B$6:$AL$57,MATCH(Inventories!$B$2223,Parameters!$A$6:$A$57,0),MATCH(Inventories!$A2239,Parameters!$B$4:$AL$4,0))</f>
        <v>3570</v>
      </c>
      <c r="C2239" t="s">
        <v>311</v>
      </c>
      <c r="D2239" s="2"/>
      <c r="E2239" s="2"/>
      <c r="F2239" s="2"/>
      <c r="G2239" s="2"/>
      <c r="H2239" s="2"/>
      <c r="I2239" s="2"/>
      <c r="J2239" s="2"/>
      <c r="K2239" s="2"/>
      <c r="L2239" s="2"/>
    </row>
    <row r="2240" spans="1:12" customFormat="1" ht="16" x14ac:dyDescent="0.2">
      <c r="A2240" t="s">
        <v>318</v>
      </c>
      <c r="B2240" s="2">
        <f>INDEX(Parameters!$B$6:$AL$57,MATCH(Inventories!$B$2223,Parameters!$A$6:$A$57,0),MATCH(Inventories!$A2240,Parameters!$B$4:$AL$4,0))</f>
        <v>10165</v>
      </c>
      <c r="C2240" t="s">
        <v>311</v>
      </c>
      <c r="D2240" s="2"/>
      <c r="E2240" s="2"/>
      <c r="F2240" s="2"/>
      <c r="G2240" s="2"/>
      <c r="H2240" s="2"/>
      <c r="I2240" s="2"/>
      <c r="J2240" s="2"/>
      <c r="K2240" s="2"/>
      <c r="L2240" s="2"/>
    </row>
    <row r="2241" spans="1:12" customFormat="1" ht="16" x14ac:dyDescent="0.2">
      <c r="A2241" t="s">
        <v>334</v>
      </c>
      <c r="B2241" s="2">
        <f>INDEX(Parameters!$B$6:$AL$57,MATCH(Inventories!$B$2223,Parameters!$A$6:$A$57,0),MATCH(Inventories!$A2241,Parameters!$B$4:$AL$4,0))</f>
        <v>0</v>
      </c>
      <c r="C2241" t="s">
        <v>333</v>
      </c>
      <c r="D2241" s="2"/>
      <c r="E2241" s="2"/>
      <c r="F2241" s="2"/>
      <c r="G2241" s="2"/>
      <c r="H2241" s="2"/>
      <c r="I2241" s="2"/>
      <c r="J2241" s="2"/>
      <c r="K2241" s="2"/>
      <c r="L2241" s="2"/>
    </row>
    <row r="2242" spans="1:12" customFormat="1" ht="16" x14ac:dyDescent="0.2">
      <c r="A2242" t="s">
        <v>335</v>
      </c>
      <c r="B2242" s="2">
        <f>INDEX(Parameters!$B$6:$AL$57,MATCH(Inventories!$B$2223,Parameters!$A$6:$A$57,0),MATCH(Inventories!$A2242,Parameters!$B$4:$AL$4,0))</f>
        <v>0</v>
      </c>
      <c r="C2242" t="s">
        <v>333</v>
      </c>
      <c r="D2242" s="2"/>
      <c r="E2242" s="2"/>
      <c r="F2242" s="2"/>
      <c r="G2242" s="2"/>
      <c r="H2242" s="2"/>
      <c r="I2242" s="2"/>
      <c r="J2242" s="2"/>
      <c r="K2242" s="2"/>
      <c r="L2242" s="2"/>
    </row>
    <row r="2243" spans="1:12" customFormat="1" ht="16" x14ac:dyDescent="0.2">
      <c r="A2243" t="s">
        <v>336</v>
      </c>
      <c r="B2243" s="2">
        <f>INDEX(Parameters!$B$6:$AL$57,MATCH(Inventories!$B$2223,Parameters!$A$6:$A$57,0),MATCH(Inventories!$A2243,Parameters!$B$4:$AL$4,0))</f>
        <v>0</v>
      </c>
      <c r="C2243" t="s">
        <v>333</v>
      </c>
      <c r="D2243" s="2"/>
      <c r="E2243" s="2"/>
      <c r="F2243" s="2"/>
      <c r="G2243" s="2"/>
      <c r="H2243" s="2"/>
      <c r="I2243" s="2"/>
      <c r="J2243" s="2"/>
      <c r="K2243" s="2"/>
      <c r="L2243" s="2"/>
    </row>
    <row r="2244" spans="1:12" customFormat="1" ht="16" x14ac:dyDescent="0.2">
      <c r="A2244" t="s">
        <v>337</v>
      </c>
      <c r="B2244" s="2">
        <f>INDEX(Parameters!$B$6:$AL$57,MATCH(Inventories!$B$2223,Parameters!$A$6:$A$57,0),MATCH(Inventories!$A2244,Parameters!$B$4:$AL$4,0))</f>
        <v>880</v>
      </c>
      <c r="C2244" t="s">
        <v>333</v>
      </c>
      <c r="D2244" s="2"/>
      <c r="E2244" s="2"/>
      <c r="F2244" s="2"/>
      <c r="G2244" s="2"/>
      <c r="H2244" s="2"/>
      <c r="I2244" s="2"/>
      <c r="J2244" s="2"/>
      <c r="K2244" s="2"/>
      <c r="L2244" s="2"/>
    </row>
    <row r="2245" spans="1:12" customFormat="1" ht="16" x14ac:dyDescent="0.2">
      <c r="A2245" t="s">
        <v>338</v>
      </c>
      <c r="B2245" s="2">
        <f>INDEX(Parameters!$B$6:$AL$57,MATCH(Inventories!$B$2223,Parameters!$A$6:$A$57,0),MATCH(Inventories!$A2245,Parameters!$B$4:$AL$4,0))</f>
        <v>470</v>
      </c>
      <c r="C2245" t="s">
        <v>333</v>
      </c>
      <c r="D2245" s="2"/>
      <c r="E2245" s="2"/>
      <c r="F2245" s="2"/>
      <c r="G2245" s="2"/>
      <c r="H2245" s="2"/>
      <c r="I2245" s="2"/>
      <c r="J2245" s="2"/>
      <c r="K2245" s="2"/>
      <c r="L2245" s="2"/>
    </row>
    <row r="2246" spans="1:12" customFormat="1" ht="16" x14ac:dyDescent="0.2">
      <c r="A2246" t="s">
        <v>339</v>
      </c>
      <c r="B2246" s="2">
        <f>INDEX(Parameters!$B$6:$AL$57,MATCH(Inventories!$B$2223,Parameters!$A$6:$A$57,0),MATCH(Inventories!$A2246,Parameters!$B$4:$AL$4,0))</f>
        <v>1000</v>
      </c>
      <c r="C2246" t="s">
        <v>333</v>
      </c>
      <c r="D2246" s="2"/>
      <c r="E2246" s="2"/>
      <c r="F2246" s="2"/>
      <c r="G2246" s="2"/>
      <c r="H2246" s="2"/>
      <c r="I2246" s="2"/>
      <c r="J2246" s="2"/>
      <c r="K2246" s="2"/>
      <c r="L2246" s="2"/>
    </row>
    <row r="2247" spans="1:12" customFormat="1" ht="16" x14ac:dyDescent="0.2">
      <c r="A2247" t="s">
        <v>330</v>
      </c>
      <c r="B2247" s="2">
        <f>INDEX(Parameters!$B$6:$AL$57,MATCH(Inventories!$B$2223,Parameters!$A$6:$A$57,0),MATCH(Inventories!$A2247,Parameters!$B$4:$AL$4,0))</f>
        <v>44</v>
      </c>
      <c r="C2247" t="s">
        <v>333</v>
      </c>
      <c r="D2247" s="2"/>
      <c r="E2247" s="2"/>
      <c r="F2247" s="2"/>
      <c r="G2247" s="2"/>
      <c r="H2247" s="2"/>
      <c r="I2247" s="2"/>
      <c r="J2247" s="2"/>
      <c r="K2247" s="2"/>
      <c r="L2247" s="2"/>
    </row>
    <row r="2248" spans="1:12" customFormat="1" ht="16" x14ac:dyDescent="0.2">
      <c r="A2248" t="s">
        <v>331</v>
      </c>
      <c r="B2248" s="2">
        <f>INDEX(Parameters!$B$6:$AL$57,MATCH(Inventories!$B$2223,Parameters!$A$6:$A$57,0),MATCH(Inventories!$A2248,Parameters!$B$4:$AL$4,0))</f>
        <v>33</v>
      </c>
      <c r="C2248" t="s">
        <v>333</v>
      </c>
      <c r="D2248" s="2"/>
      <c r="E2248" s="2"/>
      <c r="F2248" s="2"/>
      <c r="G2248" s="2"/>
      <c r="H2248" s="2"/>
      <c r="I2248" s="2"/>
      <c r="J2248" s="2"/>
      <c r="K2248" s="2"/>
      <c r="L2248" s="2"/>
    </row>
    <row r="2249" spans="1:12" customFormat="1" ht="16" x14ac:dyDescent="0.2">
      <c r="A2249" t="s">
        <v>332</v>
      </c>
      <c r="B2249" s="2">
        <f>INDEX(Parameters!$B$6:$AL$57,MATCH(Inventories!$B$2223,Parameters!$A$6:$A$57,0),MATCH(Inventories!$A2249,Parameters!$B$4:$AL$4,0))</f>
        <v>51</v>
      </c>
      <c r="C2249" t="s">
        <v>333</v>
      </c>
      <c r="D2249" s="2"/>
      <c r="E2249" s="2"/>
      <c r="F2249" s="2"/>
      <c r="G2249" s="2"/>
      <c r="H2249" s="2"/>
      <c r="I2249" s="2"/>
      <c r="J2249" s="2"/>
      <c r="K2249" s="2"/>
      <c r="L2249" s="2"/>
    </row>
    <row r="2250" spans="1:12" customFormat="1" ht="16" x14ac:dyDescent="0.2">
      <c r="A2250" t="s">
        <v>319</v>
      </c>
      <c r="B2250" s="2">
        <f>INDEX(Parameters!$B$6:$AL$57,MATCH(Inventories!$B$2223,Parameters!$A$6:$A$57,0),MATCH(Inventories!$A2250,Parameters!$B$4:$AL$4,0))</f>
        <v>0</v>
      </c>
      <c r="C2250" t="s">
        <v>312</v>
      </c>
      <c r="D2250" s="2"/>
      <c r="E2250" s="2"/>
      <c r="F2250" s="2"/>
      <c r="G2250" s="2"/>
      <c r="H2250" s="2"/>
      <c r="I2250" s="2"/>
      <c r="J2250" s="2"/>
      <c r="K2250" s="2"/>
      <c r="L2250" s="2"/>
    </row>
    <row r="2251" spans="1:12" customFormat="1" ht="16" x14ac:dyDescent="0.2">
      <c r="A2251" t="s">
        <v>320</v>
      </c>
      <c r="B2251" s="2">
        <f>INDEX(Parameters!$B$6:$AL$57,MATCH(Inventories!$B$2223,Parameters!$A$6:$A$57,0),MATCH(Inventories!$A2251,Parameters!$B$4:$AL$4,0))</f>
        <v>0</v>
      </c>
      <c r="C2251" t="s">
        <v>312</v>
      </c>
      <c r="D2251" s="2"/>
      <c r="E2251" s="2"/>
      <c r="F2251" s="2"/>
      <c r="G2251" s="2"/>
      <c r="H2251" s="2"/>
      <c r="I2251" s="2"/>
      <c r="J2251" s="2"/>
      <c r="K2251" s="2"/>
      <c r="L2251" s="2"/>
    </row>
    <row r="2252" spans="1:12" customFormat="1" ht="16" x14ac:dyDescent="0.2">
      <c r="A2252" t="s">
        <v>321</v>
      </c>
      <c r="B2252" s="2">
        <f>INDEX(Parameters!$B$6:$AL$57,MATCH(Inventories!$B$2223,Parameters!$A$6:$A$57,0),MATCH(Inventories!$A2252,Parameters!$B$4:$AL$4,0))</f>
        <v>0</v>
      </c>
      <c r="C2252" t="s">
        <v>312</v>
      </c>
      <c r="D2252" s="2"/>
      <c r="E2252" s="2"/>
      <c r="F2252" s="2"/>
      <c r="G2252" s="2"/>
      <c r="H2252" s="2"/>
      <c r="I2252" s="2"/>
      <c r="J2252" s="2"/>
      <c r="K2252" s="2"/>
      <c r="L2252" s="2"/>
    </row>
    <row r="2253" spans="1:12" customFormat="1" ht="16" x14ac:dyDescent="0.2">
      <c r="A2253" t="s">
        <v>327</v>
      </c>
      <c r="B2253" s="2">
        <f>INDEX(Parameters!$B$6:$AL$57,MATCH(Inventories!$B$2223,Parameters!$A$6:$A$57,0),MATCH(Inventories!$A2253,Parameters!$B$4:$AL$4,0))</f>
        <v>0</v>
      </c>
      <c r="C2253" t="s">
        <v>8</v>
      </c>
      <c r="D2253" s="2"/>
      <c r="E2253" s="2"/>
      <c r="F2253" s="2"/>
      <c r="G2253" s="2"/>
      <c r="H2253" s="2"/>
      <c r="I2253" s="2"/>
      <c r="J2253" s="2"/>
      <c r="K2253" s="2"/>
      <c r="L2253" s="2"/>
    </row>
    <row r="2254" spans="1:12" customFormat="1" ht="16" x14ac:dyDescent="0.2">
      <c r="A2254" t="s">
        <v>328</v>
      </c>
      <c r="B2254" s="2">
        <f>INDEX(Parameters!$B$6:$AL$57,MATCH(Inventories!$B$2223,Parameters!$A$6:$A$57,0),MATCH(Inventories!$A2254,Parameters!$B$4:$AL$4,0))</f>
        <v>0</v>
      </c>
      <c r="C2254" t="s">
        <v>8</v>
      </c>
      <c r="D2254" s="2"/>
      <c r="E2254" s="2"/>
      <c r="F2254" s="2"/>
      <c r="G2254" s="2"/>
      <c r="H2254" s="2"/>
      <c r="I2254" s="2"/>
      <c r="J2254" s="2"/>
      <c r="K2254" s="2"/>
      <c r="L2254" s="2"/>
    </row>
    <row r="2255" spans="1:12" customFormat="1" ht="16" x14ac:dyDescent="0.2">
      <c r="A2255" t="s">
        <v>329</v>
      </c>
      <c r="B2255" s="2">
        <f>INDEX(Parameters!$B$6:$AL$57,MATCH(Inventories!$B$2223,Parameters!$A$6:$A$57,0),MATCH(Inventories!$A2255,Parameters!$B$4:$AL$4,0))</f>
        <v>0</v>
      </c>
      <c r="C2255" t="s">
        <v>8</v>
      </c>
      <c r="D2255" s="2"/>
      <c r="E2255" s="2"/>
      <c r="F2255" s="2"/>
      <c r="G2255" s="2"/>
      <c r="H2255" s="2"/>
      <c r="I2255" s="2"/>
      <c r="J2255" s="2"/>
      <c r="K2255" s="2"/>
      <c r="L2255" s="2"/>
    </row>
    <row r="2256" spans="1:12" customFormat="1" ht="16" x14ac:dyDescent="0.2">
      <c r="A2256" t="s">
        <v>343</v>
      </c>
      <c r="B2256" s="2">
        <f>INDEX(Parameters!$B$6:$AL$57,MATCH(Inventories!$B$2223,Parameters!$A$6:$A$57,0),MATCH(Inventories!$A2256,Parameters!$B$4:$AL$4,0))</f>
        <v>0</v>
      </c>
      <c r="C2256" t="s">
        <v>309</v>
      </c>
      <c r="D2256" s="2"/>
      <c r="E2256" s="2"/>
      <c r="F2256" s="2"/>
      <c r="G2256" s="2"/>
      <c r="H2256" s="2"/>
      <c r="I2256" s="2"/>
      <c r="J2256" s="2"/>
      <c r="K2256" s="2"/>
      <c r="L2256" s="2"/>
    </row>
    <row r="2257" spans="1:12" customFormat="1" ht="16" x14ac:dyDescent="0.2">
      <c r="A2257" t="s">
        <v>344</v>
      </c>
      <c r="B2257" s="2">
        <f>INDEX(Parameters!$B$6:$AL$57,MATCH(Inventories!$B$2223,Parameters!$A$6:$A$57,0),MATCH(Inventories!$A2257,Parameters!$B$4:$AL$4,0))</f>
        <v>0</v>
      </c>
      <c r="C2257" t="s">
        <v>309</v>
      </c>
      <c r="D2257" s="2"/>
      <c r="E2257" s="12"/>
      <c r="F2257" s="2"/>
      <c r="G2257" s="2"/>
      <c r="H2257" s="2"/>
      <c r="I2257" s="2"/>
      <c r="J2257" s="2"/>
      <c r="K2257" s="2"/>
      <c r="L2257" s="2"/>
    </row>
    <row r="2258" spans="1:12" customFormat="1" ht="16" x14ac:dyDescent="0.2">
      <c r="A2258" t="s">
        <v>345</v>
      </c>
      <c r="B2258" s="2">
        <f>INDEX(Parameters!$B$6:$AL$57,MATCH(Inventories!$B$2223,Parameters!$A$6:$A$57,0),MATCH(Inventories!$A2258,Parameters!$B$4:$AL$4,0))</f>
        <v>0</v>
      </c>
      <c r="C2258" t="s">
        <v>309</v>
      </c>
      <c r="D2258" s="2"/>
      <c r="E2258" s="2"/>
      <c r="F2258" s="2"/>
      <c r="G2258" s="2"/>
      <c r="H2258" s="2"/>
      <c r="I2258" s="2"/>
      <c r="J2258" s="2"/>
      <c r="K2258" s="2"/>
      <c r="L2258" s="2"/>
    </row>
    <row r="2259" spans="1:12" customFormat="1" ht="16" x14ac:dyDescent="0.2">
      <c r="A2259" t="s">
        <v>346</v>
      </c>
      <c r="B2259" s="2">
        <f>INDEX(Parameters!$B$6:$AL$57,MATCH(Inventories!$B$2223,Parameters!$A$6:$A$57,0),MATCH(Inventories!$A2259,Parameters!$B$4:$AL$4,0))</f>
        <v>0</v>
      </c>
      <c r="C2259" t="s">
        <v>8</v>
      </c>
      <c r="D2259" s="2"/>
      <c r="E2259" s="2"/>
      <c r="F2259" s="2"/>
      <c r="G2259" s="2"/>
      <c r="H2259" s="2"/>
      <c r="I2259" s="2"/>
      <c r="J2259" s="2"/>
      <c r="K2259" s="2"/>
      <c r="L2259" s="2"/>
    </row>
    <row r="2260" spans="1:12" customFormat="1" ht="16" x14ac:dyDescent="0.2">
      <c r="A2260" t="s">
        <v>347</v>
      </c>
      <c r="B2260" s="2">
        <f>INDEX(Parameters!$B$6:$AL$57,MATCH(Inventories!$B$2223,Parameters!$A$6:$A$57,0),MATCH(Inventories!$A2260,Parameters!$B$4:$AL$4,0))</f>
        <v>0</v>
      </c>
      <c r="C2260" t="s">
        <v>8</v>
      </c>
      <c r="D2260" s="2"/>
      <c r="E2260" s="2"/>
      <c r="F2260" s="2"/>
      <c r="G2260" s="2"/>
      <c r="H2260" s="2"/>
      <c r="I2260" s="2"/>
      <c r="J2260" s="2"/>
      <c r="K2260" s="2"/>
      <c r="L2260" s="2"/>
    </row>
    <row r="2261" spans="1:12" customFormat="1" ht="16" x14ac:dyDescent="0.2">
      <c r="A2261" t="s">
        <v>348</v>
      </c>
      <c r="B2261" s="2">
        <f>INDEX(Parameters!$B$6:$AL$57,MATCH(Inventories!$B$2223,Parameters!$A$6:$A$57,0),MATCH(Inventories!$A2261,Parameters!$B$4:$AL$4,0))</f>
        <v>0</v>
      </c>
      <c r="C2261" t="s">
        <v>8</v>
      </c>
      <c r="D2261" s="2"/>
      <c r="E2261" s="2"/>
      <c r="F2261" s="2"/>
      <c r="G2261" s="2"/>
      <c r="H2261" s="2"/>
      <c r="I2261" s="2"/>
      <c r="J2261" s="2"/>
      <c r="K2261" s="2"/>
      <c r="L2261" s="2"/>
    </row>
    <row r="2262" spans="1:12" customFormat="1" ht="16" x14ac:dyDescent="0.2">
      <c r="A2262" t="s">
        <v>362</v>
      </c>
      <c r="B2262" s="2">
        <f>INDEX(Parameters!$B$6:$AL$57,MATCH(Inventories!$B$2223,Parameters!$A$6:$A$57,0),MATCH(Inventories!$A2262,Parameters!$B$4:$AL$4,0))</f>
        <v>0</v>
      </c>
      <c r="C2262" t="s">
        <v>333</v>
      </c>
      <c r="D2262" s="2"/>
      <c r="E2262" s="2"/>
      <c r="F2262" s="2"/>
      <c r="G2262" s="2"/>
      <c r="H2262" s="2"/>
      <c r="I2262" s="2"/>
      <c r="J2262" s="2"/>
      <c r="K2262" s="2"/>
      <c r="L2262" s="2"/>
    </row>
    <row r="2263" spans="1:12" customFormat="1" ht="16" x14ac:dyDescent="0.2">
      <c r="A2263" t="s">
        <v>363</v>
      </c>
      <c r="B2263" s="2">
        <f>INDEX(Parameters!$B$6:$AL$57,MATCH(Inventories!$B$2223,Parameters!$A$6:$A$57,0),MATCH(Inventories!$A2263,Parameters!$B$4:$AL$4,0))</f>
        <v>0</v>
      </c>
      <c r="C2263" t="s">
        <v>333</v>
      </c>
      <c r="D2263" s="2"/>
      <c r="E2263" s="2"/>
      <c r="F2263" s="2"/>
      <c r="G2263" s="2"/>
      <c r="H2263" s="2"/>
      <c r="I2263" s="2"/>
      <c r="J2263" s="2"/>
      <c r="K2263" s="2"/>
      <c r="L2263" s="2"/>
    </row>
    <row r="2264" spans="1:12" customFormat="1" ht="16" x14ac:dyDescent="0.2">
      <c r="A2264" t="s">
        <v>364</v>
      </c>
      <c r="B2264" s="2">
        <f>INDEX(Parameters!$B$6:$AL$57,MATCH(Inventories!$B$2223,Parameters!$A$6:$A$57,0),MATCH(Inventories!$A2264,Parameters!$B$4:$AL$4,0))</f>
        <v>0</v>
      </c>
      <c r="C2264" t="s">
        <v>333</v>
      </c>
      <c r="D2264" s="2"/>
      <c r="E2264" s="2"/>
      <c r="F2264" s="2"/>
      <c r="G2264" s="2"/>
      <c r="H2264" s="2"/>
      <c r="I2264" s="2"/>
      <c r="J2264" s="2"/>
      <c r="K2264" s="2"/>
      <c r="L2264" s="2"/>
    </row>
    <row r="2265" spans="1:12" customFormat="1" ht="16" x14ac:dyDescent="0.2">
      <c r="A2265" t="s">
        <v>365</v>
      </c>
      <c r="B2265" s="2">
        <f>INDEX(Parameters!$B$6:$AL$57,MATCH(Inventories!$B$2223,Parameters!$A$6:$A$57,0),MATCH(Inventories!$A2265,Parameters!$B$4:$AL$4,0))</f>
        <v>0</v>
      </c>
      <c r="C2265" t="s">
        <v>333</v>
      </c>
      <c r="D2265" s="2"/>
      <c r="E2265" s="2"/>
      <c r="F2265" s="2"/>
      <c r="G2265" s="2"/>
      <c r="H2265" s="2"/>
      <c r="I2265" s="2"/>
      <c r="J2265" s="2"/>
      <c r="K2265" s="2"/>
      <c r="L2265" s="2"/>
    </row>
    <row r="2266" spans="1:12" customFormat="1" ht="16" x14ac:dyDescent="0.2">
      <c r="A2266" t="s">
        <v>366</v>
      </c>
      <c r="B2266" s="2">
        <f>INDEX(Parameters!$B$6:$AL$57,MATCH(Inventories!$B$2223,Parameters!$A$6:$A$57,0),MATCH(Inventories!$A2266,Parameters!$B$4:$AL$4,0))</f>
        <v>0</v>
      </c>
      <c r="C2266" t="s">
        <v>333</v>
      </c>
      <c r="D2266" s="2"/>
      <c r="E2266" s="2"/>
      <c r="F2266" s="2"/>
      <c r="G2266" s="2"/>
      <c r="H2266" s="2"/>
      <c r="I2266" s="2"/>
      <c r="J2266" s="2"/>
      <c r="K2266" s="2"/>
      <c r="L2266" s="2"/>
    </row>
    <row r="2267" spans="1:12" customFormat="1" ht="16" x14ac:dyDescent="0.2">
      <c r="A2267" t="s">
        <v>341</v>
      </c>
      <c r="B2267" s="32">
        <f>INDEX(Parameters!$B$6:$AL$57,MATCH(Inventories!$B$2223,Parameters!$A$6:$A$57,0),MATCH(Inventories!$A2267,Parameters!$B$4:$AL$4,0))</f>
        <v>0.15823489199999999</v>
      </c>
      <c r="C2267" t="s">
        <v>342</v>
      </c>
      <c r="D2267" s="2"/>
      <c r="E2267" s="2"/>
      <c r="F2267" s="2"/>
      <c r="G2267" s="2"/>
      <c r="H2267" s="2"/>
      <c r="I2267" s="2"/>
      <c r="J2267" s="2"/>
      <c r="K2267" s="2"/>
      <c r="L2267" s="2"/>
    </row>
    <row r="2268" spans="1:12" customFormat="1" ht="16" x14ac:dyDescent="0.2">
      <c r="A2268" t="s">
        <v>340</v>
      </c>
      <c r="B2268" s="32">
        <f>INDEX(Parameters!$B$6:$AL$57,MATCH(Inventories!$B$2223,Parameters!$A$6:$A$57,0),MATCH(Inventories!$A2268,Parameters!$B$4:$AL$4,0))</f>
        <v>6.5588099999999998E-4</v>
      </c>
      <c r="C2268" t="s">
        <v>342</v>
      </c>
      <c r="D2268" s="2"/>
      <c r="E2268" s="2"/>
      <c r="F2268" s="2"/>
      <c r="G2268" s="2"/>
      <c r="H2268" s="2"/>
      <c r="I2268" s="2"/>
      <c r="J2268" s="2"/>
      <c r="K2268" s="2"/>
      <c r="L2268" s="2"/>
    </row>
    <row r="2269" spans="1:12" customFormat="1" ht="16" x14ac:dyDescent="0.2">
      <c r="A2269" s="1" t="s">
        <v>10</v>
      </c>
      <c r="H2269" s="2"/>
    </row>
    <row r="2270" spans="1:12" x14ac:dyDescent="0.2">
      <c r="A2270" s="17" t="s">
        <v>11</v>
      </c>
      <c r="B2270" s="17" t="s">
        <v>12</v>
      </c>
      <c r="C2270" s="17" t="s">
        <v>3</v>
      </c>
      <c r="D2270" s="17" t="s">
        <v>13</v>
      </c>
      <c r="E2270" s="17" t="s">
        <v>8</v>
      </c>
      <c r="F2270" s="17" t="s">
        <v>6</v>
      </c>
      <c r="G2270" s="17" t="s">
        <v>5</v>
      </c>
      <c r="H2270" s="17" t="s">
        <v>151</v>
      </c>
      <c r="I2270" s="17" t="s">
        <v>179</v>
      </c>
      <c r="J2270" s="17" t="s">
        <v>180</v>
      </c>
      <c r="K2270" s="17" t="s">
        <v>181</v>
      </c>
      <c r="L2270" s="17" t="s">
        <v>182</v>
      </c>
    </row>
    <row r="2271" spans="1:12" customFormat="1" ht="16" x14ac:dyDescent="0.2">
      <c r="A2271" s="22" t="s">
        <v>272</v>
      </c>
      <c r="B2271">
        <v>1</v>
      </c>
      <c r="C2271" t="s">
        <v>18</v>
      </c>
      <c r="D2271" t="s">
        <v>211</v>
      </c>
      <c r="E2271" t="s">
        <v>17</v>
      </c>
      <c r="F2271" t="s">
        <v>19</v>
      </c>
      <c r="G2271" t="s">
        <v>1</v>
      </c>
      <c r="H2271" s="2"/>
    </row>
    <row r="2272" spans="1:12" customFormat="1" ht="16" x14ac:dyDescent="0.2">
      <c r="A2272" t="s">
        <v>145</v>
      </c>
      <c r="B2272" s="3">
        <f>(B2244/B2235)/(B2238/1000)</f>
        <v>1.1733333333333334E-4</v>
      </c>
      <c r="C2272" t="s">
        <v>18</v>
      </c>
      <c r="D2272" t="s">
        <v>211</v>
      </c>
      <c r="E2272" t="s">
        <v>9</v>
      </c>
      <c r="F2272" t="s">
        <v>23</v>
      </c>
      <c r="G2272" t="s">
        <v>145</v>
      </c>
      <c r="H2272" s="2"/>
      <c r="I2272">
        <v>5</v>
      </c>
      <c r="J2272" s="3">
        <f>B2272</f>
        <v>1.1733333333333334E-4</v>
      </c>
      <c r="K2272" s="3">
        <f>(B2245/B2237)/(B2240/1000)</f>
        <v>3.8530906706017381E-5</v>
      </c>
      <c r="L2272" s="3">
        <f>(B2246/B2236)/(B2239/1000)</f>
        <v>5.6022408963585441E-4</v>
      </c>
    </row>
    <row r="2273" spans="1:12" customFormat="1" ht="16" x14ac:dyDescent="0.2">
      <c r="A2273" t="s">
        <v>200</v>
      </c>
      <c r="B2273" s="3">
        <f>(B2247/B2235)/(B2238/1000)</f>
        <v>5.8666666666666667E-6</v>
      </c>
      <c r="C2273" t="s">
        <v>18</v>
      </c>
      <c r="D2273" t="s">
        <v>211</v>
      </c>
      <c r="E2273" t="s">
        <v>9</v>
      </c>
      <c r="F2273" t="s">
        <v>23</v>
      </c>
      <c r="G2273" t="s">
        <v>201</v>
      </c>
      <c r="H2273" s="2"/>
      <c r="I2273">
        <v>5</v>
      </c>
      <c r="J2273" s="3">
        <f>B2273</f>
        <v>5.8666666666666667E-6</v>
      </c>
      <c r="K2273" s="3">
        <f>(B2248/B2237)/(B2240/1000)</f>
        <v>2.7053615346778165E-6</v>
      </c>
      <c r="L2273" s="3">
        <f>(B2249/B2236)/(B2239/1000)</f>
        <v>2.8571428571428571E-5</v>
      </c>
    </row>
    <row r="2274" spans="1:12" customFormat="1" ht="16" x14ac:dyDescent="0.2">
      <c r="A2274" t="s">
        <v>501</v>
      </c>
      <c r="B2274">
        <f>1/43</f>
        <v>2.3255813953488372E-2</v>
      </c>
      <c r="C2274" t="s">
        <v>18</v>
      </c>
      <c r="E2274" t="s">
        <v>9</v>
      </c>
      <c r="F2274" t="s">
        <v>23</v>
      </c>
      <c r="G2274" t="s">
        <v>273</v>
      </c>
      <c r="H2274" s="2"/>
    </row>
    <row r="2275" spans="1:12" customFormat="1" ht="16" x14ac:dyDescent="0.2">
      <c r="A2275" t="s">
        <v>59</v>
      </c>
      <c r="B2275">
        <v>1.1906151495612746E-9</v>
      </c>
      <c r="D2275" t="s">
        <v>14</v>
      </c>
      <c r="E2275" t="s">
        <v>9</v>
      </c>
      <c r="F2275" t="s">
        <v>15</v>
      </c>
      <c r="H2275" s="2"/>
    </row>
    <row r="2276" spans="1:12" customFormat="1" ht="16" x14ac:dyDescent="0.2">
      <c r="A2276" t="s">
        <v>245</v>
      </c>
      <c r="B2276">
        <v>8.8352086295850824E-8</v>
      </c>
      <c r="D2276" t="s">
        <v>116</v>
      </c>
      <c r="E2276" t="s">
        <v>9</v>
      </c>
      <c r="F2276" t="s">
        <v>15</v>
      </c>
      <c r="H2276" s="2"/>
    </row>
    <row r="2277" spans="1:12" customFormat="1" ht="16" x14ac:dyDescent="0.2">
      <c r="A2277" t="s">
        <v>80</v>
      </c>
      <c r="B2277">
        <v>3.8893428219001639E-8</v>
      </c>
      <c r="D2277" t="s">
        <v>14</v>
      </c>
      <c r="E2277" t="s">
        <v>9</v>
      </c>
      <c r="F2277" t="s">
        <v>15</v>
      </c>
      <c r="H2277" s="2"/>
    </row>
    <row r="2278" spans="1:12" customFormat="1" ht="16" x14ac:dyDescent="0.2">
      <c r="A2278" t="s">
        <v>49</v>
      </c>
      <c r="B2278">
        <v>5.4371425163298209E-8</v>
      </c>
      <c r="D2278" t="s">
        <v>14</v>
      </c>
      <c r="E2278" t="s">
        <v>9</v>
      </c>
      <c r="F2278" t="s">
        <v>15</v>
      </c>
      <c r="H2278" s="2"/>
    </row>
    <row r="2279" spans="1:12" customFormat="1" ht="16" x14ac:dyDescent="0.2">
      <c r="A2279" t="s">
        <v>48</v>
      </c>
      <c r="B2279">
        <v>1.240062968043404E-6</v>
      </c>
      <c r="D2279" t="s">
        <v>14</v>
      </c>
      <c r="E2279" t="s">
        <v>9</v>
      </c>
      <c r="F2279" t="s">
        <v>15</v>
      </c>
      <c r="H2279" s="2"/>
    </row>
    <row r="2280" spans="1:12" customFormat="1" ht="16" x14ac:dyDescent="0.2">
      <c r="A2280" t="s">
        <v>47</v>
      </c>
      <c r="B2280">
        <v>7.024629382411521E-8</v>
      </c>
      <c r="D2280" t="s">
        <v>14</v>
      </c>
      <c r="E2280" t="s">
        <v>9</v>
      </c>
      <c r="F2280" t="s">
        <v>15</v>
      </c>
      <c r="H2280" s="2"/>
    </row>
    <row r="2281" spans="1:12" customFormat="1" ht="16" x14ac:dyDescent="0.2">
      <c r="A2281" t="s">
        <v>77</v>
      </c>
      <c r="B2281">
        <v>4.6511627906976743E-7</v>
      </c>
      <c r="D2281" t="s">
        <v>116</v>
      </c>
      <c r="E2281" t="s">
        <v>9</v>
      </c>
      <c r="F2281" t="s">
        <v>15</v>
      </c>
      <c r="H2281" s="2"/>
    </row>
    <row r="2282" spans="1:12" customFormat="1" ht="16" x14ac:dyDescent="0.2">
      <c r="A2282" t="s">
        <v>177</v>
      </c>
      <c r="B2282">
        <v>7.9664689206792323E-8</v>
      </c>
      <c r="D2282" t="s">
        <v>14</v>
      </c>
      <c r="E2282" t="s">
        <v>9</v>
      </c>
      <c r="F2282" t="s">
        <v>15</v>
      </c>
      <c r="H2282" s="2"/>
    </row>
    <row r="2283" spans="1:12" customFormat="1" ht="16" x14ac:dyDescent="0.2">
      <c r="A2283" t="s">
        <v>76</v>
      </c>
      <c r="B2283">
        <v>2.2224816125143791E-8</v>
      </c>
      <c r="D2283" t="s">
        <v>14</v>
      </c>
      <c r="E2283" t="s">
        <v>9</v>
      </c>
      <c r="F2283" t="s">
        <v>15</v>
      </c>
      <c r="H2283" s="2"/>
    </row>
    <row r="2284" spans="1:12" customFormat="1" ht="16" x14ac:dyDescent="0.2">
      <c r="A2284" t="s">
        <v>58</v>
      </c>
      <c r="B2284">
        <v>3.9687171652042503E-6</v>
      </c>
      <c r="D2284" t="s">
        <v>14</v>
      </c>
      <c r="E2284" t="s">
        <v>9</v>
      </c>
      <c r="F2284" t="s">
        <v>15</v>
      </c>
      <c r="H2284" s="2"/>
    </row>
    <row r="2285" spans="1:12" customFormat="1" ht="16" x14ac:dyDescent="0.2">
      <c r="A2285" t="s">
        <v>232</v>
      </c>
      <c r="B2285">
        <v>2.6338739709305827E-6</v>
      </c>
      <c r="D2285" t="s">
        <v>14</v>
      </c>
      <c r="E2285" t="s">
        <v>9</v>
      </c>
      <c r="F2285" t="s">
        <v>15</v>
      </c>
      <c r="H2285" s="2"/>
    </row>
    <row r="2286" spans="1:12" customFormat="1" ht="16" x14ac:dyDescent="0.2">
      <c r="A2286" t="s">
        <v>61</v>
      </c>
      <c r="B2286">
        <v>3.3337224187715699E-7</v>
      </c>
      <c r="D2286" t="s">
        <v>14</v>
      </c>
      <c r="E2286" t="s">
        <v>9</v>
      </c>
      <c r="F2286" t="s">
        <v>15</v>
      </c>
      <c r="H2286" s="2"/>
    </row>
    <row r="2287" spans="1:12" customFormat="1" ht="16" x14ac:dyDescent="0.2">
      <c r="A2287" t="s">
        <v>241</v>
      </c>
      <c r="B2287">
        <v>1.229967209887436E-10</v>
      </c>
      <c r="D2287" t="s">
        <v>14</v>
      </c>
      <c r="E2287" t="s">
        <v>9</v>
      </c>
      <c r="F2287" t="s">
        <v>15</v>
      </c>
      <c r="H2287" s="2"/>
    </row>
    <row r="2288" spans="1:12" customFormat="1" ht="16" x14ac:dyDescent="0.2">
      <c r="A2288" t="s">
        <v>239</v>
      </c>
      <c r="B2288">
        <v>2.0499453498123931E-10</v>
      </c>
      <c r="D2288" t="s">
        <v>14</v>
      </c>
      <c r="E2288" t="s">
        <v>9</v>
      </c>
      <c r="F2288" t="s">
        <v>15</v>
      </c>
      <c r="H2288" s="2"/>
    </row>
    <row r="2289" spans="1:8" customFormat="1" ht="16" x14ac:dyDescent="0.2">
      <c r="A2289" t="s">
        <v>231</v>
      </c>
      <c r="B2289">
        <f>B2268/1000</f>
        <v>6.5588099999999994E-7</v>
      </c>
      <c r="D2289" t="s">
        <v>14</v>
      </c>
      <c r="E2289" t="s">
        <v>9</v>
      </c>
      <c r="F2289" t="s">
        <v>15</v>
      </c>
      <c r="H2289" s="2"/>
    </row>
    <row r="2290" spans="1:8" customFormat="1" ht="16" x14ac:dyDescent="0.2">
      <c r="A2290" t="s">
        <v>122</v>
      </c>
      <c r="B2290">
        <f>B2274*3.15</f>
        <v>7.3255813953488375E-2</v>
      </c>
      <c r="D2290" t="s">
        <v>116</v>
      </c>
      <c r="E2290" t="s">
        <v>9</v>
      </c>
      <c r="F2290" t="s">
        <v>15</v>
      </c>
      <c r="H2290" s="2"/>
    </row>
    <row r="2291" spans="1:8" customFormat="1" ht="16" x14ac:dyDescent="0.2">
      <c r="A2291" t="s">
        <v>235</v>
      </c>
      <c r="B2291">
        <v>2.3299378853965246E-12</v>
      </c>
      <c r="D2291" t="s">
        <v>14</v>
      </c>
      <c r="E2291" t="s">
        <v>9</v>
      </c>
      <c r="F2291" t="s">
        <v>15</v>
      </c>
      <c r="H2291" s="2"/>
    </row>
    <row r="2292" spans="1:8" customFormat="1" ht="16" x14ac:dyDescent="0.2">
      <c r="A2292" t="s">
        <v>69</v>
      </c>
      <c r="B2292">
        <f>B2267/1000</f>
        <v>1.5823489199999998E-4</v>
      </c>
      <c r="D2292" t="s">
        <v>14</v>
      </c>
      <c r="E2292" t="s">
        <v>9</v>
      </c>
      <c r="F2292" t="s">
        <v>15</v>
      </c>
      <c r="H2292" s="2"/>
    </row>
    <row r="2293" spans="1:8" customFormat="1" ht="16" x14ac:dyDescent="0.2">
      <c r="A2293" t="s">
        <v>242</v>
      </c>
      <c r="B2293">
        <v>2.0199461495712361E-10</v>
      </c>
      <c r="D2293" t="s">
        <v>14</v>
      </c>
      <c r="E2293" t="s">
        <v>9</v>
      </c>
      <c r="F2293" t="s">
        <v>15</v>
      </c>
      <c r="H2293" s="2"/>
    </row>
    <row r="2294" spans="1:8" customFormat="1" ht="16" x14ac:dyDescent="0.2">
      <c r="A2294" t="s">
        <v>81</v>
      </c>
      <c r="B2294">
        <v>1.5874868660816998E-8</v>
      </c>
      <c r="D2294" t="s">
        <v>14</v>
      </c>
      <c r="E2294" t="s">
        <v>9</v>
      </c>
      <c r="F2294" t="s">
        <v>15</v>
      </c>
      <c r="H2294" s="2"/>
    </row>
    <row r="2295" spans="1:8" customFormat="1" ht="16" x14ac:dyDescent="0.2">
      <c r="A2295" t="s">
        <v>56</v>
      </c>
      <c r="B2295">
        <v>1.3999626779206586E-12</v>
      </c>
      <c r="D2295" t="s">
        <v>14</v>
      </c>
      <c r="E2295" t="s">
        <v>9</v>
      </c>
      <c r="F2295" t="s">
        <v>15</v>
      </c>
      <c r="H2295" s="2"/>
    </row>
    <row r="2296" spans="1:8" customFormat="1" ht="16" x14ac:dyDescent="0.2">
      <c r="A2296" t="s">
        <v>246</v>
      </c>
      <c r="B2296">
        <v>3.3193620217056908E-6</v>
      </c>
      <c r="D2296" t="s">
        <v>14</v>
      </c>
      <c r="E2296" t="s">
        <v>9</v>
      </c>
      <c r="F2296" t="s">
        <v>15</v>
      </c>
      <c r="H2296" s="2"/>
    </row>
    <row r="2297" spans="1:8" customFormat="1" ht="16" x14ac:dyDescent="0.2">
      <c r="A2297" t="s">
        <v>72</v>
      </c>
      <c r="B2297">
        <v>2.3812302991225493E-9</v>
      </c>
      <c r="D2297" t="s">
        <v>14</v>
      </c>
      <c r="E2297" t="s">
        <v>9</v>
      </c>
      <c r="F2297" t="s">
        <v>15</v>
      </c>
      <c r="H2297" s="2"/>
    </row>
    <row r="2298" spans="1:8" customFormat="1" ht="16" x14ac:dyDescent="0.2">
      <c r="A2298" t="s">
        <v>236</v>
      </c>
      <c r="B2298">
        <v>2.3299378853965246E-12</v>
      </c>
      <c r="D2298" t="s">
        <v>14</v>
      </c>
      <c r="E2298" t="s">
        <v>9</v>
      </c>
      <c r="F2298" t="s">
        <v>15</v>
      </c>
      <c r="H2298" s="2"/>
    </row>
    <row r="2299" spans="1:8" customFormat="1" ht="16" x14ac:dyDescent="0.2">
      <c r="A2299" t="s">
        <v>78</v>
      </c>
      <c r="B2299">
        <v>3.968717165204249E-10</v>
      </c>
      <c r="D2299" t="s">
        <v>14</v>
      </c>
      <c r="E2299" t="s">
        <v>9</v>
      </c>
      <c r="F2299" t="s">
        <v>15</v>
      </c>
      <c r="H2299" s="2"/>
    </row>
    <row r="2300" spans="1:8" customFormat="1" ht="16" x14ac:dyDescent="0.2">
      <c r="A2300" t="s">
        <v>62</v>
      </c>
      <c r="B2300">
        <v>1.1906151495612748E-8</v>
      </c>
      <c r="D2300" t="s">
        <v>14</v>
      </c>
      <c r="E2300" t="s">
        <v>9</v>
      </c>
      <c r="F2300" t="s">
        <v>15</v>
      </c>
      <c r="H2300" s="2"/>
    </row>
    <row r="2301" spans="1:8" customFormat="1" ht="16" x14ac:dyDescent="0.2">
      <c r="A2301" t="s">
        <v>51</v>
      </c>
      <c r="B2301">
        <v>5.9530757478063763E-9</v>
      </c>
      <c r="D2301" t="s">
        <v>14</v>
      </c>
      <c r="E2301" t="s">
        <v>9</v>
      </c>
      <c r="F2301" t="s">
        <v>15</v>
      </c>
      <c r="H2301" s="2"/>
    </row>
    <row r="2302" spans="1:8" customFormat="1" ht="16" x14ac:dyDescent="0.2">
      <c r="A2302" t="s">
        <v>123</v>
      </c>
      <c r="B2302">
        <v>2.879508180308284E-5</v>
      </c>
      <c r="D2302" t="s">
        <v>14</v>
      </c>
      <c r="E2302" t="s">
        <v>9</v>
      </c>
      <c r="F2302" t="s">
        <v>15</v>
      </c>
      <c r="H2302" s="2"/>
    </row>
    <row r="2303" spans="1:8" customFormat="1" ht="16" x14ac:dyDescent="0.2">
      <c r="A2303" t="s">
        <v>237</v>
      </c>
      <c r="B2303">
        <v>4.0498920325561916E-8</v>
      </c>
      <c r="D2303" t="s">
        <v>14</v>
      </c>
      <c r="E2303" t="s">
        <v>9</v>
      </c>
      <c r="F2303" t="s">
        <v>15</v>
      </c>
      <c r="H2303" s="2"/>
    </row>
    <row r="2304" spans="1:8" customFormat="1" ht="16" x14ac:dyDescent="0.2">
      <c r="A2304" t="s">
        <v>50</v>
      </c>
      <c r="B2304">
        <v>5.543334554775583E-8</v>
      </c>
      <c r="D2304" t="s">
        <v>14</v>
      </c>
      <c r="E2304" t="s">
        <v>9</v>
      </c>
      <c r="F2304" t="s">
        <v>15</v>
      </c>
      <c r="H2304" s="2"/>
    </row>
    <row r="2305" spans="1:8" customFormat="1" ht="16" x14ac:dyDescent="0.2">
      <c r="A2305" t="s">
        <v>73</v>
      </c>
      <c r="B2305">
        <v>3.9687171652042487E-9</v>
      </c>
      <c r="D2305" t="s">
        <v>14</v>
      </c>
      <c r="E2305" t="s">
        <v>9</v>
      </c>
      <c r="F2305" t="s">
        <v>15</v>
      </c>
      <c r="H2305" s="2"/>
    </row>
    <row r="2306" spans="1:8" customFormat="1" ht="16" x14ac:dyDescent="0.2">
      <c r="A2306" t="s">
        <v>240</v>
      </c>
      <c r="B2306">
        <v>6.9798139227758525E-10</v>
      </c>
      <c r="D2306" t="s">
        <v>14</v>
      </c>
      <c r="E2306" t="s">
        <v>9</v>
      </c>
      <c r="F2306" t="s">
        <v>15</v>
      </c>
      <c r="H2306" s="2"/>
    </row>
    <row r="2307" spans="1:8" customFormat="1" ht="16" x14ac:dyDescent="0.2">
      <c r="A2307" t="s">
        <v>240</v>
      </c>
      <c r="B2307">
        <v>1.8199514812968563E-9</v>
      </c>
      <c r="D2307" t="s">
        <v>14</v>
      </c>
      <c r="E2307" t="s">
        <v>9</v>
      </c>
      <c r="F2307" t="s">
        <v>15</v>
      </c>
      <c r="H2307" s="2"/>
    </row>
    <row r="2308" spans="1:8" customFormat="1" ht="16" x14ac:dyDescent="0.2">
      <c r="A2308" t="s">
        <v>238</v>
      </c>
      <c r="B2308">
        <v>4.9298685729634615E-10</v>
      </c>
      <c r="D2308" t="s">
        <v>14</v>
      </c>
      <c r="E2308" t="s">
        <v>9</v>
      </c>
      <c r="F2308" t="s">
        <v>15</v>
      </c>
      <c r="H2308" s="2"/>
    </row>
    <row r="2309" spans="1:8" customFormat="1" ht="16" x14ac:dyDescent="0.2">
      <c r="A2309" t="s">
        <v>45</v>
      </c>
      <c r="B2309">
        <v>1.8137037444983413E-7</v>
      </c>
      <c r="D2309" t="s">
        <v>14</v>
      </c>
      <c r="E2309" t="s">
        <v>9</v>
      </c>
      <c r="F2309" t="s">
        <v>15</v>
      </c>
      <c r="H2309" s="2"/>
    </row>
    <row r="2310" spans="1:8" customFormat="1" ht="16" x14ac:dyDescent="0.2">
      <c r="B2310" s="3"/>
      <c r="H2310" s="2"/>
    </row>
    <row r="2311" spans="1:8" customFormat="1" ht="16" x14ac:dyDescent="0.2">
      <c r="B2311" s="3"/>
      <c r="H2311" s="2"/>
    </row>
    <row r="2312" spans="1:8" x14ac:dyDescent="0.2">
      <c r="A2312" s="17" t="s">
        <v>2</v>
      </c>
      <c r="B2312" s="17" t="s">
        <v>302</v>
      </c>
    </row>
    <row r="2313" spans="1:8" customFormat="1" ht="16" x14ac:dyDescent="0.2">
      <c r="A2313" t="s">
        <v>3</v>
      </c>
      <c r="B2313" t="s">
        <v>18</v>
      </c>
      <c r="H2313" s="2"/>
    </row>
    <row r="2314" spans="1:8" customFormat="1" ht="16" x14ac:dyDescent="0.2">
      <c r="A2314" t="s">
        <v>4</v>
      </c>
      <c r="B2314">
        <v>1</v>
      </c>
      <c r="H2314" s="2"/>
    </row>
    <row r="2315" spans="1:8" customFormat="1" ht="16" x14ac:dyDescent="0.2">
      <c r="A2315" t="s">
        <v>5</v>
      </c>
      <c r="B2315" t="s">
        <v>142</v>
      </c>
      <c r="H2315" s="2"/>
    </row>
    <row r="2316" spans="1:8" customFormat="1" ht="16" x14ac:dyDescent="0.2">
      <c r="A2316" t="s">
        <v>6</v>
      </c>
      <c r="B2316" t="s">
        <v>7</v>
      </c>
      <c r="H2316" s="2"/>
    </row>
    <row r="2317" spans="1:8" customFormat="1" ht="16" x14ac:dyDescent="0.2">
      <c r="A2317" t="s">
        <v>8</v>
      </c>
      <c r="B2317" t="s">
        <v>17</v>
      </c>
      <c r="H2317" s="2"/>
    </row>
    <row r="2318" spans="1:8" customFormat="1" ht="16" x14ac:dyDescent="0.2">
      <c r="A2318" t="s">
        <v>204</v>
      </c>
      <c r="B2318" t="s">
        <v>205</v>
      </c>
      <c r="H2318" s="2"/>
    </row>
    <row r="2319" spans="1:8" customFormat="1" ht="16" x14ac:dyDescent="0.2">
      <c r="A2319" t="s">
        <v>198</v>
      </c>
      <c r="B2319" t="s">
        <v>243</v>
      </c>
      <c r="H2319" s="2"/>
    </row>
    <row r="2320" spans="1:8" customFormat="1" ht="16" x14ac:dyDescent="0.2">
      <c r="A2320" t="s">
        <v>151</v>
      </c>
      <c r="B2320" t="s">
        <v>247</v>
      </c>
      <c r="H2320" s="2"/>
    </row>
    <row r="2321" spans="1:12" customFormat="1" ht="16" x14ac:dyDescent="0.2">
      <c r="A2321" t="s">
        <v>349</v>
      </c>
      <c r="B2321" s="2">
        <f>INDEX(Parameters!$B$6:$AL$57,MATCH(Inventories!$B$2312,Parameters!$A$6:$A$57,0),MATCH(Inventories!$A2321,Parameters!$B$4:$AL$4,0))</f>
        <v>323</v>
      </c>
      <c r="C2321" t="s">
        <v>309</v>
      </c>
      <c r="D2321" s="2"/>
      <c r="E2321" s="2"/>
      <c r="F2321" s="2"/>
      <c r="G2321" s="2"/>
      <c r="H2321" s="2"/>
      <c r="I2321" s="2"/>
      <c r="J2321" s="2"/>
      <c r="K2321" s="2"/>
      <c r="L2321" s="2"/>
    </row>
    <row r="2322" spans="1:12" customFormat="1" ht="16" x14ac:dyDescent="0.2">
      <c r="A2322" t="s">
        <v>350</v>
      </c>
      <c r="B2322" s="2">
        <f>INDEX(Parameters!$B$6:$AL$57,MATCH(Inventories!$B$2312,Parameters!$A$6:$A$57,0),MATCH(Inventories!$A2322,Parameters!$B$4:$AL$4,0))</f>
        <v>130</v>
      </c>
      <c r="C2322" t="s">
        <v>309</v>
      </c>
      <c r="D2322" s="2"/>
      <c r="E2322" s="2"/>
      <c r="F2322" s="2"/>
      <c r="G2322" s="2"/>
      <c r="H2322" s="2"/>
      <c r="I2322" s="2"/>
      <c r="J2322" s="2"/>
      <c r="K2322" s="2"/>
      <c r="L2322" s="2"/>
    </row>
    <row r="2323" spans="1:12" customFormat="1" ht="16" x14ac:dyDescent="0.2">
      <c r="A2323" t="s">
        <v>351</v>
      </c>
      <c r="B2323" s="2">
        <f>INDEX(Parameters!$B$6:$AL$57,MATCH(Inventories!$B$2312,Parameters!$A$6:$A$57,0),MATCH(Inventories!$A2323,Parameters!$B$4:$AL$4,0))</f>
        <v>460</v>
      </c>
      <c r="C2323" t="s">
        <v>309</v>
      </c>
      <c r="D2323" s="2"/>
      <c r="E2323" s="2"/>
      <c r="F2323" s="2"/>
      <c r="G2323" s="2"/>
      <c r="H2323" s="2"/>
      <c r="I2323" s="2"/>
      <c r="J2323" s="2"/>
      <c r="K2323" s="2"/>
      <c r="L2323" s="2"/>
    </row>
    <row r="2324" spans="1:12" customFormat="1" ht="16" x14ac:dyDescent="0.2">
      <c r="A2324" t="s">
        <v>313</v>
      </c>
      <c r="B2324" s="24">
        <f>INDEX(Parameters!$B$6:$AL$57,MATCH(Inventories!$B$2312,Parameters!$A$6:$A$57,0),MATCH(Inventories!$A2324,Parameters!$B$4:$AL$4,0))</f>
        <v>1000000</v>
      </c>
      <c r="C2324" t="s">
        <v>310</v>
      </c>
      <c r="D2324" s="2"/>
      <c r="E2324" s="2"/>
      <c r="F2324" s="2"/>
      <c r="G2324" s="2"/>
      <c r="H2324" s="2"/>
      <c r="I2324" s="2"/>
      <c r="J2324" s="2"/>
      <c r="K2324" s="2"/>
      <c r="L2324" s="2"/>
    </row>
    <row r="2325" spans="1:12" customFormat="1" ht="16" x14ac:dyDescent="0.2">
      <c r="A2325" t="s">
        <v>314</v>
      </c>
      <c r="B2325" s="24">
        <f>INDEX(Parameters!$B$6:$AL$57,MATCH(Inventories!$B$2312,Parameters!$A$6:$A$57,0),MATCH(Inventories!$A2325,Parameters!$B$4:$AL$4,0))</f>
        <v>500000</v>
      </c>
      <c r="C2325" t="s">
        <v>310</v>
      </c>
      <c r="D2325" s="2"/>
      <c r="E2325" s="2"/>
      <c r="F2325" s="2"/>
      <c r="G2325" s="2"/>
      <c r="H2325" s="2"/>
      <c r="I2325" s="2"/>
      <c r="J2325" s="2"/>
      <c r="K2325" s="2"/>
      <c r="L2325" s="2"/>
    </row>
    <row r="2326" spans="1:12" customFormat="1" ht="16" x14ac:dyDescent="0.2">
      <c r="A2326" t="s">
        <v>315</v>
      </c>
      <c r="B2326" s="24">
        <f>INDEX(Parameters!$B$6:$AL$57,MATCH(Inventories!$B$2312,Parameters!$A$6:$A$57,0),MATCH(Inventories!$A2326,Parameters!$B$4:$AL$4,0))</f>
        <v>1200000</v>
      </c>
      <c r="C2326" t="s">
        <v>310</v>
      </c>
      <c r="D2326" s="2"/>
      <c r="E2326" s="2"/>
      <c r="F2326" s="2"/>
      <c r="G2326" s="2"/>
      <c r="H2326" s="2"/>
      <c r="I2326" s="2"/>
      <c r="J2326" s="2"/>
      <c r="K2326" s="2"/>
      <c r="L2326" s="2"/>
    </row>
    <row r="2327" spans="1:12" customFormat="1" ht="16" x14ac:dyDescent="0.2">
      <c r="A2327" t="s">
        <v>316</v>
      </c>
      <c r="B2327" s="2">
        <f>INDEX(Parameters!$B$6:$AL$57,MATCH(Inventories!$B$2312,Parameters!$A$6:$A$57,0),MATCH(Inventories!$A2327,Parameters!$B$4:$AL$4,0))</f>
        <v>3440</v>
      </c>
      <c r="C2327" t="s">
        <v>311</v>
      </c>
      <c r="D2327" s="2"/>
      <c r="E2327" s="2"/>
      <c r="F2327" s="2"/>
      <c r="G2327" s="2"/>
      <c r="H2327" s="2"/>
      <c r="I2327" s="2"/>
      <c r="J2327" s="2"/>
      <c r="K2327" s="2"/>
      <c r="L2327" s="2"/>
    </row>
    <row r="2328" spans="1:12" customFormat="1" ht="16" x14ac:dyDescent="0.2">
      <c r="A2328" t="s">
        <v>317</v>
      </c>
      <c r="B2328" s="2">
        <f>INDEX(Parameters!$B$6:$AL$57,MATCH(Inventories!$B$2312,Parameters!$A$6:$A$57,0),MATCH(Inventories!$A2328,Parameters!$B$4:$AL$4,0))</f>
        <v>1730</v>
      </c>
      <c r="C2328" t="s">
        <v>311</v>
      </c>
      <c r="D2328" s="2"/>
      <c r="E2328" s="2"/>
      <c r="F2328" s="2"/>
      <c r="G2328" s="2"/>
      <c r="H2328" s="2"/>
      <c r="I2328" s="2"/>
      <c r="J2328" s="2"/>
      <c r="K2328" s="2"/>
      <c r="L2328" s="2"/>
    </row>
    <row r="2329" spans="1:12" customFormat="1" ht="16" x14ac:dyDescent="0.2">
      <c r="A2329" t="s">
        <v>318</v>
      </c>
      <c r="B2329" s="2">
        <f>INDEX(Parameters!$B$6:$AL$57,MATCH(Inventories!$B$2312,Parameters!$A$6:$A$57,0),MATCH(Inventories!$A2329,Parameters!$B$4:$AL$4,0))</f>
        <v>4720</v>
      </c>
      <c r="C2329" t="s">
        <v>311</v>
      </c>
      <c r="D2329" s="2"/>
      <c r="E2329" s="2"/>
      <c r="F2329" s="2"/>
      <c r="G2329" s="2"/>
      <c r="H2329" s="2"/>
      <c r="I2329" s="2"/>
      <c r="J2329" s="2"/>
      <c r="K2329" s="2"/>
      <c r="L2329" s="2"/>
    </row>
    <row r="2330" spans="1:12" customFormat="1" ht="16" x14ac:dyDescent="0.2">
      <c r="A2330" t="s">
        <v>334</v>
      </c>
      <c r="B2330" s="2">
        <f>INDEX(Parameters!$B$6:$AL$57,MATCH(Inventories!$B$2312,Parameters!$A$6:$A$57,0),MATCH(Inventories!$A2330,Parameters!$B$4:$AL$4,0))</f>
        <v>360</v>
      </c>
      <c r="C2330" t="s">
        <v>333</v>
      </c>
      <c r="D2330" s="2"/>
      <c r="E2330" s="2"/>
      <c r="F2330" s="2"/>
      <c r="G2330" s="2"/>
      <c r="H2330" s="2"/>
      <c r="I2330" s="2"/>
      <c r="J2330" s="2"/>
      <c r="K2330" s="2"/>
      <c r="L2330" s="2"/>
    </row>
    <row r="2331" spans="1:12" customFormat="1" ht="16" x14ac:dyDescent="0.2">
      <c r="A2331" t="s">
        <v>335</v>
      </c>
      <c r="B2331" s="2">
        <f>INDEX(Parameters!$B$6:$AL$57,MATCH(Inventories!$B$2312,Parameters!$A$6:$A$57,0),MATCH(Inventories!$A2331,Parameters!$B$4:$AL$4,0))</f>
        <v>66</v>
      </c>
      <c r="C2331" t="s">
        <v>333</v>
      </c>
      <c r="D2331" s="2"/>
      <c r="E2331" s="2"/>
      <c r="F2331" s="2"/>
      <c r="G2331" s="2"/>
      <c r="H2331" s="2"/>
      <c r="I2331" s="2"/>
      <c r="J2331" s="2"/>
      <c r="K2331" s="2"/>
      <c r="L2331" s="2"/>
    </row>
    <row r="2332" spans="1:12" customFormat="1" ht="16" x14ac:dyDescent="0.2">
      <c r="A2332" t="s">
        <v>336</v>
      </c>
      <c r="B2332" s="2">
        <f>INDEX(Parameters!$B$6:$AL$57,MATCH(Inventories!$B$2312,Parameters!$A$6:$A$57,0),MATCH(Inventories!$A2332,Parameters!$B$4:$AL$4,0))</f>
        <v>350</v>
      </c>
      <c r="C2332" t="s">
        <v>333</v>
      </c>
      <c r="D2332" s="2"/>
      <c r="E2332" s="2"/>
      <c r="F2332" s="2"/>
      <c r="G2332" s="2"/>
      <c r="H2332" s="2"/>
      <c r="I2332" s="2"/>
      <c r="J2332" s="2"/>
      <c r="K2332" s="2"/>
      <c r="L2332" s="2"/>
    </row>
    <row r="2333" spans="1:12" customFormat="1" ht="16" x14ac:dyDescent="0.2">
      <c r="A2333" t="s">
        <v>337</v>
      </c>
      <c r="B2333" s="2">
        <f>INDEX(Parameters!$B$6:$AL$57,MATCH(Inventories!$B$2312,Parameters!$A$6:$A$57,0),MATCH(Inventories!$A2333,Parameters!$B$4:$AL$4,0))</f>
        <v>0</v>
      </c>
      <c r="C2333" t="s">
        <v>333</v>
      </c>
      <c r="D2333" s="2"/>
      <c r="E2333" s="2"/>
      <c r="F2333" s="2"/>
      <c r="G2333" s="2"/>
      <c r="H2333" s="2"/>
      <c r="I2333" s="2"/>
      <c r="J2333" s="2"/>
      <c r="K2333" s="2"/>
      <c r="L2333" s="2"/>
    </row>
    <row r="2334" spans="1:12" customFormat="1" ht="16" x14ac:dyDescent="0.2">
      <c r="A2334" t="s">
        <v>338</v>
      </c>
      <c r="B2334" s="2">
        <f>INDEX(Parameters!$B$6:$AL$57,MATCH(Inventories!$B$2312,Parameters!$A$6:$A$57,0),MATCH(Inventories!$A2334,Parameters!$B$4:$AL$4,0))</f>
        <v>0</v>
      </c>
      <c r="C2334" t="s">
        <v>333</v>
      </c>
      <c r="D2334" s="2"/>
      <c r="E2334" s="2"/>
      <c r="F2334" s="2"/>
      <c r="G2334" s="2"/>
      <c r="H2334" s="2"/>
      <c r="I2334" s="2"/>
      <c r="J2334" s="2"/>
      <c r="K2334" s="2"/>
      <c r="L2334" s="2"/>
    </row>
    <row r="2335" spans="1:12" customFormat="1" ht="16" x14ac:dyDescent="0.2">
      <c r="A2335" t="s">
        <v>339</v>
      </c>
      <c r="B2335" s="2">
        <f>INDEX(Parameters!$B$6:$AL$57,MATCH(Inventories!$B$2312,Parameters!$A$6:$A$57,0),MATCH(Inventories!$A2335,Parameters!$B$4:$AL$4,0))</f>
        <v>0</v>
      </c>
      <c r="C2335" t="s">
        <v>333</v>
      </c>
      <c r="D2335" s="2"/>
      <c r="E2335" s="2"/>
      <c r="F2335" s="2"/>
      <c r="G2335" s="2"/>
      <c r="H2335" s="2"/>
      <c r="I2335" s="2"/>
      <c r="J2335" s="2"/>
      <c r="K2335" s="2"/>
      <c r="L2335" s="2"/>
    </row>
    <row r="2336" spans="1:12" customFormat="1" ht="16" x14ac:dyDescent="0.2">
      <c r="A2336" t="s">
        <v>330</v>
      </c>
      <c r="B2336" s="2">
        <f>INDEX(Parameters!$B$6:$AL$57,MATCH(Inventories!$B$2312,Parameters!$A$6:$A$57,0),MATCH(Inventories!$A2336,Parameters!$B$4:$AL$4,0))</f>
        <v>0</v>
      </c>
      <c r="C2336" t="s">
        <v>333</v>
      </c>
      <c r="D2336" s="2"/>
      <c r="E2336" s="2"/>
      <c r="F2336" s="2"/>
      <c r="G2336" s="2"/>
      <c r="H2336" s="2"/>
      <c r="I2336" s="2"/>
      <c r="J2336" s="2"/>
      <c r="K2336" s="2"/>
      <c r="L2336" s="2"/>
    </row>
    <row r="2337" spans="1:12" customFormat="1" ht="16" x14ac:dyDescent="0.2">
      <c r="A2337" t="s">
        <v>331</v>
      </c>
      <c r="B2337" s="2">
        <f>INDEX(Parameters!$B$6:$AL$57,MATCH(Inventories!$B$2312,Parameters!$A$6:$A$57,0),MATCH(Inventories!$A2337,Parameters!$B$4:$AL$4,0))</f>
        <v>0</v>
      </c>
      <c r="C2337" t="s">
        <v>333</v>
      </c>
      <c r="D2337" s="2"/>
      <c r="E2337" s="2"/>
      <c r="F2337" s="2"/>
      <c r="G2337" s="2"/>
      <c r="H2337" s="2"/>
      <c r="I2337" s="2"/>
      <c r="J2337" s="2"/>
      <c r="K2337" s="2"/>
      <c r="L2337" s="2"/>
    </row>
    <row r="2338" spans="1:12" customFormat="1" ht="16" x14ac:dyDescent="0.2">
      <c r="A2338" t="s">
        <v>332</v>
      </c>
      <c r="B2338" s="2">
        <f>INDEX(Parameters!$B$6:$AL$57,MATCH(Inventories!$B$2312,Parameters!$A$6:$A$57,0),MATCH(Inventories!$A2338,Parameters!$B$4:$AL$4,0))</f>
        <v>0</v>
      </c>
      <c r="C2338" t="s">
        <v>333</v>
      </c>
      <c r="D2338" s="2"/>
      <c r="E2338" s="2"/>
      <c r="F2338" s="2"/>
      <c r="G2338" s="2"/>
      <c r="H2338" s="2"/>
      <c r="I2338" s="2"/>
      <c r="J2338" s="2"/>
      <c r="K2338" s="2"/>
      <c r="L2338" s="2"/>
    </row>
    <row r="2339" spans="1:12" customFormat="1" ht="16" x14ac:dyDescent="0.2">
      <c r="A2339" t="s">
        <v>319</v>
      </c>
      <c r="B2339" s="2">
        <f>INDEX(Parameters!$B$6:$AL$57,MATCH(Inventories!$B$2312,Parameters!$A$6:$A$57,0),MATCH(Inventories!$A2339,Parameters!$B$4:$AL$4,0))</f>
        <v>480</v>
      </c>
      <c r="C2339" t="s">
        <v>312</v>
      </c>
      <c r="D2339" s="2"/>
      <c r="E2339" s="2"/>
      <c r="F2339" s="2"/>
      <c r="G2339" s="2"/>
      <c r="H2339" s="2"/>
      <c r="I2339" s="2"/>
      <c r="J2339" s="2"/>
      <c r="K2339" s="2"/>
      <c r="L2339" s="2"/>
    </row>
    <row r="2340" spans="1:12" customFormat="1" ht="16" x14ac:dyDescent="0.2">
      <c r="A2340" t="s">
        <v>320</v>
      </c>
      <c r="B2340" s="2">
        <f>INDEX(Parameters!$B$6:$AL$57,MATCH(Inventories!$B$2312,Parameters!$A$6:$A$57,0),MATCH(Inventories!$A2340,Parameters!$B$4:$AL$4,0))</f>
        <v>240</v>
      </c>
      <c r="C2340" t="s">
        <v>312</v>
      </c>
      <c r="D2340" s="2"/>
      <c r="E2340" s="2"/>
      <c r="F2340" s="2"/>
      <c r="G2340" s="2"/>
      <c r="H2340" s="2"/>
      <c r="I2340" s="2"/>
      <c r="J2340" s="2"/>
      <c r="K2340" s="2"/>
      <c r="L2340" s="2"/>
    </row>
    <row r="2341" spans="1:12" customFormat="1" ht="16" x14ac:dyDescent="0.2">
      <c r="A2341" t="s">
        <v>321</v>
      </c>
      <c r="B2341" s="2">
        <f>INDEX(Parameters!$B$6:$AL$57,MATCH(Inventories!$B$2312,Parameters!$A$6:$A$57,0),MATCH(Inventories!$A2341,Parameters!$B$4:$AL$4,0))</f>
        <v>655</v>
      </c>
      <c r="C2341" t="s">
        <v>312</v>
      </c>
      <c r="D2341" s="2"/>
      <c r="E2341" s="2"/>
      <c r="F2341" s="2"/>
      <c r="G2341" s="2"/>
      <c r="H2341" s="2"/>
      <c r="I2341" s="2"/>
      <c r="J2341" s="2"/>
      <c r="K2341" s="2"/>
      <c r="L2341" s="2"/>
    </row>
    <row r="2342" spans="1:12" customFormat="1" ht="16" x14ac:dyDescent="0.2">
      <c r="A2342" t="s">
        <v>327</v>
      </c>
      <c r="B2342" s="2">
        <f>INDEX(Parameters!$B$6:$AL$57,MATCH(Inventories!$B$2312,Parameters!$A$6:$A$57,0),MATCH(Inventories!$A2342,Parameters!$B$4:$AL$4,0))</f>
        <v>0</v>
      </c>
      <c r="C2342" t="s">
        <v>8</v>
      </c>
      <c r="D2342" s="2"/>
      <c r="E2342" s="2"/>
      <c r="F2342" s="2"/>
      <c r="G2342" s="2"/>
      <c r="H2342" s="2"/>
      <c r="I2342" s="2"/>
      <c r="J2342" s="2"/>
      <c r="K2342" s="2"/>
      <c r="L2342" s="2"/>
    </row>
    <row r="2343" spans="1:12" customFormat="1" ht="16" x14ac:dyDescent="0.2">
      <c r="A2343" t="s">
        <v>328</v>
      </c>
      <c r="B2343" s="2">
        <f>INDEX(Parameters!$B$6:$AL$57,MATCH(Inventories!$B$2312,Parameters!$A$6:$A$57,0),MATCH(Inventories!$A2343,Parameters!$B$4:$AL$4,0))</f>
        <v>0</v>
      </c>
      <c r="C2343" t="s">
        <v>8</v>
      </c>
      <c r="D2343" s="2"/>
      <c r="E2343" s="2"/>
      <c r="F2343" s="2"/>
      <c r="G2343" s="2"/>
      <c r="H2343" s="2"/>
      <c r="I2343" s="2"/>
      <c r="J2343" s="2"/>
      <c r="K2343" s="2"/>
      <c r="L2343" s="2"/>
    </row>
    <row r="2344" spans="1:12" customFormat="1" ht="16" x14ac:dyDescent="0.2">
      <c r="A2344" t="s">
        <v>329</v>
      </c>
      <c r="B2344" s="2">
        <f>INDEX(Parameters!$B$6:$AL$57,MATCH(Inventories!$B$2312,Parameters!$A$6:$A$57,0),MATCH(Inventories!$A2344,Parameters!$B$4:$AL$4,0))</f>
        <v>0</v>
      </c>
      <c r="C2344" t="s">
        <v>8</v>
      </c>
      <c r="D2344" s="2"/>
      <c r="E2344" s="2"/>
      <c r="F2344" s="2"/>
      <c r="G2344" s="2"/>
      <c r="H2344" s="2"/>
      <c r="I2344" s="2"/>
      <c r="J2344" s="2"/>
      <c r="K2344" s="2"/>
      <c r="L2344" s="2"/>
    </row>
    <row r="2345" spans="1:12" customFormat="1" ht="16" x14ac:dyDescent="0.2">
      <c r="A2345" t="s">
        <v>343</v>
      </c>
      <c r="B2345" s="2">
        <f>INDEX(Parameters!$B$6:$AL$57,MATCH(Inventories!$B$2312,Parameters!$A$6:$A$57,0),MATCH(Inventories!$A2345,Parameters!$B$4:$AL$4,0))</f>
        <v>0</v>
      </c>
      <c r="C2345" t="s">
        <v>309</v>
      </c>
      <c r="D2345" s="2"/>
      <c r="E2345" s="2"/>
      <c r="F2345" s="2"/>
      <c r="G2345" s="2"/>
      <c r="H2345" s="2"/>
      <c r="I2345" s="2"/>
      <c r="J2345" s="2"/>
      <c r="K2345" s="2"/>
      <c r="L2345" s="2"/>
    </row>
    <row r="2346" spans="1:12" customFormat="1" ht="16" x14ac:dyDescent="0.2">
      <c r="A2346" t="s">
        <v>344</v>
      </c>
      <c r="B2346" s="2">
        <f>INDEX(Parameters!$B$6:$AL$57,MATCH(Inventories!$B$2312,Parameters!$A$6:$A$57,0),MATCH(Inventories!$A2346,Parameters!$B$4:$AL$4,0))</f>
        <v>0</v>
      </c>
      <c r="C2346" t="s">
        <v>309</v>
      </c>
      <c r="D2346" s="2"/>
      <c r="E2346" s="12"/>
      <c r="F2346" s="2"/>
      <c r="G2346" s="2"/>
      <c r="H2346" s="2"/>
      <c r="I2346" s="2"/>
      <c r="J2346" s="2"/>
      <c r="K2346" s="2"/>
      <c r="L2346" s="2"/>
    </row>
    <row r="2347" spans="1:12" customFormat="1" ht="16" x14ac:dyDescent="0.2">
      <c r="A2347" t="s">
        <v>345</v>
      </c>
      <c r="B2347" s="2">
        <f>INDEX(Parameters!$B$6:$AL$57,MATCH(Inventories!$B$2312,Parameters!$A$6:$A$57,0),MATCH(Inventories!$A2347,Parameters!$B$4:$AL$4,0))</f>
        <v>0</v>
      </c>
      <c r="C2347" t="s">
        <v>309</v>
      </c>
      <c r="D2347" s="2"/>
      <c r="E2347" s="2"/>
      <c r="F2347" s="2"/>
      <c r="G2347" s="2"/>
      <c r="H2347" s="2"/>
      <c r="I2347" s="2"/>
      <c r="J2347" s="2"/>
      <c r="K2347" s="2"/>
      <c r="L2347" s="2"/>
    </row>
    <row r="2348" spans="1:12" customFormat="1" ht="16" x14ac:dyDescent="0.2">
      <c r="A2348" t="s">
        <v>346</v>
      </c>
      <c r="B2348" s="2">
        <f>INDEX(Parameters!$B$6:$AL$57,MATCH(Inventories!$B$2312,Parameters!$A$6:$A$57,0),MATCH(Inventories!$A2348,Parameters!$B$4:$AL$4,0))</f>
        <v>0</v>
      </c>
      <c r="C2348" t="s">
        <v>8</v>
      </c>
      <c r="D2348" s="2"/>
      <c r="E2348" s="2"/>
      <c r="F2348" s="2"/>
      <c r="G2348" s="2"/>
      <c r="H2348" s="2"/>
      <c r="I2348" s="2"/>
      <c r="J2348" s="2"/>
      <c r="K2348" s="2"/>
      <c r="L2348" s="2"/>
    </row>
    <row r="2349" spans="1:12" customFormat="1" ht="16" x14ac:dyDescent="0.2">
      <c r="A2349" t="s">
        <v>347</v>
      </c>
      <c r="B2349" s="2">
        <f>INDEX(Parameters!$B$6:$AL$57,MATCH(Inventories!$B$2312,Parameters!$A$6:$A$57,0),MATCH(Inventories!$A2349,Parameters!$B$4:$AL$4,0))</f>
        <v>0</v>
      </c>
      <c r="C2349" t="s">
        <v>8</v>
      </c>
      <c r="D2349" s="2"/>
      <c r="E2349" s="2"/>
      <c r="F2349" s="2"/>
      <c r="G2349" s="2"/>
      <c r="H2349" s="2"/>
      <c r="I2349" s="2"/>
      <c r="J2349" s="2"/>
      <c r="K2349" s="2"/>
      <c r="L2349" s="2"/>
    </row>
    <row r="2350" spans="1:12" customFormat="1" ht="16" x14ac:dyDescent="0.2">
      <c r="A2350" t="s">
        <v>348</v>
      </c>
      <c r="B2350" s="2">
        <f>INDEX(Parameters!$B$6:$AL$57,MATCH(Inventories!$B$2312,Parameters!$A$6:$A$57,0),MATCH(Inventories!$A2350,Parameters!$B$4:$AL$4,0))</f>
        <v>0</v>
      </c>
      <c r="C2350" t="s">
        <v>8</v>
      </c>
      <c r="D2350" s="2"/>
      <c r="E2350" s="2"/>
      <c r="F2350" s="2"/>
      <c r="G2350" s="2"/>
      <c r="H2350" s="2"/>
      <c r="I2350" s="2"/>
      <c r="J2350" s="2"/>
      <c r="K2350" s="2"/>
      <c r="L2350" s="2"/>
    </row>
    <row r="2351" spans="1:12" customFormat="1" ht="16" x14ac:dyDescent="0.2">
      <c r="A2351" t="s">
        <v>362</v>
      </c>
      <c r="B2351" s="2">
        <f>INDEX(Parameters!$B$6:$AL$57,MATCH(Inventories!$B$2312,Parameters!$A$6:$A$57,0),MATCH(Inventories!$A2351,Parameters!$B$4:$AL$4,0))</f>
        <v>0</v>
      </c>
      <c r="C2351" t="s">
        <v>333</v>
      </c>
      <c r="D2351" s="2"/>
      <c r="E2351" s="2"/>
      <c r="F2351" s="2"/>
      <c r="G2351" s="2"/>
      <c r="H2351" s="2"/>
      <c r="I2351" s="2"/>
      <c r="J2351" s="2"/>
      <c r="K2351" s="2"/>
      <c r="L2351" s="2"/>
    </row>
    <row r="2352" spans="1:12" customFormat="1" ht="16" x14ac:dyDescent="0.2">
      <c r="A2352" t="s">
        <v>363</v>
      </c>
      <c r="B2352" s="2">
        <f>INDEX(Parameters!$B$6:$AL$57,MATCH(Inventories!$B$2312,Parameters!$A$6:$A$57,0),MATCH(Inventories!$A2352,Parameters!$B$4:$AL$4,0))</f>
        <v>0</v>
      </c>
      <c r="C2352" t="s">
        <v>333</v>
      </c>
      <c r="D2352" s="2"/>
      <c r="E2352" s="2"/>
      <c r="F2352" s="2"/>
      <c r="G2352" s="2"/>
      <c r="H2352" s="2"/>
      <c r="I2352" s="2"/>
      <c r="J2352" s="2"/>
      <c r="K2352" s="2"/>
      <c r="L2352" s="2"/>
    </row>
    <row r="2353" spans="1:12" customFormat="1" ht="16" x14ac:dyDescent="0.2">
      <c r="A2353" t="s">
        <v>364</v>
      </c>
      <c r="B2353" s="2">
        <f>INDEX(Parameters!$B$6:$AL$57,MATCH(Inventories!$B$2312,Parameters!$A$6:$A$57,0),MATCH(Inventories!$A2353,Parameters!$B$4:$AL$4,0))</f>
        <v>25</v>
      </c>
      <c r="C2353" t="s">
        <v>333</v>
      </c>
      <c r="D2353" s="2"/>
      <c r="E2353" s="2"/>
      <c r="F2353" s="2"/>
      <c r="G2353" s="2"/>
      <c r="H2353" s="2"/>
      <c r="I2353" s="2"/>
      <c r="J2353" s="2"/>
      <c r="K2353" s="2"/>
      <c r="L2353" s="2"/>
    </row>
    <row r="2354" spans="1:12" customFormat="1" ht="16" x14ac:dyDescent="0.2">
      <c r="A2354" t="s">
        <v>365</v>
      </c>
      <c r="B2354" s="2">
        <f>INDEX(Parameters!$B$6:$AL$57,MATCH(Inventories!$B$2312,Parameters!$A$6:$A$57,0),MATCH(Inventories!$A2354,Parameters!$B$4:$AL$4,0))</f>
        <v>166</v>
      </c>
      <c r="C2354" t="s">
        <v>333</v>
      </c>
      <c r="D2354" s="2"/>
      <c r="E2354" s="2"/>
      <c r="F2354" s="2"/>
      <c r="G2354" s="2"/>
      <c r="H2354" s="2"/>
      <c r="I2354" s="2"/>
      <c r="J2354" s="2"/>
      <c r="K2354" s="2"/>
      <c r="L2354" s="2"/>
    </row>
    <row r="2355" spans="1:12" customFormat="1" ht="16" x14ac:dyDescent="0.2">
      <c r="A2355" t="s">
        <v>366</v>
      </c>
      <c r="B2355" s="2">
        <f>INDEX(Parameters!$B$6:$AL$57,MATCH(Inventories!$B$2312,Parameters!$A$6:$A$57,0),MATCH(Inventories!$A2355,Parameters!$B$4:$AL$4,0))</f>
        <v>15</v>
      </c>
      <c r="C2355" t="s">
        <v>333</v>
      </c>
      <c r="D2355" s="2"/>
      <c r="E2355" s="2"/>
      <c r="F2355" s="2"/>
      <c r="G2355" s="2"/>
      <c r="H2355" s="2"/>
      <c r="I2355" s="2"/>
      <c r="J2355" s="2"/>
      <c r="K2355" s="2"/>
      <c r="L2355" s="2"/>
    </row>
    <row r="2356" spans="1:12" customFormat="1" ht="16" x14ac:dyDescent="0.2">
      <c r="A2356" t="s">
        <v>341</v>
      </c>
      <c r="B2356" s="32">
        <f>INDEX(Parameters!$B$6:$AL$57,MATCH(Inventories!$B$2312,Parameters!$A$6:$A$57,0),MATCH(Inventories!$A2356,Parameters!$B$4:$AL$4,0))</f>
        <v>0</v>
      </c>
      <c r="C2356" t="s">
        <v>342</v>
      </c>
      <c r="D2356" s="2"/>
      <c r="E2356" s="2"/>
      <c r="F2356" s="2"/>
      <c r="G2356" s="2"/>
      <c r="H2356" s="2"/>
      <c r="I2356" s="2"/>
      <c r="J2356" s="2"/>
      <c r="K2356" s="2"/>
      <c r="L2356" s="2"/>
    </row>
    <row r="2357" spans="1:12" customFormat="1" ht="16" x14ac:dyDescent="0.2">
      <c r="A2357" t="s">
        <v>340</v>
      </c>
      <c r="B2357" s="32">
        <f>INDEX(Parameters!$B$6:$AL$57,MATCH(Inventories!$B$2312,Parameters!$A$6:$A$57,0),MATCH(Inventories!$A2357,Parameters!$B$4:$AL$4,0))</f>
        <v>0</v>
      </c>
      <c r="C2357" t="s">
        <v>342</v>
      </c>
      <c r="D2357" s="2"/>
      <c r="E2357" s="2"/>
      <c r="F2357" s="2"/>
      <c r="G2357" s="2"/>
      <c r="H2357" s="2"/>
      <c r="I2357" s="2"/>
      <c r="J2357" s="2"/>
      <c r="K2357" s="2"/>
      <c r="L2357" s="2"/>
    </row>
    <row r="2358" spans="1:12" customFormat="1" ht="16" x14ac:dyDescent="0.2">
      <c r="A2358" s="1" t="s">
        <v>10</v>
      </c>
      <c r="H2358" s="2"/>
    </row>
    <row r="2359" spans="1:12" x14ac:dyDescent="0.2">
      <c r="A2359" s="17" t="s">
        <v>11</v>
      </c>
      <c r="B2359" s="17" t="s">
        <v>12</v>
      </c>
      <c r="C2359" s="17" t="s">
        <v>3</v>
      </c>
      <c r="D2359" s="17" t="s">
        <v>13</v>
      </c>
      <c r="E2359" s="17" t="s">
        <v>8</v>
      </c>
      <c r="F2359" s="17" t="s">
        <v>6</v>
      </c>
      <c r="G2359" s="17" t="s">
        <v>5</v>
      </c>
      <c r="H2359" s="17" t="s">
        <v>151</v>
      </c>
      <c r="I2359" s="17" t="s">
        <v>179</v>
      </c>
      <c r="J2359" s="17" t="s">
        <v>180</v>
      </c>
      <c r="K2359" s="17" t="s">
        <v>181</v>
      </c>
      <c r="L2359" s="17" t="s">
        <v>182</v>
      </c>
    </row>
    <row r="2360" spans="1:12" customFormat="1" ht="16" x14ac:dyDescent="0.2">
      <c r="A2360" s="22" t="s">
        <v>302</v>
      </c>
      <c r="B2360">
        <v>1</v>
      </c>
      <c r="C2360" t="s">
        <v>18</v>
      </c>
      <c r="D2360" t="s">
        <v>211</v>
      </c>
      <c r="E2360" t="s">
        <v>17</v>
      </c>
      <c r="F2360" t="s">
        <v>19</v>
      </c>
      <c r="G2360" t="s">
        <v>142</v>
      </c>
      <c r="H2360" s="2"/>
    </row>
    <row r="2361" spans="1:12" customFormat="1" ht="16" x14ac:dyDescent="0.2">
      <c r="A2361" t="s">
        <v>140</v>
      </c>
      <c r="B2361" s="33">
        <f>1/3.6</f>
        <v>0.27777777777777779</v>
      </c>
      <c r="C2361" t="s">
        <v>18</v>
      </c>
      <c r="E2361" t="s">
        <v>141</v>
      </c>
      <c r="F2361" t="s">
        <v>23</v>
      </c>
      <c r="G2361" t="s">
        <v>142</v>
      </c>
      <c r="H2361" s="2"/>
      <c r="I2361" s="2"/>
    </row>
    <row r="2362" spans="1:12" customFormat="1" ht="16" x14ac:dyDescent="0.2">
      <c r="A2362" t="s">
        <v>187</v>
      </c>
      <c r="B2362" s="3">
        <f>(B2354/B2324)/(B2327/1000)</f>
        <v>4.8255813953488368E-5</v>
      </c>
      <c r="C2362" t="s">
        <v>114</v>
      </c>
      <c r="D2362" t="s">
        <v>211</v>
      </c>
      <c r="E2362" t="s">
        <v>9</v>
      </c>
      <c r="F2362" t="s">
        <v>23</v>
      </c>
      <c r="G2362" t="s">
        <v>188</v>
      </c>
      <c r="H2362" s="2"/>
    </row>
    <row r="2363" spans="1:12" customFormat="1" ht="16" x14ac:dyDescent="0.2">
      <c r="A2363" t="s">
        <v>183</v>
      </c>
      <c r="B2363" s="3">
        <f>(B2353/B2324)/(B2327/1000)</f>
        <v>7.2674418604651167E-6</v>
      </c>
      <c r="C2363" t="s">
        <v>114</v>
      </c>
      <c r="D2363" t="s">
        <v>211</v>
      </c>
      <c r="E2363" t="s">
        <v>9</v>
      </c>
      <c r="F2363" t="s">
        <v>23</v>
      </c>
      <c r="G2363" t="s">
        <v>184</v>
      </c>
      <c r="H2363" s="2"/>
    </row>
    <row r="2364" spans="1:12" customFormat="1" ht="16" x14ac:dyDescent="0.2">
      <c r="A2364" t="s">
        <v>185</v>
      </c>
      <c r="B2364" s="3">
        <f>(B2355/B2324)/(B2327/1000)</f>
        <v>4.3604651162790704E-6</v>
      </c>
      <c r="C2364" t="s">
        <v>114</v>
      </c>
      <c r="D2364" t="s">
        <v>211</v>
      </c>
      <c r="E2364" t="s">
        <v>9</v>
      </c>
      <c r="F2364" t="s">
        <v>23</v>
      </c>
      <c r="G2364" t="s">
        <v>186</v>
      </c>
      <c r="H2364" s="2"/>
    </row>
    <row r="2365" spans="1:12" customFormat="1" ht="16" x14ac:dyDescent="0.2">
      <c r="A2365" t="s">
        <v>146</v>
      </c>
      <c r="B2365" s="3">
        <f>(B2330/B2324)/(B2327/1000)</f>
        <v>1.0465116279069768E-4</v>
      </c>
      <c r="C2365" t="s">
        <v>114</v>
      </c>
      <c r="D2365" t="s">
        <v>211</v>
      </c>
      <c r="E2365" t="s">
        <v>9</v>
      </c>
      <c r="F2365" t="s">
        <v>23</v>
      </c>
      <c r="G2365" t="s">
        <v>147</v>
      </c>
      <c r="H2365" s="2"/>
      <c r="I2365">
        <v>5</v>
      </c>
      <c r="J2365">
        <f>B2365</f>
        <v>1.0465116279069768E-4</v>
      </c>
      <c r="K2365" s="3">
        <f>(B2331/B2326)/(B2329/1000)</f>
        <v>1.1652542372881356E-5</v>
      </c>
      <c r="L2365" s="3">
        <f>(B2332/B2325)/(B2328/1000)</f>
        <v>4.0462427745664741E-4</v>
      </c>
    </row>
    <row r="2366" spans="1:12" customFormat="1" ht="16" x14ac:dyDescent="0.2">
      <c r="A2366" t="s">
        <v>189</v>
      </c>
      <c r="B2366" s="3">
        <f>(B2339/B2324)/(B2327/1000)</f>
        <v>1.3953488372093025E-4</v>
      </c>
      <c r="C2366" s="2" t="s">
        <v>114</v>
      </c>
      <c r="E2366" t="s">
        <v>141</v>
      </c>
      <c r="F2366" t="s">
        <v>23</v>
      </c>
      <c r="G2366" t="s">
        <v>190</v>
      </c>
      <c r="H2366" s="2"/>
      <c r="I2366">
        <v>5</v>
      </c>
      <c r="J2366">
        <f>B2366</f>
        <v>1.3953488372093025E-4</v>
      </c>
      <c r="K2366" s="3">
        <f>(B2340/B2326)/(B2329/1000)</f>
        <v>4.2372881355932206E-5</v>
      </c>
      <c r="L2366" s="3">
        <f>(B2341/B2325)/(B2328/1000)</f>
        <v>7.5722543352601157E-4</v>
      </c>
    </row>
    <row r="2367" spans="1:12" customFormat="1" ht="16" x14ac:dyDescent="0.2">
      <c r="H2367" s="2"/>
    </row>
    <row r="2368" spans="1:12" x14ac:dyDescent="0.2">
      <c r="A2368" s="17" t="s">
        <v>2</v>
      </c>
      <c r="B2368" s="17" t="s">
        <v>298</v>
      </c>
    </row>
    <row r="2369" spans="1:12" customFormat="1" ht="16" x14ac:dyDescent="0.2">
      <c r="A2369" t="s">
        <v>3</v>
      </c>
      <c r="B2369" t="s">
        <v>18</v>
      </c>
      <c r="H2369" s="2"/>
    </row>
    <row r="2370" spans="1:12" customFormat="1" ht="16" x14ac:dyDescent="0.2">
      <c r="A2370" t="s">
        <v>4</v>
      </c>
      <c r="B2370">
        <v>1</v>
      </c>
      <c r="H2370" s="2"/>
    </row>
    <row r="2371" spans="1:12" customFormat="1" ht="16" x14ac:dyDescent="0.2">
      <c r="A2371" t="s">
        <v>5</v>
      </c>
      <c r="B2371" t="s">
        <v>1</v>
      </c>
      <c r="H2371" s="2"/>
    </row>
    <row r="2372" spans="1:12" customFormat="1" ht="16" x14ac:dyDescent="0.2">
      <c r="A2372" t="s">
        <v>6</v>
      </c>
      <c r="B2372" t="s">
        <v>7</v>
      </c>
      <c r="H2372" s="2"/>
    </row>
    <row r="2373" spans="1:12" customFormat="1" ht="16" x14ac:dyDescent="0.2">
      <c r="A2373" t="s">
        <v>8</v>
      </c>
      <c r="B2373" t="s">
        <v>17</v>
      </c>
      <c r="H2373" s="2"/>
    </row>
    <row r="2374" spans="1:12" customFormat="1" ht="16" x14ac:dyDescent="0.2">
      <c r="A2374" t="s">
        <v>204</v>
      </c>
      <c r="B2374" t="s">
        <v>205</v>
      </c>
      <c r="H2374" s="2"/>
    </row>
    <row r="2375" spans="1:12" customFormat="1" ht="16" x14ac:dyDescent="0.2">
      <c r="A2375" t="s">
        <v>198</v>
      </c>
      <c r="B2375" t="s">
        <v>243</v>
      </c>
      <c r="H2375" s="2"/>
    </row>
    <row r="2376" spans="1:12" customFormat="1" ht="16" x14ac:dyDescent="0.2">
      <c r="A2376" t="s">
        <v>151</v>
      </c>
      <c r="B2376" t="s">
        <v>248</v>
      </c>
      <c r="H2376" s="2"/>
    </row>
    <row r="2377" spans="1:12" customFormat="1" ht="16" x14ac:dyDescent="0.2">
      <c r="A2377" t="s">
        <v>349</v>
      </c>
      <c r="B2377" s="2">
        <f>INDEX(Parameters!$B$6:$AL$57,MATCH(Inventories!$B$2368,Parameters!$A$6:$A$57,0),MATCH(Inventories!$A2377,Parameters!$B$4:$AL$4,0))</f>
        <v>220</v>
      </c>
      <c r="C2377" t="s">
        <v>309</v>
      </c>
      <c r="D2377" s="2"/>
      <c r="E2377" s="2"/>
      <c r="F2377" s="2"/>
      <c r="G2377" s="2"/>
      <c r="H2377" s="2"/>
      <c r="I2377" s="2"/>
      <c r="J2377" s="2"/>
      <c r="K2377" s="2"/>
      <c r="L2377" s="2"/>
    </row>
    <row r="2378" spans="1:12" customFormat="1" ht="16" x14ac:dyDescent="0.2">
      <c r="A2378" t="s">
        <v>350</v>
      </c>
      <c r="B2378" s="2">
        <f>INDEX(Parameters!$B$6:$AL$57,MATCH(Inventories!$B$2368,Parameters!$A$6:$A$57,0),MATCH(Inventories!$A2378,Parameters!$B$4:$AL$4,0))</f>
        <v>100</v>
      </c>
      <c r="C2378" t="s">
        <v>309</v>
      </c>
      <c r="D2378" s="2"/>
      <c r="E2378" s="2"/>
      <c r="F2378" s="2"/>
      <c r="G2378" s="2"/>
      <c r="H2378" s="2"/>
      <c r="I2378" s="2"/>
      <c r="J2378" s="2"/>
      <c r="K2378" s="2"/>
      <c r="L2378" s="2"/>
    </row>
    <row r="2379" spans="1:12" customFormat="1" ht="16" x14ac:dyDescent="0.2">
      <c r="A2379" t="s">
        <v>351</v>
      </c>
      <c r="B2379" s="2">
        <f>INDEX(Parameters!$B$6:$AL$57,MATCH(Inventories!$B$2368,Parameters!$A$6:$A$57,0),MATCH(Inventories!$A2379,Parameters!$B$4:$AL$4,0))</f>
        <v>290</v>
      </c>
      <c r="C2379" t="s">
        <v>309</v>
      </c>
      <c r="D2379" s="2"/>
      <c r="E2379" s="2"/>
      <c r="F2379" s="2"/>
      <c r="G2379" s="2"/>
      <c r="H2379" s="2"/>
      <c r="I2379" s="2"/>
      <c r="J2379" s="2"/>
      <c r="K2379" s="2"/>
      <c r="L2379" s="2"/>
    </row>
    <row r="2380" spans="1:12" customFormat="1" ht="16" x14ac:dyDescent="0.2">
      <c r="A2380" t="s">
        <v>313</v>
      </c>
      <c r="B2380" s="24">
        <f>INDEX(Parameters!$B$6:$AL$57,MATCH(Inventories!$B$2368,Parameters!$A$6:$A$57,0),MATCH(Inventories!$A2380,Parameters!$B$4:$AL$4,0))</f>
        <v>1000000</v>
      </c>
      <c r="C2380" t="s">
        <v>310</v>
      </c>
      <c r="D2380" s="2"/>
      <c r="E2380" s="2"/>
      <c r="F2380" s="2"/>
      <c r="G2380" s="2"/>
      <c r="H2380" s="2"/>
      <c r="I2380" s="2"/>
      <c r="J2380" s="2"/>
      <c r="K2380" s="2"/>
      <c r="L2380" s="2"/>
    </row>
    <row r="2381" spans="1:12" customFormat="1" ht="16" x14ac:dyDescent="0.2">
      <c r="A2381" t="s">
        <v>314</v>
      </c>
      <c r="B2381" s="24">
        <f>INDEX(Parameters!$B$6:$AL$57,MATCH(Inventories!$B$2368,Parameters!$A$6:$A$57,0),MATCH(Inventories!$A2381,Parameters!$B$4:$AL$4,0))</f>
        <v>500000</v>
      </c>
      <c r="C2381" t="s">
        <v>310</v>
      </c>
      <c r="D2381" s="2"/>
      <c r="E2381" s="2"/>
      <c r="F2381" s="2"/>
      <c r="G2381" s="2"/>
      <c r="H2381" s="2"/>
      <c r="I2381" s="2"/>
      <c r="J2381" s="2"/>
      <c r="K2381" s="2"/>
      <c r="L2381" s="2"/>
    </row>
    <row r="2382" spans="1:12" customFormat="1" ht="16" x14ac:dyDescent="0.2">
      <c r="A2382" t="s">
        <v>315</v>
      </c>
      <c r="B2382" s="24">
        <f>INDEX(Parameters!$B$6:$AL$57,MATCH(Inventories!$B$2368,Parameters!$A$6:$A$57,0),MATCH(Inventories!$A2382,Parameters!$B$4:$AL$4,0))</f>
        <v>1200000</v>
      </c>
      <c r="C2382" t="s">
        <v>310</v>
      </c>
      <c r="D2382" s="2"/>
      <c r="E2382" s="2"/>
      <c r="F2382" s="2"/>
      <c r="G2382" s="2"/>
      <c r="H2382" s="2"/>
      <c r="I2382" s="2"/>
      <c r="J2382" s="2"/>
      <c r="K2382" s="2"/>
      <c r="L2382" s="2"/>
    </row>
    <row r="2383" spans="1:12" customFormat="1" ht="16" x14ac:dyDescent="0.2">
      <c r="A2383" t="s">
        <v>316</v>
      </c>
      <c r="B2383" s="2">
        <f>INDEX(Parameters!$B$6:$AL$57,MATCH(Inventories!$B$2368,Parameters!$A$6:$A$57,0),MATCH(Inventories!$A2383,Parameters!$B$4:$AL$4,0))</f>
        <v>4930</v>
      </c>
      <c r="C2383" t="s">
        <v>311</v>
      </c>
      <c r="D2383" s="2"/>
      <c r="E2383" s="2"/>
      <c r="F2383" s="2"/>
      <c r="G2383" s="2"/>
      <c r="H2383" s="2"/>
      <c r="I2383" s="2"/>
      <c r="J2383" s="2"/>
      <c r="K2383" s="2"/>
      <c r="L2383" s="2"/>
    </row>
    <row r="2384" spans="1:12" customFormat="1" ht="16" x14ac:dyDescent="0.2">
      <c r="A2384" t="s">
        <v>317</v>
      </c>
      <c r="B2384" s="2">
        <f>INDEX(Parameters!$B$6:$AL$57,MATCH(Inventories!$B$2368,Parameters!$A$6:$A$57,0),MATCH(Inventories!$A2384,Parameters!$B$4:$AL$4,0))</f>
        <v>2360</v>
      </c>
      <c r="C2384" t="s">
        <v>311</v>
      </c>
      <c r="D2384" s="2"/>
      <c r="E2384" s="2"/>
      <c r="F2384" s="2"/>
      <c r="G2384" s="2"/>
      <c r="H2384" s="2"/>
      <c r="I2384" s="2"/>
      <c r="J2384" s="2"/>
      <c r="K2384" s="2"/>
      <c r="L2384" s="2"/>
    </row>
    <row r="2385" spans="1:12" customFormat="1" ht="16" x14ac:dyDescent="0.2">
      <c r="A2385" t="s">
        <v>318</v>
      </c>
      <c r="B2385" s="2">
        <f>INDEX(Parameters!$B$6:$AL$57,MATCH(Inventories!$B$2368,Parameters!$A$6:$A$57,0),MATCH(Inventories!$A2385,Parameters!$B$4:$AL$4,0))</f>
        <v>6500</v>
      </c>
      <c r="C2385" t="s">
        <v>311</v>
      </c>
      <c r="D2385" s="2"/>
      <c r="E2385" s="2"/>
      <c r="F2385" s="2"/>
      <c r="G2385" s="2"/>
      <c r="H2385" s="2"/>
      <c r="I2385" s="2"/>
      <c r="J2385" s="2"/>
      <c r="K2385" s="2"/>
      <c r="L2385" s="2"/>
    </row>
    <row r="2386" spans="1:12" customFormat="1" ht="16" x14ac:dyDescent="0.2">
      <c r="A2386" t="s">
        <v>334</v>
      </c>
      <c r="B2386" s="2">
        <f>INDEX(Parameters!$B$6:$AL$57,MATCH(Inventories!$B$2368,Parameters!$A$6:$A$57,0),MATCH(Inventories!$A2386,Parameters!$B$4:$AL$4,0))</f>
        <v>150</v>
      </c>
      <c r="C2386" t="s">
        <v>333</v>
      </c>
      <c r="D2386" s="2"/>
      <c r="E2386" s="2"/>
      <c r="F2386" s="2"/>
      <c r="G2386" s="2"/>
      <c r="H2386" s="2"/>
      <c r="I2386" s="2"/>
      <c r="J2386" s="2"/>
      <c r="K2386" s="2"/>
      <c r="L2386" s="2"/>
    </row>
    <row r="2387" spans="1:12" customFormat="1" ht="16" x14ac:dyDescent="0.2">
      <c r="A2387" t="s">
        <v>335</v>
      </c>
      <c r="B2387" s="2">
        <f>INDEX(Parameters!$B$6:$AL$57,MATCH(Inventories!$B$2368,Parameters!$A$6:$A$57,0),MATCH(Inventories!$A2387,Parameters!$B$4:$AL$4,0))</f>
        <v>50</v>
      </c>
      <c r="C2387" t="s">
        <v>333</v>
      </c>
      <c r="D2387" s="2"/>
      <c r="E2387" s="2"/>
      <c r="F2387" s="2"/>
      <c r="G2387" s="2"/>
      <c r="H2387" s="2"/>
      <c r="I2387" s="2"/>
      <c r="J2387" s="2"/>
      <c r="K2387" s="2"/>
      <c r="L2387" s="2"/>
    </row>
    <row r="2388" spans="1:12" customFormat="1" ht="16" x14ac:dyDescent="0.2">
      <c r="A2388" t="s">
        <v>336</v>
      </c>
      <c r="B2388" s="2">
        <f>INDEX(Parameters!$B$6:$AL$57,MATCH(Inventories!$B$2368,Parameters!$A$6:$A$57,0),MATCH(Inventories!$A2388,Parameters!$B$4:$AL$4,0))</f>
        <v>240</v>
      </c>
      <c r="C2388" t="s">
        <v>333</v>
      </c>
      <c r="D2388" s="2"/>
      <c r="E2388" s="2"/>
      <c r="F2388" s="2"/>
      <c r="G2388" s="2"/>
      <c r="H2388" s="2"/>
      <c r="I2388" s="2"/>
      <c r="J2388" s="2"/>
      <c r="K2388" s="2"/>
      <c r="L2388" s="2"/>
    </row>
    <row r="2389" spans="1:12" customFormat="1" ht="16" x14ac:dyDescent="0.2">
      <c r="A2389" t="s">
        <v>337</v>
      </c>
      <c r="B2389" s="2">
        <f>INDEX(Parameters!$B$6:$AL$57,MATCH(Inventories!$B$2368,Parameters!$A$6:$A$57,0),MATCH(Inventories!$A2389,Parameters!$B$4:$AL$4,0))</f>
        <v>0</v>
      </c>
      <c r="C2389" t="s">
        <v>333</v>
      </c>
      <c r="D2389" s="2"/>
      <c r="E2389" s="2"/>
      <c r="F2389" s="2"/>
      <c r="G2389" s="2"/>
      <c r="H2389" s="2"/>
      <c r="I2389" s="2"/>
      <c r="J2389" s="2"/>
      <c r="K2389" s="2"/>
      <c r="L2389" s="2"/>
    </row>
    <row r="2390" spans="1:12" customFormat="1" ht="16" x14ac:dyDescent="0.2">
      <c r="A2390" t="s">
        <v>338</v>
      </c>
      <c r="B2390" s="2">
        <f>INDEX(Parameters!$B$6:$AL$57,MATCH(Inventories!$B$2368,Parameters!$A$6:$A$57,0),MATCH(Inventories!$A2390,Parameters!$B$4:$AL$4,0))</f>
        <v>0</v>
      </c>
      <c r="C2390" t="s">
        <v>333</v>
      </c>
      <c r="D2390" s="2"/>
      <c r="E2390" s="2"/>
      <c r="F2390" s="2"/>
      <c r="G2390" s="2"/>
      <c r="H2390" s="2"/>
      <c r="I2390" s="2"/>
      <c r="J2390" s="2"/>
      <c r="K2390" s="2"/>
      <c r="L2390" s="2"/>
    </row>
    <row r="2391" spans="1:12" customFormat="1" ht="16" x14ac:dyDescent="0.2">
      <c r="A2391" t="s">
        <v>339</v>
      </c>
      <c r="B2391" s="2">
        <f>INDEX(Parameters!$B$6:$AL$57,MATCH(Inventories!$B$2368,Parameters!$A$6:$A$57,0),MATCH(Inventories!$A2391,Parameters!$B$4:$AL$4,0))</f>
        <v>0</v>
      </c>
      <c r="C2391" t="s">
        <v>333</v>
      </c>
      <c r="D2391" s="2"/>
      <c r="E2391" s="2"/>
      <c r="F2391" s="2"/>
      <c r="G2391" s="2"/>
      <c r="H2391" s="2"/>
      <c r="I2391" s="2"/>
      <c r="J2391" s="2"/>
      <c r="K2391" s="2"/>
      <c r="L2391" s="2"/>
    </row>
    <row r="2392" spans="1:12" customFormat="1" ht="16" x14ac:dyDescent="0.2">
      <c r="A2392" t="s">
        <v>330</v>
      </c>
      <c r="B2392" s="2">
        <f>INDEX(Parameters!$B$6:$AL$57,MATCH(Inventories!$B$2368,Parameters!$A$6:$A$57,0),MATCH(Inventories!$A2392,Parameters!$B$4:$AL$4,0))</f>
        <v>326</v>
      </c>
      <c r="C2392" t="s">
        <v>333</v>
      </c>
      <c r="D2392" s="2"/>
      <c r="E2392" s="2"/>
      <c r="F2392" s="2"/>
      <c r="G2392" s="2"/>
      <c r="H2392" s="2"/>
      <c r="I2392" s="2"/>
      <c r="J2392" s="2"/>
      <c r="K2392" s="2"/>
      <c r="L2392" s="2"/>
    </row>
    <row r="2393" spans="1:12" customFormat="1" ht="16" x14ac:dyDescent="0.2">
      <c r="A2393" t="s">
        <v>331</v>
      </c>
      <c r="B2393" s="2">
        <f>INDEX(Parameters!$B$6:$AL$57,MATCH(Inventories!$B$2368,Parameters!$A$6:$A$57,0),MATCH(Inventories!$A2393,Parameters!$B$4:$AL$4,0))</f>
        <v>180</v>
      </c>
      <c r="C2393" t="s">
        <v>333</v>
      </c>
      <c r="D2393" s="2"/>
      <c r="E2393" s="2"/>
      <c r="F2393" s="2"/>
      <c r="G2393" s="2"/>
      <c r="H2393" s="2"/>
      <c r="I2393" s="2"/>
      <c r="J2393" s="2"/>
      <c r="K2393" s="2"/>
      <c r="L2393" s="2"/>
    </row>
    <row r="2394" spans="1:12" customFormat="1" ht="16" x14ac:dyDescent="0.2">
      <c r="A2394" t="s">
        <v>332</v>
      </c>
      <c r="B2394" s="2">
        <f>INDEX(Parameters!$B$6:$AL$57,MATCH(Inventories!$B$2368,Parameters!$A$6:$A$57,0),MATCH(Inventories!$A2394,Parameters!$B$4:$AL$4,0))</f>
        <v>360</v>
      </c>
      <c r="C2394" t="s">
        <v>333</v>
      </c>
      <c r="D2394" s="2"/>
      <c r="E2394" s="2"/>
      <c r="F2394" s="2"/>
      <c r="G2394" s="2"/>
      <c r="H2394" s="2"/>
      <c r="I2394" s="2"/>
      <c r="J2394" s="2"/>
      <c r="K2394" s="2"/>
      <c r="L2394" s="2"/>
    </row>
    <row r="2395" spans="1:12" customFormat="1" ht="16" x14ac:dyDescent="0.2">
      <c r="A2395" t="s">
        <v>319</v>
      </c>
      <c r="B2395" s="2">
        <f>INDEX(Parameters!$B$6:$AL$57,MATCH(Inventories!$B$2368,Parameters!$A$6:$A$57,0),MATCH(Inventories!$A2395,Parameters!$B$4:$AL$4,0))</f>
        <v>52</v>
      </c>
      <c r="C2395" t="s">
        <v>312</v>
      </c>
      <c r="D2395" s="2"/>
      <c r="E2395" s="2"/>
      <c r="F2395" s="2"/>
      <c r="G2395" s="2"/>
      <c r="H2395" s="2"/>
      <c r="I2395" s="2"/>
      <c r="J2395" s="2"/>
      <c r="K2395" s="2"/>
      <c r="L2395" s="2"/>
    </row>
    <row r="2396" spans="1:12" customFormat="1" ht="16" x14ac:dyDescent="0.2">
      <c r="A2396" t="s">
        <v>320</v>
      </c>
      <c r="B2396" s="2">
        <f>INDEX(Parameters!$B$6:$AL$57,MATCH(Inventories!$B$2368,Parameters!$A$6:$A$57,0),MATCH(Inventories!$A2396,Parameters!$B$4:$AL$4,0))</f>
        <v>35</v>
      </c>
      <c r="C2396" t="s">
        <v>312</v>
      </c>
      <c r="D2396" s="2"/>
      <c r="E2396" s="2"/>
      <c r="F2396" s="2"/>
      <c r="G2396" s="2"/>
      <c r="H2396" s="2"/>
      <c r="I2396" s="2"/>
      <c r="J2396" s="2"/>
      <c r="K2396" s="2"/>
      <c r="L2396" s="2"/>
    </row>
    <row r="2397" spans="1:12" customFormat="1" ht="16" x14ac:dyDescent="0.2">
      <c r="A2397" t="s">
        <v>321</v>
      </c>
      <c r="B2397" s="2">
        <f>INDEX(Parameters!$B$6:$AL$57,MATCH(Inventories!$B$2368,Parameters!$A$6:$A$57,0),MATCH(Inventories!$A2397,Parameters!$B$4:$AL$4,0))</f>
        <v>63</v>
      </c>
      <c r="C2397" t="s">
        <v>312</v>
      </c>
      <c r="D2397" s="2"/>
      <c r="E2397" s="2"/>
      <c r="F2397" s="2"/>
      <c r="G2397" s="2"/>
      <c r="H2397" s="2"/>
      <c r="I2397" s="2"/>
      <c r="J2397" s="2"/>
      <c r="K2397" s="2"/>
      <c r="L2397" s="2"/>
    </row>
    <row r="2398" spans="1:12" customFormat="1" ht="16" x14ac:dyDescent="0.2">
      <c r="A2398" t="s">
        <v>327</v>
      </c>
      <c r="B2398" s="2">
        <f>INDEX(Parameters!$B$6:$AL$57,MATCH(Inventories!$B$2368,Parameters!$A$6:$A$57,0),MATCH(Inventories!$A2398,Parameters!$B$4:$AL$4,0))</f>
        <v>0</v>
      </c>
      <c r="C2398" t="s">
        <v>8</v>
      </c>
      <c r="D2398" s="2"/>
      <c r="E2398" s="2"/>
      <c r="F2398" s="2"/>
      <c r="G2398" s="2"/>
      <c r="H2398" s="2"/>
      <c r="I2398" s="2"/>
      <c r="J2398" s="2"/>
      <c r="K2398" s="2"/>
      <c r="L2398" s="2"/>
    </row>
    <row r="2399" spans="1:12" customFormat="1" ht="16" x14ac:dyDescent="0.2">
      <c r="A2399" t="s">
        <v>328</v>
      </c>
      <c r="B2399" s="2">
        <f>INDEX(Parameters!$B$6:$AL$57,MATCH(Inventories!$B$2368,Parameters!$A$6:$A$57,0),MATCH(Inventories!$A2399,Parameters!$B$4:$AL$4,0))</f>
        <v>0</v>
      </c>
      <c r="C2399" t="s">
        <v>8</v>
      </c>
      <c r="D2399" s="2"/>
      <c r="E2399" s="2"/>
      <c r="F2399" s="2"/>
      <c r="G2399" s="2"/>
      <c r="H2399" s="2"/>
      <c r="I2399" s="2"/>
      <c r="J2399" s="2"/>
      <c r="K2399" s="2"/>
      <c r="L2399" s="2"/>
    </row>
    <row r="2400" spans="1:12" customFormat="1" ht="16" x14ac:dyDescent="0.2">
      <c r="A2400" t="s">
        <v>329</v>
      </c>
      <c r="B2400" s="2">
        <f>INDEX(Parameters!$B$6:$AL$57,MATCH(Inventories!$B$2368,Parameters!$A$6:$A$57,0),MATCH(Inventories!$A2400,Parameters!$B$4:$AL$4,0))</f>
        <v>0</v>
      </c>
      <c r="C2400" t="s">
        <v>8</v>
      </c>
      <c r="D2400" s="2"/>
      <c r="E2400" s="2"/>
      <c r="F2400" s="2"/>
      <c r="G2400" s="2"/>
      <c r="H2400" s="2"/>
      <c r="I2400" s="2"/>
      <c r="J2400" s="2"/>
      <c r="K2400" s="2"/>
      <c r="L2400" s="2"/>
    </row>
    <row r="2401" spans="1:12" customFormat="1" ht="16" x14ac:dyDescent="0.2">
      <c r="A2401" t="s">
        <v>343</v>
      </c>
      <c r="B2401" s="2">
        <f>INDEX(Parameters!$B$6:$AL$57,MATCH(Inventories!$B$2368,Parameters!$A$6:$A$57,0),MATCH(Inventories!$A2401,Parameters!$B$4:$AL$4,0))</f>
        <v>60</v>
      </c>
      <c r="C2401" t="s">
        <v>309</v>
      </c>
      <c r="D2401" s="2"/>
      <c r="E2401" s="2"/>
      <c r="F2401" s="2"/>
      <c r="G2401" s="2"/>
      <c r="H2401" s="2"/>
      <c r="I2401" s="2"/>
      <c r="J2401" s="2"/>
      <c r="K2401" s="2"/>
      <c r="L2401" s="2"/>
    </row>
    <row r="2402" spans="1:12" customFormat="1" ht="16" x14ac:dyDescent="0.2">
      <c r="A2402" t="s">
        <v>344</v>
      </c>
      <c r="B2402" s="2">
        <f>INDEX(Parameters!$B$6:$AL$57,MATCH(Inventories!$B$2368,Parameters!$A$6:$A$57,0),MATCH(Inventories!$A2402,Parameters!$B$4:$AL$4,0))</f>
        <v>20</v>
      </c>
      <c r="C2402" t="s">
        <v>309</v>
      </c>
      <c r="D2402" s="2"/>
      <c r="E2402" s="12"/>
      <c r="F2402" s="2"/>
      <c r="G2402" s="2"/>
      <c r="H2402" s="2"/>
      <c r="I2402" s="2"/>
      <c r="J2402" s="2"/>
      <c r="K2402" s="2"/>
      <c r="L2402" s="2"/>
    </row>
    <row r="2403" spans="1:12" customFormat="1" ht="16" x14ac:dyDescent="0.2">
      <c r="A2403" t="s">
        <v>345</v>
      </c>
      <c r="B2403" s="2">
        <f>INDEX(Parameters!$B$6:$AL$57,MATCH(Inventories!$B$2368,Parameters!$A$6:$A$57,0),MATCH(Inventories!$A2403,Parameters!$B$4:$AL$4,0))</f>
        <v>85</v>
      </c>
      <c r="C2403" t="s">
        <v>309</v>
      </c>
      <c r="D2403" s="2"/>
      <c r="E2403" s="2"/>
      <c r="F2403" s="2"/>
      <c r="G2403" s="2"/>
      <c r="H2403" s="2"/>
      <c r="I2403" s="2"/>
      <c r="J2403" s="2"/>
      <c r="K2403" s="2"/>
      <c r="L2403" s="2"/>
    </row>
    <row r="2404" spans="1:12" customFormat="1" ht="16" x14ac:dyDescent="0.2">
      <c r="A2404" t="s">
        <v>346</v>
      </c>
      <c r="B2404" s="2">
        <f>INDEX(Parameters!$B$6:$AL$57,MATCH(Inventories!$B$2368,Parameters!$A$6:$A$57,0),MATCH(Inventories!$A2404,Parameters!$B$4:$AL$4,0))</f>
        <v>0</v>
      </c>
      <c r="C2404" t="s">
        <v>8</v>
      </c>
      <c r="D2404" s="2"/>
      <c r="E2404" s="2"/>
      <c r="F2404" s="2"/>
      <c r="G2404" s="2"/>
      <c r="H2404" s="2"/>
      <c r="I2404" s="2"/>
      <c r="J2404" s="2"/>
      <c r="K2404" s="2"/>
      <c r="L2404" s="2"/>
    </row>
    <row r="2405" spans="1:12" customFormat="1" ht="16" x14ac:dyDescent="0.2">
      <c r="A2405" t="s">
        <v>347</v>
      </c>
      <c r="B2405" s="2">
        <f>INDEX(Parameters!$B$6:$AL$57,MATCH(Inventories!$B$2368,Parameters!$A$6:$A$57,0),MATCH(Inventories!$A2405,Parameters!$B$4:$AL$4,0))</f>
        <v>0</v>
      </c>
      <c r="C2405" t="s">
        <v>8</v>
      </c>
      <c r="D2405" s="2"/>
      <c r="E2405" s="2"/>
      <c r="F2405" s="2"/>
      <c r="G2405" s="2"/>
      <c r="H2405" s="2"/>
      <c r="I2405" s="2"/>
      <c r="J2405" s="2"/>
      <c r="K2405" s="2"/>
      <c r="L2405" s="2"/>
    </row>
    <row r="2406" spans="1:12" customFormat="1" ht="16" x14ac:dyDescent="0.2">
      <c r="A2406" t="s">
        <v>348</v>
      </c>
      <c r="B2406" s="2">
        <f>INDEX(Parameters!$B$6:$AL$57,MATCH(Inventories!$B$2368,Parameters!$A$6:$A$57,0),MATCH(Inventories!$A2406,Parameters!$B$4:$AL$4,0))</f>
        <v>0</v>
      </c>
      <c r="C2406" t="s">
        <v>8</v>
      </c>
      <c r="D2406" s="2"/>
      <c r="E2406" s="2"/>
      <c r="F2406" s="2"/>
      <c r="G2406" s="2"/>
      <c r="H2406" s="2"/>
      <c r="I2406" s="2"/>
      <c r="J2406" s="2"/>
      <c r="K2406" s="2"/>
      <c r="L2406" s="2"/>
    </row>
    <row r="2407" spans="1:12" customFormat="1" ht="16" x14ac:dyDescent="0.2">
      <c r="A2407" t="s">
        <v>362</v>
      </c>
      <c r="B2407" s="2">
        <f>INDEX(Parameters!$B$6:$AL$57,MATCH(Inventories!$B$2368,Parameters!$A$6:$A$57,0),MATCH(Inventories!$A2407,Parameters!$B$4:$AL$4,0))</f>
        <v>0</v>
      </c>
      <c r="C2407" t="s">
        <v>333</v>
      </c>
      <c r="D2407" s="2"/>
      <c r="E2407" s="2"/>
      <c r="F2407" s="2"/>
      <c r="G2407" s="2"/>
      <c r="H2407" s="2"/>
      <c r="I2407" s="2"/>
      <c r="J2407" s="2"/>
      <c r="K2407" s="2"/>
      <c r="L2407" s="2"/>
    </row>
    <row r="2408" spans="1:12" customFormat="1" ht="16" x14ac:dyDescent="0.2">
      <c r="A2408" t="s">
        <v>363</v>
      </c>
      <c r="B2408" s="2">
        <f>INDEX(Parameters!$B$6:$AL$57,MATCH(Inventories!$B$2368,Parameters!$A$6:$A$57,0),MATCH(Inventories!$A2408,Parameters!$B$4:$AL$4,0))</f>
        <v>0</v>
      </c>
      <c r="C2408" t="s">
        <v>333</v>
      </c>
      <c r="D2408" s="2"/>
      <c r="E2408" s="2"/>
      <c r="F2408" s="2"/>
      <c r="G2408" s="2"/>
      <c r="H2408" s="2"/>
      <c r="I2408" s="2"/>
      <c r="J2408" s="2"/>
      <c r="K2408" s="2"/>
      <c r="L2408" s="2"/>
    </row>
    <row r="2409" spans="1:12" customFormat="1" ht="16" x14ac:dyDescent="0.2">
      <c r="A2409" t="s">
        <v>364</v>
      </c>
      <c r="B2409" s="2">
        <f>INDEX(Parameters!$B$6:$AL$57,MATCH(Inventories!$B$2368,Parameters!$A$6:$A$57,0),MATCH(Inventories!$A2409,Parameters!$B$4:$AL$4,0))</f>
        <v>25</v>
      </c>
      <c r="C2409" t="s">
        <v>333</v>
      </c>
      <c r="D2409" s="2"/>
      <c r="E2409" s="2"/>
      <c r="F2409" s="2"/>
      <c r="G2409" s="2"/>
      <c r="H2409" s="2"/>
      <c r="I2409" s="2"/>
      <c r="J2409" s="2"/>
      <c r="K2409" s="2"/>
      <c r="L2409" s="2"/>
    </row>
    <row r="2410" spans="1:12" customFormat="1" ht="16" x14ac:dyDescent="0.2">
      <c r="A2410" t="s">
        <v>365</v>
      </c>
      <c r="B2410" s="2">
        <f>INDEX(Parameters!$B$6:$AL$57,MATCH(Inventories!$B$2368,Parameters!$A$6:$A$57,0),MATCH(Inventories!$A2410,Parameters!$B$4:$AL$4,0))</f>
        <v>166</v>
      </c>
      <c r="C2410" t="s">
        <v>333</v>
      </c>
      <c r="D2410" s="2"/>
      <c r="E2410" s="2"/>
      <c r="F2410" s="2"/>
      <c r="G2410" s="2"/>
      <c r="H2410" s="2"/>
      <c r="I2410" s="2"/>
      <c r="J2410" s="2"/>
      <c r="K2410" s="2"/>
      <c r="L2410" s="2"/>
    </row>
    <row r="2411" spans="1:12" customFormat="1" ht="16" x14ac:dyDescent="0.2">
      <c r="A2411" t="s">
        <v>366</v>
      </c>
      <c r="B2411" s="2">
        <f>INDEX(Parameters!$B$6:$AL$57,MATCH(Inventories!$B$2368,Parameters!$A$6:$A$57,0),MATCH(Inventories!$A2411,Parameters!$B$4:$AL$4,0))</f>
        <v>15</v>
      </c>
      <c r="C2411" t="s">
        <v>333</v>
      </c>
      <c r="D2411" s="2"/>
      <c r="E2411" s="2"/>
      <c r="F2411" s="2"/>
      <c r="G2411" s="2"/>
      <c r="H2411" s="2"/>
      <c r="I2411" s="2"/>
      <c r="J2411" s="2"/>
      <c r="K2411" s="2"/>
      <c r="L2411" s="2"/>
    </row>
    <row r="2412" spans="1:12" customFormat="1" ht="16" x14ac:dyDescent="0.2">
      <c r="A2412" t="s">
        <v>341</v>
      </c>
      <c r="B2412" s="32">
        <f>INDEX(Parameters!$B$6:$AL$57,MATCH(Inventories!$B$2368,Parameters!$A$6:$A$57,0),MATCH(Inventories!$A2412,Parameters!$B$4:$AL$4,0))</f>
        <v>0</v>
      </c>
      <c r="C2412" t="s">
        <v>342</v>
      </c>
      <c r="D2412" s="2"/>
      <c r="E2412" s="2"/>
      <c r="F2412" s="2"/>
      <c r="G2412" s="2"/>
      <c r="H2412" s="2"/>
      <c r="I2412" s="2"/>
      <c r="J2412" s="2"/>
      <c r="K2412" s="2"/>
      <c r="L2412" s="2"/>
    </row>
    <row r="2413" spans="1:12" customFormat="1" ht="16" x14ac:dyDescent="0.2">
      <c r="A2413" t="s">
        <v>340</v>
      </c>
      <c r="B2413" s="32">
        <f>INDEX(Parameters!$B$6:$AL$57,MATCH(Inventories!$B$2368,Parameters!$A$6:$A$57,0),MATCH(Inventories!$A2413,Parameters!$B$4:$AL$4,0))</f>
        <v>0</v>
      </c>
      <c r="C2413" t="s">
        <v>342</v>
      </c>
      <c r="D2413" s="2"/>
      <c r="E2413" s="2"/>
      <c r="F2413" s="2"/>
      <c r="G2413" s="2"/>
      <c r="H2413" s="2"/>
      <c r="I2413" s="2"/>
      <c r="J2413" s="2"/>
      <c r="K2413" s="2"/>
      <c r="L2413" s="2"/>
    </row>
    <row r="2414" spans="1:12" customFormat="1" ht="16" x14ac:dyDescent="0.2">
      <c r="A2414" s="1" t="s">
        <v>10</v>
      </c>
      <c r="H2414" s="2"/>
    </row>
    <row r="2415" spans="1:12" x14ac:dyDescent="0.2">
      <c r="A2415" s="17" t="s">
        <v>11</v>
      </c>
      <c r="B2415" s="17" t="s">
        <v>12</v>
      </c>
      <c r="C2415" s="17" t="s">
        <v>3</v>
      </c>
      <c r="D2415" s="17" t="s">
        <v>13</v>
      </c>
      <c r="E2415" s="17" t="s">
        <v>8</v>
      </c>
      <c r="F2415" s="17" t="s">
        <v>6</v>
      </c>
      <c r="G2415" s="17" t="s">
        <v>5</v>
      </c>
      <c r="H2415" s="17" t="s">
        <v>151</v>
      </c>
      <c r="I2415" s="17" t="s">
        <v>179</v>
      </c>
      <c r="J2415" s="17" t="s">
        <v>180</v>
      </c>
      <c r="K2415" s="17" t="s">
        <v>181</v>
      </c>
      <c r="L2415" s="17" t="s">
        <v>182</v>
      </c>
    </row>
    <row r="2416" spans="1:12" customFormat="1" ht="16" x14ac:dyDescent="0.2">
      <c r="A2416" s="22" t="s">
        <v>298</v>
      </c>
      <c r="B2416">
        <v>1</v>
      </c>
      <c r="C2416" t="s">
        <v>18</v>
      </c>
      <c r="D2416" t="s">
        <v>211</v>
      </c>
      <c r="E2416" t="s">
        <v>17</v>
      </c>
      <c r="F2416" t="s">
        <v>19</v>
      </c>
      <c r="G2416" t="s">
        <v>1</v>
      </c>
      <c r="H2416" s="2"/>
    </row>
    <row r="2417" spans="1:12" customFormat="1" ht="16" x14ac:dyDescent="0.2">
      <c r="A2417" s="2" t="s">
        <v>158</v>
      </c>
      <c r="B2417" s="19">
        <f>1/120</f>
        <v>8.3333333333333332E-3</v>
      </c>
      <c r="C2417" s="4" t="s">
        <v>18</v>
      </c>
      <c r="E2417" s="4" t="s">
        <v>9</v>
      </c>
      <c r="F2417" s="4" t="s">
        <v>23</v>
      </c>
      <c r="G2417" s="2" t="s">
        <v>159</v>
      </c>
      <c r="H2417" s="2"/>
    </row>
    <row r="2418" spans="1:12" customFormat="1" ht="16" x14ac:dyDescent="0.2">
      <c r="A2418" t="s">
        <v>187</v>
      </c>
      <c r="B2418" s="3">
        <f>(B2410/B2380)/(B2383/1000)</f>
        <v>3.3671399594320486E-5</v>
      </c>
      <c r="C2418" t="s">
        <v>114</v>
      </c>
      <c r="E2418" t="s">
        <v>9</v>
      </c>
      <c r="F2418" t="s">
        <v>23</v>
      </c>
      <c r="G2418" t="s">
        <v>188</v>
      </c>
      <c r="H2418" s="2"/>
    </row>
    <row r="2419" spans="1:12" customFormat="1" ht="16" x14ac:dyDescent="0.2">
      <c r="A2419" t="s">
        <v>183</v>
      </c>
      <c r="B2419" s="3">
        <f>(B2409/B2380)/(B2383/1000)</f>
        <v>5.0709939148073028E-6</v>
      </c>
      <c r="C2419" t="s">
        <v>114</v>
      </c>
      <c r="E2419" t="s">
        <v>9</v>
      </c>
      <c r="F2419" t="s">
        <v>23</v>
      </c>
      <c r="G2419" t="s">
        <v>184</v>
      </c>
      <c r="H2419" s="2"/>
    </row>
    <row r="2420" spans="1:12" customFormat="1" ht="16" x14ac:dyDescent="0.2">
      <c r="A2420" t="s">
        <v>185</v>
      </c>
      <c r="B2420" s="3">
        <f>(B2411/B2380)/(B2383/1000)</f>
        <v>3.0425963488843818E-6</v>
      </c>
      <c r="C2420" t="s">
        <v>114</v>
      </c>
      <c r="E2420" t="s">
        <v>9</v>
      </c>
      <c r="F2420" t="s">
        <v>23</v>
      </c>
      <c r="G2420" t="s">
        <v>186</v>
      </c>
      <c r="H2420" s="2"/>
    </row>
    <row r="2421" spans="1:12" customFormat="1" ht="16" x14ac:dyDescent="0.2">
      <c r="A2421" t="s">
        <v>194</v>
      </c>
      <c r="B2421" s="3">
        <f>(B2392/B2380)/(B2383/1000)</f>
        <v>6.6125760649087223E-5</v>
      </c>
      <c r="C2421" t="s">
        <v>18</v>
      </c>
      <c r="E2421" t="s">
        <v>9</v>
      </c>
      <c r="F2421" t="s">
        <v>23</v>
      </c>
      <c r="G2421" t="s">
        <v>195</v>
      </c>
      <c r="H2421" s="2"/>
      <c r="I2421">
        <v>5</v>
      </c>
      <c r="J2421">
        <f t="shared" ref="J2421:J2424" si="8">B2421</f>
        <v>6.6125760649087223E-5</v>
      </c>
      <c r="K2421" s="3">
        <f>(B2393/B2382)/(B2385/1000)</f>
        <v>2.3076923076923076E-5</v>
      </c>
      <c r="L2421" s="3">
        <f>(B2394/B2381)/(B2384/1000)</f>
        <v>3.050847457627119E-4</v>
      </c>
    </row>
    <row r="2422" spans="1:12" customFormat="1" ht="16" x14ac:dyDescent="0.2">
      <c r="A2422" t="s">
        <v>146</v>
      </c>
      <c r="B2422" s="3">
        <f>(B2386/B2380)/(B2383/1000)</f>
        <v>3.0425963488843814E-5</v>
      </c>
      <c r="C2422" t="s">
        <v>114</v>
      </c>
      <c r="E2422" t="s">
        <v>9</v>
      </c>
      <c r="F2422" t="s">
        <v>23</v>
      </c>
      <c r="G2422" t="s">
        <v>147</v>
      </c>
      <c r="H2422" s="2"/>
      <c r="I2422">
        <v>5</v>
      </c>
      <c r="J2422">
        <f t="shared" si="8"/>
        <v>3.0425963488843814E-5</v>
      </c>
      <c r="K2422" s="3">
        <f>(B2387/B2382)/(B2385/1000)</f>
        <v>6.4102564102564099E-6</v>
      </c>
      <c r="L2422" s="3">
        <f>(B2388/B2381)/(B2384/1000)</f>
        <v>2.033898305084746E-4</v>
      </c>
    </row>
    <row r="2423" spans="1:12" customFormat="1" ht="16" x14ac:dyDescent="0.2">
      <c r="A2423" t="s">
        <v>113</v>
      </c>
      <c r="B2423" s="3">
        <f>(B2401/B2380)/(B2383/1000)</f>
        <v>1.2170385395537527E-5</v>
      </c>
      <c r="C2423" t="s">
        <v>114</v>
      </c>
      <c r="E2423" t="s">
        <v>8</v>
      </c>
      <c r="F2423" t="s">
        <v>23</v>
      </c>
      <c r="G2423" t="s">
        <v>115</v>
      </c>
      <c r="H2423" s="2"/>
      <c r="I2423">
        <v>5</v>
      </c>
      <c r="J2423">
        <f t="shared" si="8"/>
        <v>1.2170385395537527E-5</v>
      </c>
      <c r="K2423" s="3">
        <f>(B2402/B2382)/(B2385/1000)</f>
        <v>2.5641025641025644E-6</v>
      </c>
      <c r="L2423" s="3">
        <f>(B2403/B2381)/(B2384/1000)</f>
        <v>7.2033898305084757E-5</v>
      </c>
    </row>
    <row r="2424" spans="1:12" customFormat="1" ht="16" x14ac:dyDescent="0.2">
      <c r="A2424" t="s">
        <v>189</v>
      </c>
      <c r="B2424" s="3">
        <f>(B2395/B2380)/(B2383/1000)</f>
        <v>1.0547667342799189E-5</v>
      </c>
      <c r="C2424" s="2" t="s">
        <v>114</v>
      </c>
      <c r="E2424" t="s">
        <v>141</v>
      </c>
      <c r="F2424" t="s">
        <v>23</v>
      </c>
      <c r="G2424" t="s">
        <v>190</v>
      </c>
      <c r="H2424" s="2"/>
      <c r="I2424">
        <v>5</v>
      </c>
      <c r="J2424">
        <f t="shared" si="8"/>
        <v>1.0547667342799189E-5</v>
      </c>
      <c r="K2424" s="3">
        <f>(B2396/B2382)/(B2385/1000)</f>
        <v>4.4871794871794869E-6</v>
      </c>
      <c r="L2424" s="3">
        <f>(B2397/B2381)/(B2384/1000)</f>
        <v>5.338983050847458E-5</v>
      </c>
    </row>
    <row r="2425" spans="1:12" customFormat="1" ht="16" x14ac:dyDescent="0.2">
      <c r="H2425" s="2"/>
    </row>
    <row r="2426" spans="1:12" x14ac:dyDescent="0.2">
      <c r="A2426" s="17" t="s">
        <v>2</v>
      </c>
      <c r="B2426" s="17" t="s">
        <v>271</v>
      </c>
    </row>
    <row r="2427" spans="1:12" customFormat="1" ht="16" x14ac:dyDescent="0.2">
      <c r="A2427" t="s">
        <v>151</v>
      </c>
      <c r="B2427" t="s">
        <v>250</v>
      </c>
      <c r="H2427" s="2"/>
    </row>
    <row r="2428" spans="1:12" customFormat="1" ht="16" x14ac:dyDescent="0.2">
      <c r="A2428" t="s">
        <v>198</v>
      </c>
      <c r="B2428" t="s">
        <v>199</v>
      </c>
      <c r="H2428" s="2"/>
    </row>
    <row r="2429" spans="1:12" customFormat="1" ht="16" x14ac:dyDescent="0.2">
      <c r="A2429" t="s">
        <v>3</v>
      </c>
      <c r="B2429" t="s">
        <v>18</v>
      </c>
      <c r="H2429" s="2"/>
    </row>
    <row r="2430" spans="1:12" customFormat="1" ht="16" x14ac:dyDescent="0.2">
      <c r="A2430" t="s">
        <v>4</v>
      </c>
      <c r="B2430">
        <v>1</v>
      </c>
      <c r="H2430" s="2"/>
    </row>
    <row r="2431" spans="1:12" customFormat="1" ht="16" x14ac:dyDescent="0.2">
      <c r="A2431" t="s">
        <v>5</v>
      </c>
      <c r="B2431" t="s">
        <v>1</v>
      </c>
      <c r="H2431" s="2"/>
    </row>
    <row r="2432" spans="1:12" customFormat="1" ht="16" x14ac:dyDescent="0.2">
      <c r="A2432" t="s">
        <v>204</v>
      </c>
      <c r="B2432" t="s">
        <v>205</v>
      </c>
      <c r="H2432" s="2"/>
    </row>
    <row r="2433" spans="1:12" customFormat="1" ht="16" x14ac:dyDescent="0.2">
      <c r="A2433" t="s">
        <v>6</v>
      </c>
      <c r="B2433" t="s">
        <v>7</v>
      </c>
      <c r="H2433" s="2"/>
    </row>
    <row r="2434" spans="1:12" customFormat="1" ht="16" x14ac:dyDescent="0.2">
      <c r="A2434" t="s">
        <v>8</v>
      </c>
      <c r="B2434" t="s">
        <v>17</v>
      </c>
      <c r="H2434" s="2"/>
    </row>
    <row r="2435" spans="1:12" customFormat="1" ht="16" x14ac:dyDescent="0.2">
      <c r="A2435" t="s">
        <v>349</v>
      </c>
      <c r="B2435" s="2">
        <f>INDEX(Parameters!$B$6:$AL$57,MATCH(Inventories!$B$2426,Parameters!$A$6:$A$57,0),MATCH(Inventories!$A2435,Parameters!$B$4:$AL$4,0))</f>
        <v>308</v>
      </c>
      <c r="C2435" t="s">
        <v>309</v>
      </c>
      <c r="D2435" s="2"/>
      <c r="E2435" s="2"/>
      <c r="F2435" s="2"/>
      <c r="G2435" s="2"/>
      <c r="H2435" s="2"/>
      <c r="I2435" s="2"/>
      <c r="J2435" s="2"/>
      <c r="K2435" s="2"/>
      <c r="L2435" s="2"/>
    </row>
    <row r="2436" spans="1:12" customFormat="1" ht="16" x14ac:dyDescent="0.2">
      <c r="A2436" t="s">
        <v>350</v>
      </c>
      <c r="B2436" s="2">
        <f>INDEX(Parameters!$B$6:$AL$57,MATCH(Inventories!$B$2426,Parameters!$A$6:$A$57,0),MATCH(Inventories!$A2436,Parameters!$B$4:$AL$4,0))</f>
        <v>155</v>
      </c>
      <c r="C2436" t="s">
        <v>309</v>
      </c>
      <c r="D2436" s="2"/>
      <c r="E2436" s="2"/>
      <c r="F2436" s="2"/>
      <c r="G2436" s="2"/>
      <c r="H2436" s="2"/>
      <c r="I2436" s="2"/>
      <c r="J2436" s="2"/>
      <c r="K2436" s="2"/>
      <c r="L2436" s="2"/>
    </row>
    <row r="2437" spans="1:12" customFormat="1" ht="16" x14ac:dyDescent="0.2">
      <c r="A2437" t="s">
        <v>351</v>
      </c>
      <c r="B2437" s="2">
        <f>INDEX(Parameters!$B$6:$AL$57,MATCH(Inventories!$B$2426,Parameters!$A$6:$A$57,0),MATCH(Inventories!$A2437,Parameters!$B$4:$AL$4,0))</f>
        <v>485</v>
      </c>
      <c r="C2437" t="s">
        <v>309</v>
      </c>
      <c r="D2437" s="2"/>
      <c r="E2437" s="2"/>
      <c r="F2437" s="2"/>
      <c r="G2437" s="2"/>
      <c r="H2437" s="2"/>
      <c r="I2437" s="2"/>
      <c r="J2437" s="2"/>
      <c r="K2437" s="2"/>
      <c r="L2437" s="2"/>
    </row>
    <row r="2438" spans="1:12" customFormat="1" ht="16" x14ac:dyDescent="0.2">
      <c r="A2438" t="s">
        <v>313</v>
      </c>
      <c r="B2438" s="24">
        <f>INDEX(Parameters!$B$6:$AL$57,MATCH(Inventories!$B$2426,Parameters!$A$6:$A$57,0),MATCH(Inventories!$A2438,Parameters!$B$4:$AL$4,0))</f>
        <v>1000000</v>
      </c>
      <c r="C2438" t="s">
        <v>310</v>
      </c>
      <c r="D2438" s="2"/>
      <c r="E2438" s="2"/>
      <c r="F2438" s="2"/>
      <c r="G2438" s="2"/>
      <c r="H2438" s="2"/>
      <c r="I2438" s="2"/>
      <c r="J2438" s="2"/>
      <c r="K2438" s="2"/>
      <c r="L2438" s="2"/>
    </row>
    <row r="2439" spans="1:12" customFormat="1" ht="16" x14ac:dyDescent="0.2">
      <c r="A2439" t="s">
        <v>314</v>
      </c>
      <c r="B2439" s="24">
        <f>INDEX(Parameters!$B$6:$AL$57,MATCH(Inventories!$B$2426,Parameters!$A$6:$A$57,0),MATCH(Inventories!$A2439,Parameters!$B$4:$AL$4,0))</f>
        <v>500000</v>
      </c>
      <c r="C2439" t="s">
        <v>310</v>
      </c>
      <c r="D2439" s="2"/>
      <c r="E2439" s="2"/>
      <c r="F2439" s="2"/>
      <c r="G2439" s="2"/>
      <c r="H2439" s="2"/>
      <c r="I2439" s="2"/>
      <c r="J2439" s="2"/>
      <c r="K2439" s="2"/>
      <c r="L2439" s="2"/>
    </row>
    <row r="2440" spans="1:12" customFormat="1" ht="16" x14ac:dyDescent="0.2">
      <c r="A2440" t="s">
        <v>315</v>
      </c>
      <c r="B2440" s="24">
        <f>INDEX(Parameters!$B$6:$AL$57,MATCH(Inventories!$B$2426,Parameters!$A$6:$A$57,0),MATCH(Inventories!$A2440,Parameters!$B$4:$AL$4,0))</f>
        <v>1200000</v>
      </c>
      <c r="C2440" t="s">
        <v>310</v>
      </c>
      <c r="D2440" s="2"/>
      <c r="E2440" s="2"/>
      <c r="F2440" s="2"/>
      <c r="G2440" s="2"/>
      <c r="H2440" s="2"/>
      <c r="I2440" s="2"/>
      <c r="J2440" s="2"/>
      <c r="K2440" s="2"/>
      <c r="L2440" s="2"/>
    </row>
    <row r="2441" spans="1:12" customFormat="1" ht="16" x14ac:dyDescent="0.2">
      <c r="A2441" t="s">
        <v>316</v>
      </c>
      <c r="B2441" s="2">
        <f>INDEX(Parameters!$B$6:$AL$57,MATCH(Inventories!$B$2426,Parameters!$A$6:$A$57,0),MATCH(Inventories!$A2441,Parameters!$B$4:$AL$4,0))</f>
        <v>7530</v>
      </c>
      <c r="C2441" t="s">
        <v>311</v>
      </c>
      <c r="D2441" s="2"/>
      <c r="E2441" s="2"/>
      <c r="F2441" s="2"/>
      <c r="G2441" s="2"/>
      <c r="H2441" s="2"/>
      <c r="I2441" s="2"/>
      <c r="J2441" s="2"/>
      <c r="K2441" s="2"/>
      <c r="L2441" s="2"/>
    </row>
    <row r="2442" spans="1:12" customFormat="1" ht="16" x14ac:dyDescent="0.2">
      <c r="A2442" t="s">
        <v>317</v>
      </c>
      <c r="B2442" s="2">
        <f>INDEX(Parameters!$B$6:$AL$57,MATCH(Inventories!$B$2426,Parameters!$A$6:$A$57,0),MATCH(Inventories!$A2442,Parameters!$B$4:$AL$4,0))</f>
        <v>3600</v>
      </c>
      <c r="C2442" t="s">
        <v>311</v>
      </c>
      <c r="D2442" s="2"/>
      <c r="E2442" s="2"/>
      <c r="F2442" s="2"/>
      <c r="G2442" s="2"/>
      <c r="H2442" s="2"/>
      <c r="I2442" s="2"/>
      <c r="J2442" s="2"/>
      <c r="K2442" s="2"/>
      <c r="L2442" s="2"/>
    </row>
    <row r="2443" spans="1:12" customFormat="1" ht="16" x14ac:dyDescent="0.2">
      <c r="A2443" t="s">
        <v>318</v>
      </c>
      <c r="B2443" s="2">
        <f>INDEX(Parameters!$B$6:$AL$57,MATCH(Inventories!$B$2426,Parameters!$A$6:$A$57,0),MATCH(Inventories!$A2443,Parameters!$B$4:$AL$4,0))</f>
        <v>10315</v>
      </c>
      <c r="C2443" t="s">
        <v>311</v>
      </c>
      <c r="D2443" s="2"/>
      <c r="E2443" s="2"/>
      <c r="F2443" s="2"/>
      <c r="G2443" s="2"/>
      <c r="H2443" s="2"/>
      <c r="I2443" s="2"/>
      <c r="J2443" s="2"/>
      <c r="K2443" s="2"/>
      <c r="L2443" s="2"/>
    </row>
    <row r="2444" spans="1:12" customFormat="1" ht="16" x14ac:dyDescent="0.2">
      <c r="A2444" t="s">
        <v>334</v>
      </c>
      <c r="B2444" s="2">
        <f>INDEX(Parameters!$B$6:$AL$57,MATCH(Inventories!$B$2426,Parameters!$A$6:$A$57,0),MATCH(Inventories!$A2444,Parameters!$B$4:$AL$4,0))</f>
        <v>0</v>
      </c>
      <c r="C2444" t="s">
        <v>333</v>
      </c>
      <c r="D2444" s="2"/>
      <c r="E2444" s="2"/>
      <c r="F2444" s="2"/>
      <c r="G2444" s="2"/>
      <c r="H2444" s="2"/>
      <c r="I2444" s="2"/>
      <c r="J2444" s="2"/>
      <c r="K2444" s="2"/>
      <c r="L2444" s="2"/>
    </row>
    <row r="2445" spans="1:12" customFormat="1" ht="16" x14ac:dyDescent="0.2">
      <c r="A2445" t="s">
        <v>335</v>
      </c>
      <c r="B2445" s="2">
        <f>INDEX(Parameters!$B$6:$AL$57,MATCH(Inventories!$B$2426,Parameters!$A$6:$A$57,0),MATCH(Inventories!$A2445,Parameters!$B$4:$AL$4,0))</f>
        <v>0</v>
      </c>
      <c r="C2445" t="s">
        <v>333</v>
      </c>
      <c r="D2445" s="2"/>
      <c r="E2445" s="2"/>
      <c r="F2445" s="2"/>
      <c r="G2445" s="2"/>
      <c r="H2445" s="2"/>
      <c r="I2445" s="2"/>
      <c r="J2445" s="2"/>
      <c r="K2445" s="2"/>
      <c r="L2445" s="2"/>
    </row>
    <row r="2446" spans="1:12" customFormat="1" ht="16" x14ac:dyDescent="0.2">
      <c r="A2446" t="s">
        <v>336</v>
      </c>
      <c r="B2446" s="2">
        <f>INDEX(Parameters!$B$6:$AL$57,MATCH(Inventories!$B$2426,Parameters!$A$6:$A$57,0),MATCH(Inventories!$A2446,Parameters!$B$4:$AL$4,0))</f>
        <v>0</v>
      </c>
      <c r="C2446" t="s">
        <v>333</v>
      </c>
      <c r="D2446" s="2"/>
      <c r="E2446" s="2"/>
      <c r="F2446" s="2"/>
      <c r="G2446" s="2"/>
      <c r="H2446" s="2"/>
      <c r="I2446" s="2"/>
      <c r="J2446" s="2"/>
      <c r="K2446" s="2"/>
      <c r="L2446" s="2"/>
    </row>
    <row r="2447" spans="1:12" customFormat="1" ht="16" x14ac:dyDescent="0.2">
      <c r="A2447" t="s">
        <v>337</v>
      </c>
      <c r="B2447" s="2">
        <f>INDEX(Parameters!$B$6:$AL$57,MATCH(Inventories!$B$2426,Parameters!$A$6:$A$57,0),MATCH(Inventories!$A2447,Parameters!$B$4:$AL$4,0))</f>
        <v>1040</v>
      </c>
      <c r="C2447" t="s">
        <v>333</v>
      </c>
      <c r="D2447" s="2"/>
      <c r="E2447" s="2"/>
      <c r="F2447" s="2"/>
      <c r="G2447" s="2"/>
      <c r="H2447" s="2"/>
      <c r="I2447" s="2"/>
      <c r="J2447" s="2"/>
      <c r="K2447" s="2"/>
      <c r="L2447" s="2"/>
    </row>
    <row r="2448" spans="1:12" customFormat="1" ht="16" x14ac:dyDescent="0.2">
      <c r="A2448" t="s">
        <v>338</v>
      </c>
      <c r="B2448" s="2">
        <f>INDEX(Parameters!$B$6:$AL$57,MATCH(Inventories!$B$2426,Parameters!$A$6:$A$57,0),MATCH(Inventories!$A2448,Parameters!$B$4:$AL$4,0))</f>
        <v>610</v>
      </c>
      <c r="C2448" t="s">
        <v>333</v>
      </c>
      <c r="D2448" s="2"/>
      <c r="E2448" s="2"/>
      <c r="F2448" s="2"/>
      <c r="G2448" s="2"/>
      <c r="H2448" s="2"/>
      <c r="I2448" s="2"/>
      <c r="J2448" s="2"/>
      <c r="K2448" s="2"/>
      <c r="L2448" s="2"/>
    </row>
    <row r="2449" spans="1:12" customFormat="1" ht="16" x14ac:dyDescent="0.2">
      <c r="A2449" t="s">
        <v>339</v>
      </c>
      <c r="B2449" s="2">
        <f>INDEX(Parameters!$B$6:$AL$57,MATCH(Inventories!$B$2426,Parameters!$A$6:$A$57,0),MATCH(Inventories!$A2449,Parameters!$B$4:$AL$4,0))</f>
        <v>1230</v>
      </c>
      <c r="C2449" t="s">
        <v>333</v>
      </c>
      <c r="D2449" s="2"/>
      <c r="E2449" s="2"/>
      <c r="F2449" s="2"/>
      <c r="G2449" s="2"/>
      <c r="H2449" s="2"/>
      <c r="I2449" s="2"/>
      <c r="J2449" s="2"/>
      <c r="K2449" s="2"/>
      <c r="L2449" s="2"/>
    </row>
    <row r="2450" spans="1:12" customFormat="1" ht="16" x14ac:dyDescent="0.2">
      <c r="A2450" t="s">
        <v>330</v>
      </c>
      <c r="B2450" s="2">
        <f>INDEX(Parameters!$B$6:$AL$57,MATCH(Inventories!$B$2426,Parameters!$A$6:$A$57,0),MATCH(Inventories!$A2450,Parameters!$B$4:$AL$4,0))</f>
        <v>123</v>
      </c>
      <c r="C2450" t="s">
        <v>333</v>
      </c>
      <c r="D2450" s="2"/>
      <c r="E2450" s="2"/>
      <c r="F2450" s="2"/>
      <c r="G2450" s="2"/>
      <c r="H2450" s="2"/>
      <c r="I2450" s="2"/>
      <c r="J2450" s="2"/>
      <c r="K2450" s="2"/>
      <c r="L2450" s="2"/>
    </row>
    <row r="2451" spans="1:12" customFormat="1" ht="16" x14ac:dyDescent="0.2">
      <c r="A2451" t="s">
        <v>331</v>
      </c>
      <c r="B2451" s="2">
        <f>INDEX(Parameters!$B$6:$AL$57,MATCH(Inventories!$B$2426,Parameters!$A$6:$A$57,0),MATCH(Inventories!$A2451,Parameters!$B$4:$AL$4,0))</f>
        <v>77</v>
      </c>
      <c r="C2451" t="s">
        <v>333</v>
      </c>
      <c r="D2451" s="2"/>
      <c r="E2451" s="2"/>
      <c r="F2451" s="2"/>
      <c r="G2451" s="2"/>
      <c r="H2451" s="2"/>
      <c r="I2451" s="2"/>
      <c r="J2451" s="2"/>
      <c r="K2451" s="2"/>
      <c r="L2451" s="2"/>
    </row>
    <row r="2452" spans="1:12" customFormat="1" ht="16" x14ac:dyDescent="0.2">
      <c r="A2452" t="s">
        <v>332</v>
      </c>
      <c r="B2452" s="2">
        <f>INDEX(Parameters!$B$6:$AL$57,MATCH(Inventories!$B$2426,Parameters!$A$6:$A$57,0),MATCH(Inventories!$A2452,Parameters!$B$4:$AL$4,0))</f>
        <v>155</v>
      </c>
      <c r="C2452" t="s">
        <v>333</v>
      </c>
      <c r="D2452" s="2"/>
      <c r="E2452" s="2"/>
      <c r="F2452" s="2"/>
      <c r="G2452" s="2"/>
      <c r="H2452" s="2"/>
      <c r="I2452" s="2"/>
      <c r="J2452" s="2"/>
      <c r="K2452" s="2"/>
      <c r="L2452" s="2"/>
    </row>
    <row r="2453" spans="1:12" customFormat="1" ht="16" x14ac:dyDescent="0.2">
      <c r="A2453" t="s">
        <v>319</v>
      </c>
      <c r="B2453" s="2">
        <f>INDEX(Parameters!$B$6:$AL$57,MATCH(Inventories!$B$2426,Parameters!$A$6:$A$57,0),MATCH(Inventories!$A2453,Parameters!$B$4:$AL$4,0))</f>
        <v>0</v>
      </c>
      <c r="C2453" t="s">
        <v>312</v>
      </c>
      <c r="D2453" s="2"/>
      <c r="E2453" s="2"/>
      <c r="F2453" s="2"/>
      <c r="G2453" s="2"/>
      <c r="H2453" s="2"/>
      <c r="I2453" s="2"/>
      <c r="J2453" s="2"/>
      <c r="K2453" s="2"/>
      <c r="L2453" s="2"/>
    </row>
    <row r="2454" spans="1:12" customFormat="1" ht="16" x14ac:dyDescent="0.2">
      <c r="A2454" t="s">
        <v>320</v>
      </c>
      <c r="B2454" s="2">
        <f>INDEX(Parameters!$B$6:$AL$57,MATCH(Inventories!$B$2426,Parameters!$A$6:$A$57,0),MATCH(Inventories!$A2454,Parameters!$B$4:$AL$4,0))</f>
        <v>0</v>
      </c>
      <c r="C2454" t="s">
        <v>312</v>
      </c>
      <c r="D2454" s="2"/>
      <c r="E2454" s="2"/>
      <c r="F2454" s="2"/>
      <c r="G2454" s="2"/>
      <c r="H2454" s="2"/>
      <c r="I2454" s="2"/>
      <c r="J2454" s="2"/>
      <c r="K2454" s="2"/>
      <c r="L2454" s="2"/>
    </row>
    <row r="2455" spans="1:12" customFormat="1" ht="16" x14ac:dyDescent="0.2">
      <c r="A2455" t="s">
        <v>321</v>
      </c>
      <c r="B2455" s="2">
        <f>INDEX(Parameters!$B$6:$AL$57,MATCH(Inventories!$B$2426,Parameters!$A$6:$A$57,0),MATCH(Inventories!$A2455,Parameters!$B$4:$AL$4,0))</f>
        <v>0</v>
      </c>
      <c r="C2455" t="s">
        <v>312</v>
      </c>
      <c r="D2455" s="2"/>
      <c r="E2455" s="2"/>
      <c r="F2455" s="2"/>
      <c r="G2455" s="2"/>
      <c r="H2455" s="2"/>
      <c r="I2455" s="2"/>
      <c r="J2455" s="2"/>
      <c r="K2455" s="2"/>
      <c r="L2455" s="2"/>
    </row>
    <row r="2456" spans="1:12" customFormat="1" ht="16" x14ac:dyDescent="0.2">
      <c r="A2456" t="s">
        <v>327</v>
      </c>
      <c r="B2456" s="2">
        <f>INDEX(Parameters!$B$6:$AL$57,MATCH(Inventories!$B$2426,Parameters!$A$6:$A$57,0),MATCH(Inventories!$A2456,Parameters!$B$4:$AL$4,0))</f>
        <v>0</v>
      </c>
      <c r="C2456" t="s">
        <v>8</v>
      </c>
      <c r="D2456" s="2"/>
      <c r="E2456" s="2"/>
      <c r="F2456" s="2"/>
      <c r="G2456" s="2"/>
      <c r="H2456" s="2"/>
      <c r="I2456" s="2"/>
      <c r="J2456" s="2"/>
      <c r="K2456" s="2"/>
      <c r="L2456" s="2"/>
    </row>
    <row r="2457" spans="1:12" customFormat="1" ht="16" x14ac:dyDescent="0.2">
      <c r="A2457" t="s">
        <v>328</v>
      </c>
      <c r="B2457" s="2">
        <f>INDEX(Parameters!$B$6:$AL$57,MATCH(Inventories!$B$2426,Parameters!$A$6:$A$57,0),MATCH(Inventories!$A2457,Parameters!$B$4:$AL$4,0))</f>
        <v>0</v>
      </c>
      <c r="C2457" t="s">
        <v>8</v>
      </c>
      <c r="D2457" s="2"/>
      <c r="E2457" s="2"/>
      <c r="F2457" s="2"/>
      <c r="G2457" s="2"/>
      <c r="H2457" s="2"/>
      <c r="I2457" s="2"/>
      <c r="J2457" s="2"/>
      <c r="K2457" s="2"/>
      <c r="L2457" s="2"/>
    </row>
    <row r="2458" spans="1:12" customFormat="1" ht="16" x14ac:dyDescent="0.2">
      <c r="A2458" t="s">
        <v>329</v>
      </c>
      <c r="B2458" s="2">
        <f>INDEX(Parameters!$B$6:$AL$57,MATCH(Inventories!$B$2426,Parameters!$A$6:$A$57,0),MATCH(Inventories!$A2458,Parameters!$B$4:$AL$4,0))</f>
        <v>0</v>
      </c>
      <c r="C2458" t="s">
        <v>8</v>
      </c>
      <c r="D2458" s="2"/>
      <c r="E2458" s="2"/>
      <c r="F2458" s="2"/>
      <c r="G2458" s="2"/>
      <c r="H2458" s="2"/>
      <c r="I2458" s="2"/>
      <c r="J2458" s="2"/>
      <c r="K2458" s="2"/>
      <c r="L2458" s="2"/>
    </row>
    <row r="2459" spans="1:12" customFormat="1" ht="16" x14ac:dyDescent="0.2">
      <c r="A2459" t="s">
        <v>343</v>
      </c>
      <c r="B2459" s="2">
        <f>INDEX(Parameters!$B$6:$AL$57,MATCH(Inventories!$B$2426,Parameters!$A$6:$A$57,0),MATCH(Inventories!$A2459,Parameters!$B$4:$AL$4,0))</f>
        <v>0</v>
      </c>
      <c r="C2459" t="s">
        <v>309</v>
      </c>
      <c r="D2459" s="2"/>
      <c r="E2459" s="2"/>
      <c r="F2459" s="2"/>
      <c r="G2459" s="2"/>
      <c r="H2459" s="2"/>
      <c r="I2459" s="2"/>
      <c r="J2459" s="2"/>
      <c r="K2459" s="2"/>
      <c r="L2459" s="2"/>
    </row>
    <row r="2460" spans="1:12" customFormat="1" ht="16" x14ac:dyDescent="0.2">
      <c r="A2460" t="s">
        <v>344</v>
      </c>
      <c r="B2460" s="2">
        <f>INDEX(Parameters!$B$6:$AL$57,MATCH(Inventories!$B$2426,Parameters!$A$6:$A$57,0),MATCH(Inventories!$A2460,Parameters!$B$4:$AL$4,0))</f>
        <v>0</v>
      </c>
      <c r="C2460" t="s">
        <v>309</v>
      </c>
      <c r="D2460" s="2"/>
      <c r="E2460" s="12"/>
      <c r="F2460" s="2"/>
      <c r="G2460" s="2"/>
      <c r="H2460" s="2"/>
      <c r="I2460" s="2"/>
      <c r="J2460" s="2"/>
      <c r="K2460" s="2"/>
      <c r="L2460" s="2"/>
    </row>
    <row r="2461" spans="1:12" customFormat="1" ht="16" x14ac:dyDescent="0.2">
      <c r="A2461" t="s">
        <v>345</v>
      </c>
      <c r="B2461" s="2">
        <f>INDEX(Parameters!$B$6:$AL$57,MATCH(Inventories!$B$2426,Parameters!$A$6:$A$57,0),MATCH(Inventories!$A2461,Parameters!$B$4:$AL$4,0))</f>
        <v>0</v>
      </c>
      <c r="C2461" t="s">
        <v>309</v>
      </c>
      <c r="D2461" s="2"/>
      <c r="E2461" s="2"/>
      <c r="F2461" s="2"/>
      <c r="G2461" s="2"/>
      <c r="H2461" s="2"/>
      <c r="I2461" s="2"/>
      <c r="J2461" s="2"/>
      <c r="K2461" s="2"/>
      <c r="L2461" s="2"/>
    </row>
    <row r="2462" spans="1:12" customFormat="1" ht="16" x14ac:dyDescent="0.2">
      <c r="A2462" t="s">
        <v>346</v>
      </c>
      <c r="B2462" s="2">
        <f>INDEX(Parameters!$B$6:$AL$57,MATCH(Inventories!$B$2426,Parameters!$A$6:$A$57,0),MATCH(Inventories!$A2462,Parameters!$B$4:$AL$4,0))</f>
        <v>0</v>
      </c>
      <c r="C2462" t="s">
        <v>8</v>
      </c>
      <c r="D2462" s="2"/>
      <c r="E2462" s="2"/>
      <c r="F2462" s="2"/>
      <c r="G2462" s="2"/>
      <c r="H2462" s="2"/>
      <c r="I2462" s="2"/>
      <c r="J2462" s="2"/>
      <c r="K2462" s="2"/>
      <c r="L2462" s="2"/>
    </row>
    <row r="2463" spans="1:12" customFormat="1" ht="16" x14ac:dyDescent="0.2">
      <c r="A2463" t="s">
        <v>347</v>
      </c>
      <c r="B2463" s="2">
        <f>INDEX(Parameters!$B$6:$AL$57,MATCH(Inventories!$B$2426,Parameters!$A$6:$A$57,0),MATCH(Inventories!$A2463,Parameters!$B$4:$AL$4,0))</f>
        <v>0</v>
      </c>
      <c r="C2463" t="s">
        <v>8</v>
      </c>
      <c r="D2463" s="2"/>
      <c r="E2463" s="2"/>
      <c r="F2463" s="2"/>
      <c r="G2463" s="2"/>
      <c r="H2463" s="2"/>
      <c r="I2463" s="2"/>
      <c r="J2463" s="2"/>
      <c r="K2463" s="2"/>
      <c r="L2463" s="2"/>
    </row>
    <row r="2464" spans="1:12" customFormat="1" ht="16" x14ac:dyDescent="0.2">
      <c r="A2464" t="s">
        <v>348</v>
      </c>
      <c r="B2464" s="2">
        <f>INDEX(Parameters!$B$6:$AL$57,MATCH(Inventories!$B$2426,Parameters!$A$6:$A$57,0),MATCH(Inventories!$A2464,Parameters!$B$4:$AL$4,0))</f>
        <v>0</v>
      </c>
      <c r="C2464" t="s">
        <v>8</v>
      </c>
      <c r="D2464" s="2"/>
      <c r="E2464" s="2"/>
      <c r="F2464" s="2"/>
      <c r="G2464" s="2"/>
      <c r="H2464" s="2"/>
      <c r="I2464" s="2"/>
      <c r="J2464" s="2"/>
      <c r="K2464" s="2"/>
      <c r="L2464" s="2"/>
    </row>
    <row r="2465" spans="1:12" customFormat="1" ht="16" x14ac:dyDescent="0.2">
      <c r="A2465" t="s">
        <v>362</v>
      </c>
      <c r="B2465" s="2">
        <f>INDEX(Parameters!$B$6:$AL$57,MATCH(Inventories!$B$2426,Parameters!$A$6:$A$57,0),MATCH(Inventories!$A2465,Parameters!$B$4:$AL$4,0))</f>
        <v>0</v>
      </c>
      <c r="C2465" t="s">
        <v>333</v>
      </c>
      <c r="D2465" s="2"/>
      <c r="E2465" s="2"/>
      <c r="F2465" s="2"/>
      <c r="G2465" s="2"/>
      <c r="H2465" s="2"/>
      <c r="I2465" s="2"/>
      <c r="J2465" s="2"/>
      <c r="K2465" s="2"/>
      <c r="L2465" s="2"/>
    </row>
    <row r="2466" spans="1:12" customFormat="1" ht="16" x14ac:dyDescent="0.2">
      <c r="A2466" t="s">
        <v>363</v>
      </c>
      <c r="B2466" s="2">
        <f>INDEX(Parameters!$B$6:$AL$57,MATCH(Inventories!$B$2426,Parameters!$A$6:$A$57,0),MATCH(Inventories!$A2466,Parameters!$B$4:$AL$4,0))</f>
        <v>0</v>
      </c>
      <c r="C2466" t="s">
        <v>333</v>
      </c>
      <c r="D2466" s="2"/>
      <c r="E2466" s="2"/>
      <c r="F2466" s="2"/>
      <c r="G2466" s="2"/>
      <c r="H2466" s="2"/>
      <c r="I2466" s="2"/>
      <c r="J2466" s="2"/>
      <c r="K2466" s="2"/>
      <c r="L2466" s="2"/>
    </row>
    <row r="2467" spans="1:12" customFormat="1" ht="16" x14ac:dyDescent="0.2">
      <c r="A2467" t="s">
        <v>364</v>
      </c>
      <c r="B2467" s="2">
        <f>INDEX(Parameters!$B$6:$AL$57,MATCH(Inventories!$B$2426,Parameters!$A$6:$A$57,0),MATCH(Inventories!$A2467,Parameters!$B$4:$AL$4,0))</f>
        <v>0</v>
      </c>
      <c r="C2467" t="s">
        <v>333</v>
      </c>
      <c r="D2467" s="2"/>
      <c r="E2467" s="2"/>
      <c r="F2467" s="2"/>
      <c r="G2467" s="2"/>
      <c r="H2467" s="2"/>
      <c r="I2467" s="2"/>
      <c r="J2467" s="2"/>
      <c r="K2467" s="2"/>
      <c r="L2467" s="2"/>
    </row>
    <row r="2468" spans="1:12" customFormat="1" ht="16" x14ac:dyDescent="0.2">
      <c r="A2468" t="s">
        <v>365</v>
      </c>
      <c r="B2468" s="2">
        <f>INDEX(Parameters!$B$6:$AL$57,MATCH(Inventories!$B$2426,Parameters!$A$6:$A$57,0),MATCH(Inventories!$A2468,Parameters!$B$4:$AL$4,0))</f>
        <v>0</v>
      </c>
      <c r="C2468" t="s">
        <v>333</v>
      </c>
      <c r="D2468" s="2"/>
      <c r="E2468" s="2"/>
      <c r="F2468" s="2"/>
      <c r="G2468" s="2"/>
      <c r="H2468" s="2"/>
      <c r="I2468" s="2"/>
      <c r="J2468" s="2"/>
      <c r="K2468" s="2"/>
      <c r="L2468" s="2"/>
    </row>
    <row r="2469" spans="1:12" customFormat="1" ht="16" x14ac:dyDescent="0.2">
      <c r="A2469" t="s">
        <v>366</v>
      </c>
      <c r="B2469" s="2">
        <f>INDEX(Parameters!$B$6:$AL$57,MATCH(Inventories!$B$2426,Parameters!$A$6:$A$57,0),MATCH(Inventories!$A2469,Parameters!$B$4:$AL$4,0))</f>
        <v>0</v>
      </c>
      <c r="C2469" t="s">
        <v>333</v>
      </c>
      <c r="D2469" s="2"/>
      <c r="E2469" s="2"/>
      <c r="F2469" s="2"/>
      <c r="G2469" s="2"/>
      <c r="H2469" s="2"/>
      <c r="I2469" s="2"/>
      <c r="J2469" s="2"/>
      <c r="K2469" s="2"/>
      <c r="L2469" s="2"/>
    </row>
    <row r="2470" spans="1:12" customFormat="1" ht="16" x14ac:dyDescent="0.2">
      <c r="A2470" t="s">
        <v>341</v>
      </c>
      <c r="B2470" s="32">
        <f>INDEX(Parameters!$B$6:$AL$57,MATCH(Inventories!$B$2426,Parameters!$A$6:$A$57,0),MATCH(Inventories!$A2470,Parameters!$B$4:$AL$4,0))</f>
        <v>3.0144679000000001E-2</v>
      </c>
      <c r="C2470" t="s">
        <v>342</v>
      </c>
      <c r="D2470" s="2"/>
      <c r="E2470" s="2"/>
      <c r="F2470" s="2"/>
      <c r="G2470" s="2"/>
      <c r="H2470" s="2"/>
      <c r="I2470" s="2"/>
      <c r="J2470" s="2"/>
      <c r="K2470" s="2"/>
      <c r="L2470" s="2"/>
    </row>
    <row r="2471" spans="1:12" customFormat="1" ht="16" x14ac:dyDescent="0.2">
      <c r="A2471" t="s">
        <v>340</v>
      </c>
      <c r="B2471" s="32">
        <f>INDEX(Parameters!$B$6:$AL$57,MATCH(Inventories!$B$2426,Parameters!$A$6:$A$57,0),MATCH(Inventories!$A2471,Parameters!$B$4:$AL$4,0))</f>
        <v>4.0642500000000003E-4</v>
      </c>
      <c r="C2471" t="s">
        <v>342</v>
      </c>
      <c r="D2471" s="2"/>
      <c r="E2471" s="2"/>
      <c r="F2471" s="2"/>
      <c r="G2471" s="2"/>
      <c r="H2471" s="2"/>
      <c r="I2471" s="2"/>
      <c r="J2471" s="2"/>
      <c r="K2471" s="2"/>
      <c r="L2471" s="2"/>
    </row>
    <row r="2472" spans="1:12" customFormat="1" ht="16" x14ac:dyDescent="0.2">
      <c r="A2472" s="1" t="s">
        <v>10</v>
      </c>
      <c r="H2472" s="2"/>
    </row>
    <row r="2473" spans="1:12" x14ac:dyDescent="0.2">
      <c r="A2473" s="17" t="s">
        <v>11</v>
      </c>
      <c r="B2473" s="17" t="s">
        <v>12</v>
      </c>
      <c r="C2473" s="17" t="s">
        <v>3</v>
      </c>
      <c r="D2473" s="17" t="s">
        <v>13</v>
      </c>
      <c r="E2473" s="17" t="s">
        <v>8</v>
      </c>
      <c r="F2473" s="17" t="s">
        <v>6</v>
      </c>
      <c r="G2473" s="17" t="s">
        <v>5</v>
      </c>
      <c r="H2473" s="17" t="s">
        <v>151</v>
      </c>
      <c r="I2473" s="17" t="s">
        <v>179</v>
      </c>
      <c r="J2473" s="17" t="s">
        <v>180</v>
      </c>
      <c r="K2473" s="17" t="s">
        <v>181</v>
      </c>
      <c r="L2473" s="17" t="s">
        <v>182</v>
      </c>
    </row>
    <row r="2474" spans="1:12" customFormat="1" ht="16" x14ac:dyDescent="0.2">
      <c r="A2474" s="22" t="s">
        <v>271</v>
      </c>
      <c r="B2474">
        <v>1</v>
      </c>
      <c r="C2474" t="s">
        <v>18</v>
      </c>
      <c r="E2474" t="s">
        <v>17</v>
      </c>
      <c r="F2474" t="s">
        <v>19</v>
      </c>
      <c r="G2474" t="s">
        <v>1</v>
      </c>
      <c r="H2474" s="2"/>
    </row>
    <row r="2475" spans="1:12" customFormat="1" ht="16" x14ac:dyDescent="0.2">
      <c r="A2475" t="s">
        <v>254</v>
      </c>
      <c r="B2475">
        <f>1/47.5</f>
        <v>2.1052631578947368E-2</v>
      </c>
      <c r="C2475" t="s">
        <v>18</v>
      </c>
      <c r="E2475" t="s">
        <v>9</v>
      </c>
      <c r="F2475" t="s">
        <v>23</v>
      </c>
      <c r="G2475" t="s">
        <v>255</v>
      </c>
      <c r="H2475" s="2"/>
    </row>
    <row r="2476" spans="1:12" customFormat="1" ht="16" x14ac:dyDescent="0.2">
      <c r="A2476" t="s">
        <v>145</v>
      </c>
      <c r="B2476" s="3">
        <f>(B2447/B2438)/(B2441/1000)</f>
        <v>1.3811420982735723E-4</v>
      </c>
      <c r="C2476" t="s">
        <v>18</v>
      </c>
      <c r="E2476" t="s">
        <v>9</v>
      </c>
      <c r="F2476" t="s">
        <v>23</v>
      </c>
      <c r="G2476" t="s">
        <v>145</v>
      </c>
      <c r="H2476" s="2"/>
      <c r="I2476">
        <v>5</v>
      </c>
      <c r="J2476">
        <f>B2476</f>
        <v>1.3811420982735723E-4</v>
      </c>
      <c r="K2476" s="3">
        <f>(B2448/B2440)/(B2443/1000)</f>
        <v>4.928098238810793E-5</v>
      </c>
      <c r="L2476" s="3">
        <f>(B2449/B2439)/(B2442/1000)</f>
        <v>6.8333333333333332E-4</v>
      </c>
    </row>
    <row r="2477" spans="1:12" customFormat="1" ht="16" x14ac:dyDescent="0.2">
      <c r="A2477" t="s">
        <v>206</v>
      </c>
      <c r="B2477" s="3">
        <f>(B2450/B2438)/(B2441/1000)</f>
        <v>1.6334661354581674E-5</v>
      </c>
      <c r="C2477" t="s">
        <v>18</v>
      </c>
      <c r="E2477" t="s">
        <v>9</v>
      </c>
      <c r="F2477" t="s">
        <v>23</v>
      </c>
      <c r="G2477" t="s">
        <v>207</v>
      </c>
      <c r="H2477" s="2"/>
      <c r="I2477">
        <v>5</v>
      </c>
      <c r="J2477">
        <f>B2477</f>
        <v>1.6334661354581674E-5</v>
      </c>
      <c r="K2477" s="3">
        <f>(B2451/B2440)/(B2443/1000)</f>
        <v>6.2207141703021493E-6</v>
      </c>
      <c r="L2477" s="3">
        <f>(B2452/B2439)/(B2442/1000)</f>
        <v>8.6111111111111105E-5</v>
      </c>
    </row>
    <row r="2478" spans="1:12" customFormat="1" ht="16" x14ac:dyDescent="0.2">
      <c r="A2478" t="s">
        <v>59</v>
      </c>
      <c r="B2478">
        <v>8.6651209802368515E-11</v>
      </c>
      <c r="D2478" t="s">
        <v>14</v>
      </c>
      <c r="E2478" t="s">
        <v>9</v>
      </c>
      <c r="F2478" t="s">
        <v>15</v>
      </c>
      <c r="H2478" s="2"/>
    </row>
    <row r="2479" spans="1:12" customFormat="1" ht="16" x14ac:dyDescent="0.2">
      <c r="A2479" t="s">
        <v>245</v>
      </c>
      <c r="B2479">
        <v>7.891795688303974E-8</v>
      </c>
      <c r="D2479" t="s">
        <v>116</v>
      </c>
      <c r="E2479" t="s">
        <v>9</v>
      </c>
      <c r="F2479" t="s">
        <v>15</v>
      </c>
      <c r="H2479" s="2"/>
    </row>
    <row r="2480" spans="1:12" customFormat="1" ht="16" x14ac:dyDescent="0.2">
      <c r="A2480" t="s">
        <v>80</v>
      </c>
      <c r="B2480">
        <v>2.8306061868773727E-9</v>
      </c>
      <c r="D2480" t="s">
        <v>14</v>
      </c>
      <c r="E2480" t="s">
        <v>9</v>
      </c>
      <c r="F2480" t="s">
        <v>15</v>
      </c>
      <c r="H2480" s="2"/>
    </row>
    <row r="2481" spans="1:8" customFormat="1" ht="16" x14ac:dyDescent="0.2">
      <c r="A2481" t="s">
        <v>49</v>
      </c>
      <c r="B2481">
        <v>3.9570719143081625E-9</v>
      </c>
      <c r="D2481" t="s">
        <v>14</v>
      </c>
      <c r="E2481" t="s">
        <v>9</v>
      </c>
      <c r="F2481" t="s">
        <v>15</v>
      </c>
      <c r="H2481" s="2"/>
    </row>
    <row r="2482" spans="1:8" customFormat="1" ht="16" x14ac:dyDescent="0.2">
      <c r="A2482" t="s">
        <v>48</v>
      </c>
      <c r="B2482">
        <v>7.9273222551331606E-6</v>
      </c>
      <c r="D2482" t="s">
        <v>14</v>
      </c>
      <c r="E2482" t="s">
        <v>9</v>
      </c>
      <c r="F2482" t="s">
        <v>15</v>
      </c>
      <c r="H2482" s="2"/>
    </row>
    <row r="2483" spans="1:8" customFormat="1" ht="16" x14ac:dyDescent="0.2">
      <c r="A2483" t="s">
        <v>47</v>
      </c>
      <c r="B2483">
        <v>5.1124213783397438E-9</v>
      </c>
      <c r="D2483" t="s">
        <v>14</v>
      </c>
      <c r="E2483" t="s">
        <v>9</v>
      </c>
      <c r="F2483" t="s">
        <v>15</v>
      </c>
      <c r="H2483" s="2"/>
    </row>
    <row r="2484" spans="1:8" customFormat="1" ht="16" x14ac:dyDescent="0.2">
      <c r="A2484" t="s">
        <v>177</v>
      </c>
      <c r="B2484">
        <v>8.3875030178923751E-5</v>
      </c>
      <c r="D2484" t="s">
        <v>116</v>
      </c>
      <c r="E2484" t="s">
        <v>9</v>
      </c>
      <c r="F2484" t="s">
        <v>15</v>
      </c>
      <c r="H2484" s="2"/>
    </row>
    <row r="2485" spans="1:8" customFormat="1" ht="16" x14ac:dyDescent="0.2">
      <c r="A2485" t="s">
        <v>177</v>
      </c>
      <c r="B2485">
        <v>1.0801510989610235E-5</v>
      </c>
      <c r="D2485" t="s">
        <v>14</v>
      </c>
      <c r="E2485" t="s">
        <v>9</v>
      </c>
      <c r="F2485" t="s">
        <v>15</v>
      </c>
      <c r="H2485" s="2"/>
    </row>
    <row r="2486" spans="1:8" customFormat="1" ht="16" x14ac:dyDescent="0.2">
      <c r="A2486" t="s">
        <v>76</v>
      </c>
      <c r="B2486">
        <v>1.6174892496442126E-9</v>
      </c>
      <c r="D2486" t="s">
        <v>14</v>
      </c>
      <c r="E2486" t="s">
        <v>9</v>
      </c>
      <c r="F2486" t="s">
        <v>15</v>
      </c>
      <c r="H2486" s="2"/>
    </row>
    <row r="2487" spans="1:8" customFormat="1" ht="16" x14ac:dyDescent="0.2">
      <c r="A2487" t="s">
        <v>58</v>
      </c>
      <c r="B2487">
        <v>2.888373660078951E-7</v>
      </c>
      <c r="D2487" t="s">
        <v>14</v>
      </c>
      <c r="E2487" t="s">
        <v>9</v>
      </c>
      <c r="F2487" t="s">
        <v>15</v>
      </c>
      <c r="H2487" s="2"/>
    </row>
    <row r="2488" spans="1:8" customFormat="1" ht="16" x14ac:dyDescent="0.2">
      <c r="A2488" t="s">
        <v>232</v>
      </c>
      <c r="B2488">
        <v>7.63619826432997E-7</v>
      </c>
      <c r="D2488" t="s">
        <v>14</v>
      </c>
      <c r="E2488" t="s">
        <v>9</v>
      </c>
      <c r="F2488" t="s">
        <v>15</v>
      </c>
      <c r="H2488" s="2"/>
    </row>
    <row r="2489" spans="1:8" customFormat="1" ht="16" x14ac:dyDescent="0.2">
      <c r="A2489" t="s">
        <v>61</v>
      </c>
      <c r="B2489">
        <v>2.4262338744663193E-8</v>
      </c>
      <c r="D2489" t="s">
        <v>14</v>
      </c>
      <c r="E2489" t="s">
        <v>9</v>
      </c>
      <c r="F2489" t="s">
        <v>15</v>
      </c>
      <c r="H2489" s="2"/>
    </row>
    <row r="2490" spans="1:8" customFormat="1" ht="16" x14ac:dyDescent="0.2">
      <c r="A2490" t="s">
        <v>231</v>
      </c>
      <c r="B2490">
        <f>B2471/1000</f>
        <v>4.0642500000000004E-7</v>
      </c>
      <c r="D2490" t="s">
        <v>14</v>
      </c>
      <c r="E2490" t="s">
        <v>9</v>
      </c>
      <c r="F2490" t="s">
        <v>15</v>
      </c>
      <c r="H2490" s="2"/>
    </row>
    <row r="2491" spans="1:8" customFormat="1" ht="16" x14ac:dyDescent="0.2">
      <c r="A2491" t="s">
        <v>122</v>
      </c>
      <c r="B2491">
        <f>2.74*B2475</f>
        <v>5.7684210526315789E-2</v>
      </c>
      <c r="D2491" t="s">
        <v>116</v>
      </c>
      <c r="E2491" t="s">
        <v>9</v>
      </c>
      <c r="F2491" t="s">
        <v>15</v>
      </c>
      <c r="H2491" s="2"/>
    </row>
    <row r="2492" spans="1:8" customFormat="1" ht="16" x14ac:dyDescent="0.2">
      <c r="A2492" t="s">
        <v>69</v>
      </c>
      <c r="B2492">
        <f>B2470/1000</f>
        <v>3.0144679000000002E-5</v>
      </c>
      <c r="D2492" t="s">
        <v>14</v>
      </c>
      <c r="E2492" t="s">
        <v>9</v>
      </c>
      <c r="F2492" t="s">
        <v>15</v>
      </c>
      <c r="H2492" s="2"/>
    </row>
    <row r="2493" spans="1:8" customFormat="1" ht="16" x14ac:dyDescent="0.2">
      <c r="A2493" t="s">
        <v>81</v>
      </c>
      <c r="B2493">
        <v>1.1553494640315805E-9</v>
      </c>
      <c r="D2493" t="s">
        <v>14</v>
      </c>
      <c r="E2493" t="s">
        <v>9</v>
      </c>
      <c r="F2493" t="s">
        <v>15</v>
      </c>
      <c r="H2493" s="2"/>
    </row>
    <row r="2494" spans="1:8" customFormat="1" ht="16" x14ac:dyDescent="0.2">
      <c r="A2494" t="s">
        <v>246</v>
      </c>
      <c r="B2494">
        <v>1.1740772587352886E-5</v>
      </c>
      <c r="D2494" t="s">
        <v>14</v>
      </c>
      <c r="E2494" t="s">
        <v>9</v>
      </c>
      <c r="F2494" t="s">
        <v>15</v>
      </c>
      <c r="H2494" s="2"/>
    </row>
    <row r="2495" spans="1:8" customFormat="1" ht="16" x14ac:dyDescent="0.2">
      <c r="A2495" t="s">
        <v>72</v>
      </c>
      <c r="B2495">
        <v>1.7330241960473703E-10</v>
      </c>
      <c r="D2495" t="s">
        <v>14</v>
      </c>
      <c r="E2495" t="s">
        <v>9</v>
      </c>
      <c r="F2495" t="s">
        <v>15</v>
      </c>
      <c r="H2495" s="2"/>
    </row>
    <row r="2496" spans="1:8" customFormat="1" ht="16" x14ac:dyDescent="0.2">
      <c r="A2496" t="s">
        <v>78</v>
      </c>
      <c r="B2496">
        <v>2.8883736600789512E-11</v>
      </c>
      <c r="D2496" t="s">
        <v>14</v>
      </c>
      <c r="E2496" t="s">
        <v>9</v>
      </c>
      <c r="F2496" t="s">
        <v>15</v>
      </c>
      <c r="H2496" s="2"/>
    </row>
    <row r="2497" spans="1:8" customFormat="1" ht="16" x14ac:dyDescent="0.2">
      <c r="A2497" t="s">
        <v>62</v>
      </c>
      <c r="B2497">
        <v>8.6651209802368528E-10</v>
      </c>
      <c r="D2497" t="s">
        <v>14</v>
      </c>
      <c r="E2497" t="s">
        <v>9</v>
      </c>
      <c r="F2497" t="s">
        <v>15</v>
      </c>
      <c r="H2497" s="2"/>
    </row>
    <row r="2498" spans="1:8" customFormat="1" ht="16" x14ac:dyDescent="0.2">
      <c r="A2498" t="s">
        <v>51</v>
      </c>
      <c r="B2498">
        <v>4.3325604901184269E-10</v>
      </c>
      <c r="D2498" t="s">
        <v>14</v>
      </c>
      <c r="E2498" t="s">
        <v>9</v>
      </c>
      <c r="F2498" t="s">
        <v>15</v>
      </c>
      <c r="H2498" s="2"/>
    </row>
    <row r="2499" spans="1:8" customFormat="1" ht="16" x14ac:dyDescent="0.2">
      <c r="A2499" t="s">
        <v>123</v>
      </c>
      <c r="B2499">
        <v>4.4309095397735818E-5</v>
      </c>
      <c r="D2499" t="s">
        <v>14</v>
      </c>
      <c r="E2499" t="s">
        <v>9</v>
      </c>
      <c r="F2499" t="s">
        <v>15</v>
      </c>
      <c r="H2499" s="2"/>
    </row>
    <row r="2500" spans="1:8" customFormat="1" ht="16" x14ac:dyDescent="0.2">
      <c r="A2500" t="s">
        <v>73</v>
      </c>
      <c r="B2500">
        <v>2.8883736600789513E-10</v>
      </c>
      <c r="D2500" t="s">
        <v>14</v>
      </c>
      <c r="E2500" t="s">
        <v>9</v>
      </c>
      <c r="F2500" t="s">
        <v>15</v>
      </c>
      <c r="H2500" s="2"/>
    </row>
    <row r="2501" spans="1:8" customFormat="1" ht="16" x14ac:dyDescent="0.2">
      <c r="A2501" t="s">
        <v>45</v>
      </c>
      <c r="B2501">
        <v>1.3199867626560807E-8</v>
      </c>
      <c r="D2501" t="s">
        <v>14</v>
      </c>
      <c r="E2501" t="s">
        <v>9</v>
      </c>
      <c r="F2501" t="s">
        <v>15</v>
      </c>
      <c r="H2501" s="2"/>
    </row>
    <row r="2502" spans="1:8" customFormat="1" ht="16" x14ac:dyDescent="0.2">
      <c r="B2502" s="3"/>
      <c r="H2502" s="2"/>
    </row>
    <row r="2503" spans="1:8" customFormat="1" ht="16" x14ac:dyDescent="0.2">
      <c r="B2503" s="3"/>
      <c r="H2503" s="2"/>
    </row>
    <row r="2504" spans="1:8" x14ac:dyDescent="0.2">
      <c r="A2504" s="17" t="s">
        <v>2</v>
      </c>
      <c r="B2504" s="17" t="s">
        <v>249</v>
      </c>
    </row>
    <row r="2505" spans="1:8" customFormat="1" ht="16" x14ac:dyDescent="0.2">
      <c r="A2505" t="s">
        <v>151</v>
      </c>
      <c r="B2505" t="s">
        <v>250</v>
      </c>
      <c r="H2505" s="2"/>
    </row>
    <row r="2506" spans="1:8" customFormat="1" ht="16" x14ac:dyDescent="0.2">
      <c r="A2506" t="s">
        <v>198</v>
      </c>
      <c r="B2506" t="s">
        <v>199</v>
      </c>
      <c r="H2506" s="2"/>
    </row>
    <row r="2507" spans="1:8" customFormat="1" ht="16" x14ac:dyDescent="0.2">
      <c r="A2507" t="s">
        <v>3</v>
      </c>
      <c r="B2507" t="s">
        <v>18</v>
      </c>
      <c r="H2507" s="2"/>
    </row>
    <row r="2508" spans="1:8" customFormat="1" ht="16" x14ac:dyDescent="0.2">
      <c r="A2508" t="s">
        <v>4</v>
      </c>
      <c r="B2508">
        <v>1</v>
      </c>
      <c r="H2508" s="2"/>
    </row>
    <row r="2509" spans="1:8" customFormat="1" ht="16" x14ac:dyDescent="0.2">
      <c r="A2509" t="s">
        <v>5</v>
      </c>
      <c r="B2509" t="s">
        <v>1</v>
      </c>
      <c r="H2509" s="2"/>
    </row>
    <row r="2510" spans="1:8" customFormat="1" ht="16" x14ac:dyDescent="0.2">
      <c r="A2510" t="s">
        <v>204</v>
      </c>
      <c r="B2510" t="s">
        <v>205</v>
      </c>
      <c r="H2510" s="2"/>
    </row>
    <row r="2511" spans="1:8" customFormat="1" ht="16" x14ac:dyDescent="0.2">
      <c r="A2511" t="s">
        <v>6</v>
      </c>
      <c r="B2511" t="s">
        <v>7</v>
      </c>
      <c r="H2511" s="2"/>
    </row>
    <row r="2512" spans="1:8" customFormat="1" ht="16" x14ac:dyDescent="0.2">
      <c r="A2512" t="s">
        <v>8</v>
      </c>
      <c r="B2512" t="s">
        <v>17</v>
      </c>
      <c r="H2512" s="2"/>
    </row>
    <row r="2513" spans="1:12" customFormat="1" ht="16" x14ac:dyDescent="0.2">
      <c r="A2513" t="s">
        <v>349</v>
      </c>
      <c r="B2513" s="2">
        <f>INDEX(Parameters!$B$6:$AL$57,MATCH(Inventories!$B$2504,Parameters!$A$6:$A$57,0),MATCH(Inventories!$A2513,Parameters!$B$4:$AL$4,0))</f>
        <v>308</v>
      </c>
      <c r="C2513" t="s">
        <v>309</v>
      </c>
      <c r="D2513" s="2"/>
      <c r="E2513" s="2"/>
      <c r="F2513" s="2"/>
      <c r="G2513" s="2"/>
      <c r="H2513" s="2"/>
      <c r="I2513" s="2"/>
      <c r="J2513" s="2"/>
      <c r="K2513" s="2"/>
      <c r="L2513" s="2"/>
    </row>
    <row r="2514" spans="1:12" customFormat="1" ht="16" x14ac:dyDescent="0.2">
      <c r="A2514" t="s">
        <v>350</v>
      </c>
      <c r="B2514" s="2">
        <f>INDEX(Parameters!$B$6:$AL$57,MATCH(Inventories!$B$2504,Parameters!$A$6:$A$57,0),MATCH(Inventories!$A2514,Parameters!$B$4:$AL$4,0))</f>
        <v>155</v>
      </c>
      <c r="C2514" t="s">
        <v>309</v>
      </c>
      <c r="D2514" s="2"/>
      <c r="E2514" s="2"/>
      <c r="F2514" s="2"/>
      <c r="G2514" s="2"/>
      <c r="H2514" s="2"/>
      <c r="I2514" s="2"/>
      <c r="J2514" s="2"/>
      <c r="K2514" s="2"/>
      <c r="L2514" s="2"/>
    </row>
    <row r="2515" spans="1:12" customFormat="1" ht="16" x14ac:dyDescent="0.2">
      <c r="A2515" t="s">
        <v>351</v>
      </c>
      <c r="B2515" s="2">
        <f>INDEX(Parameters!$B$6:$AL$57,MATCH(Inventories!$B$2504,Parameters!$A$6:$A$57,0),MATCH(Inventories!$A2515,Parameters!$B$4:$AL$4,0))</f>
        <v>485</v>
      </c>
      <c r="C2515" t="s">
        <v>309</v>
      </c>
      <c r="D2515" s="2"/>
      <c r="E2515" s="2"/>
      <c r="F2515" s="2"/>
      <c r="G2515" s="2"/>
      <c r="H2515" s="2"/>
      <c r="I2515" s="2"/>
      <c r="J2515" s="2"/>
      <c r="K2515" s="2"/>
      <c r="L2515" s="2"/>
    </row>
    <row r="2516" spans="1:12" customFormat="1" ht="16" x14ac:dyDescent="0.2">
      <c r="A2516" t="s">
        <v>313</v>
      </c>
      <c r="B2516" s="24">
        <f>INDEX(Parameters!$B$6:$AL$57,MATCH(Inventories!$B$2504,Parameters!$A$6:$A$57,0),MATCH(Inventories!$A2516,Parameters!$B$4:$AL$4,0))</f>
        <v>1000000</v>
      </c>
      <c r="C2516" t="s">
        <v>310</v>
      </c>
      <c r="D2516" s="2"/>
      <c r="E2516" s="2"/>
      <c r="F2516" s="2"/>
      <c r="G2516" s="2"/>
      <c r="H2516" s="2"/>
      <c r="I2516" s="2"/>
      <c r="J2516" s="2"/>
      <c r="K2516" s="2"/>
      <c r="L2516" s="2"/>
    </row>
    <row r="2517" spans="1:12" customFormat="1" ht="16" x14ac:dyDescent="0.2">
      <c r="A2517" t="s">
        <v>314</v>
      </c>
      <c r="B2517" s="24">
        <f>INDEX(Parameters!$B$6:$AL$57,MATCH(Inventories!$B$2504,Parameters!$A$6:$A$57,0),MATCH(Inventories!$A2517,Parameters!$B$4:$AL$4,0))</f>
        <v>500000</v>
      </c>
      <c r="C2517" t="s">
        <v>310</v>
      </c>
      <c r="D2517" s="2"/>
      <c r="E2517" s="2"/>
      <c r="F2517" s="2"/>
      <c r="G2517" s="2"/>
      <c r="H2517" s="2"/>
      <c r="I2517" s="2"/>
      <c r="J2517" s="2"/>
      <c r="K2517" s="2"/>
      <c r="L2517" s="2"/>
    </row>
    <row r="2518" spans="1:12" customFormat="1" ht="16" x14ac:dyDescent="0.2">
      <c r="A2518" t="s">
        <v>315</v>
      </c>
      <c r="B2518" s="24">
        <f>INDEX(Parameters!$B$6:$AL$57,MATCH(Inventories!$B$2504,Parameters!$A$6:$A$57,0),MATCH(Inventories!$A2518,Parameters!$B$4:$AL$4,0))</f>
        <v>1200000</v>
      </c>
      <c r="C2518" t="s">
        <v>310</v>
      </c>
      <c r="D2518" s="2"/>
      <c r="E2518" s="2"/>
      <c r="F2518" s="2"/>
      <c r="G2518" s="2"/>
      <c r="H2518" s="2"/>
      <c r="I2518" s="2"/>
      <c r="J2518" s="2"/>
      <c r="K2518" s="2"/>
      <c r="L2518" s="2"/>
    </row>
    <row r="2519" spans="1:12" customFormat="1" ht="16" x14ac:dyDescent="0.2">
      <c r="A2519" t="s">
        <v>316</v>
      </c>
      <c r="B2519" s="2">
        <f>INDEX(Parameters!$B$6:$AL$57,MATCH(Inventories!$B$2504,Parameters!$A$6:$A$57,0),MATCH(Inventories!$A2519,Parameters!$B$4:$AL$4,0))</f>
        <v>7530</v>
      </c>
      <c r="C2519" t="s">
        <v>311</v>
      </c>
      <c r="D2519" s="2"/>
      <c r="E2519" s="2"/>
      <c r="F2519" s="2"/>
      <c r="G2519" s="2"/>
      <c r="H2519" s="2"/>
      <c r="I2519" s="2"/>
      <c r="J2519" s="2"/>
      <c r="K2519" s="2"/>
      <c r="L2519" s="2"/>
    </row>
    <row r="2520" spans="1:12" customFormat="1" ht="16" x14ac:dyDescent="0.2">
      <c r="A2520" t="s">
        <v>317</v>
      </c>
      <c r="B2520" s="2">
        <f>INDEX(Parameters!$B$6:$AL$57,MATCH(Inventories!$B$2504,Parameters!$A$6:$A$57,0),MATCH(Inventories!$A2520,Parameters!$B$4:$AL$4,0))</f>
        <v>3600</v>
      </c>
      <c r="C2520" t="s">
        <v>311</v>
      </c>
      <c r="D2520" s="2"/>
      <c r="E2520" s="2"/>
      <c r="F2520" s="2"/>
      <c r="G2520" s="2"/>
      <c r="H2520" s="2"/>
      <c r="I2520" s="2"/>
      <c r="J2520" s="2"/>
      <c r="K2520" s="2"/>
      <c r="L2520" s="2"/>
    </row>
    <row r="2521" spans="1:12" customFormat="1" ht="16" x14ac:dyDescent="0.2">
      <c r="A2521" t="s">
        <v>318</v>
      </c>
      <c r="B2521" s="2">
        <f>INDEX(Parameters!$B$6:$AL$57,MATCH(Inventories!$B$2504,Parameters!$A$6:$A$57,0),MATCH(Inventories!$A2521,Parameters!$B$4:$AL$4,0))</f>
        <v>10315</v>
      </c>
      <c r="C2521" t="s">
        <v>311</v>
      </c>
      <c r="D2521" s="2"/>
      <c r="E2521" s="2"/>
      <c r="F2521" s="2"/>
      <c r="G2521" s="2"/>
      <c r="H2521" s="2"/>
      <c r="I2521" s="2"/>
      <c r="J2521" s="2"/>
      <c r="K2521" s="2"/>
      <c r="L2521" s="2"/>
    </row>
    <row r="2522" spans="1:12" customFormat="1" ht="16" x14ac:dyDescent="0.2">
      <c r="A2522" t="s">
        <v>334</v>
      </c>
      <c r="B2522" s="2">
        <f>INDEX(Parameters!$B$6:$AL$57,MATCH(Inventories!$B$2504,Parameters!$A$6:$A$57,0),MATCH(Inventories!$A2522,Parameters!$B$4:$AL$4,0))</f>
        <v>0</v>
      </c>
      <c r="C2522" t="s">
        <v>333</v>
      </c>
      <c r="D2522" s="2"/>
      <c r="E2522" s="2"/>
      <c r="F2522" s="2"/>
      <c r="G2522" s="2"/>
      <c r="H2522" s="2"/>
      <c r="I2522" s="2"/>
      <c r="J2522" s="2"/>
      <c r="K2522" s="2"/>
      <c r="L2522" s="2"/>
    </row>
    <row r="2523" spans="1:12" customFormat="1" ht="16" x14ac:dyDescent="0.2">
      <c r="A2523" t="s">
        <v>335</v>
      </c>
      <c r="B2523" s="2">
        <f>INDEX(Parameters!$B$6:$AL$57,MATCH(Inventories!$B$2504,Parameters!$A$6:$A$57,0),MATCH(Inventories!$A2523,Parameters!$B$4:$AL$4,0))</f>
        <v>0</v>
      </c>
      <c r="C2523" t="s">
        <v>333</v>
      </c>
      <c r="D2523" s="2"/>
      <c r="E2523" s="2"/>
      <c r="F2523" s="2"/>
      <c r="G2523" s="2"/>
      <c r="H2523" s="2"/>
      <c r="I2523" s="2"/>
      <c r="J2523" s="2"/>
      <c r="K2523" s="2"/>
      <c r="L2523" s="2"/>
    </row>
    <row r="2524" spans="1:12" customFormat="1" ht="16" x14ac:dyDescent="0.2">
      <c r="A2524" t="s">
        <v>336</v>
      </c>
      <c r="B2524" s="2">
        <f>INDEX(Parameters!$B$6:$AL$57,MATCH(Inventories!$B$2504,Parameters!$A$6:$A$57,0),MATCH(Inventories!$A2524,Parameters!$B$4:$AL$4,0))</f>
        <v>0</v>
      </c>
      <c r="C2524" t="s">
        <v>333</v>
      </c>
      <c r="D2524" s="2"/>
      <c r="E2524" s="2"/>
      <c r="F2524" s="2"/>
      <c r="G2524" s="2"/>
      <c r="H2524" s="2"/>
      <c r="I2524" s="2"/>
      <c r="J2524" s="2"/>
      <c r="K2524" s="2"/>
      <c r="L2524" s="2"/>
    </row>
    <row r="2525" spans="1:12" customFormat="1" ht="16" x14ac:dyDescent="0.2">
      <c r="A2525" t="s">
        <v>337</v>
      </c>
      <c r="B2525" s="2">
        <f>INDEX(Parameters!$B$6:$AL$57,MATCH(Inventories!$B$2504,Parameters!$A$6:$A$57,0),MATCH(Inventories!$A2525,Parameters!$B$4:$AL$4,0))</f>
        <v>1040</v>
      </c>
      <c r="C2525" t="s">
        <v>333</v>
      </c>
      <c r="D2525" s="2"/>
      <c r="E2525" s="2"/>
      <c r="F2525" s="2"/>
      <c r="G2525" s="2"/>
      <c r="H2525" s="2"/>
      <c r="I2525" s="2"/>
      <c r="J2525" s="2"/>
      <c r="K2525" s="2"/>
      <c r="L2525" s="2"/>
    </row>
    <row r="2526" spans="1:12" customFormat="1" ht="16" x14ac:dyDescent="0.2">
      <c r="A2526" t="s">
        <v>338</v>
      </c>
      <c r="B2526" s="2">
        <f>INDEX(Parameters!$B$6:$AL$57,MATCH(Inventories!$B$2504,Parameters!$A$6:$A$57,0),MATCH(Inventories!$A2526,Parameters!$B$4:$AL$4,0))</f>
        <v>610</v>
      </c>
      <c r="C2526" t="s">
        <v>333</v>
      </c>
      <c r="D2526" s="2"/>
      <c r="E2526" s="2"/>
      <c r="F2526" s="2"/>
      <c r="G2526" s="2"/>
      <c r="H2526" s="2"/>
      <c r="I2526" s="2"/>
      <c r="J2526" s="2"/>
      <c r="K2526" s="2"/>
      <c r="L2526" s="2"/>
    </row>
    <row r="2527" spans="1:12" customFormat="1" ht="16" x14ac:dyDescent="0.2">
      <c r="A2527" t="s">
        <v>339</v>
      </c>
      <c r="B2527" s="2">
        <f>INDEX(Parameters!$B$6:$AL$57,MATCH(Inventories!$B$2504,Parameters!$A$6:$A$57,0),MATCH(Inventories!$A2527,Parameters!$B$4:$AL$4,0))</f>
        <v>1230</v>
      </c>
      <c r="C2527" t="s">
        <v>333</v>
      </c>
      <c r="D2527" s="2"/>
      <c r="E2527" s="2"/>
      <c r="F2527" s="2"/>
      <c r="G2527" s="2"/>
      <c r="H2527" s="2"/>
      <c r="I2527" s="2"/>
      <c r="J2527" s="2"/>
      <c r="K2527" s="2"/>
      <c r="L2527" s="2"/>
    </row>
    <row r="2528" spans="1:12" customFormat="1" ht="16" x14ac:dyDescent="0.2">
      <c r="A2528" t="s">
        <v>330</v>
      </c>
      <c r="B2528" s="2">
        <f>INDEX(Parameters!$B$6:$AL$57,MATCH(Inventories!$B$2504,Parameters!$A$6:$A$57,0),MATCH(Inventories!$A2528,Parameters!$B$4:$AL$4,0))</f>
        <v>123</v>
      </c>
      <c r="C2528" t="s">
        <v>333</v>
      </c>
      <c r="D2528" s="2"/>
      <c r="E2528" s="2"/>
      <c r="F2528" s="2"/>
      <c r="G2528" s="2"/>
      <c r="H2528" s="2"/>
      <c r="I2528" s="2"/>
      <c r="J2528" s="2"/>
      <c r="K2528" s="2"/>
      <c r="L2528" s="2"/>
    </row>
    <row r="2529" spans="1:12" customFormat="1" ht="16" x14ac:dyDescent="0.2">
      <c r="A2529" t="s">
        <v>331</v>
      </c>
      <c r="B2529" s="2">
        <f>INDEX(Parameters!$B$6:$AL$57,MATCH(Inventories!$B$2504,Parameters!$A$6:$A$57,0),MATCH(Inventories!$A2529,Parameters!$B$4:$AL$4,0))</f>
        <v>77</v>
      </c>
      <c r="C2529" t="s">
        <v>333</v>
      </c>
      <c r="D2529" s="2"/>
      <c r="E2529" s="2"/>
      <c r="F2529" s="2"/>
      <c r="G2529" s="2"/>
      <c r="H2529" s="2"/>
      <c r="I2529" s="2"/>
      <c r="J2529" s="2"/>
      <c r="K2529" s="2"/>
      <c r="L2529" s="2"/>
    </row>
    <row r="2530" spans="1:12" customFormat="1" ht="16" x14ac:dyDescent="0.2">
      <c r="A2530" t="s">
        <v>332</v>
      </c>
      <c r="B2530" s="2">
        <f>INDEX(Parameters!$B$6:$AL$57,MATCH(Inventories!$B$2504,Parameters!$A$6:$A$57,0),MATCH(Inventories!$A2530,Parameters!$B$4:$AL$4,0))</f>
        <v>155</v>
      </c>
      <c r="C2530" t="s">
        <v>333</v>
      </c>
      <c r="D2530" s="2"/>
      <c r="E2530" s="2"/>
      <c r="F2530" s="2"/>
      <c r="G2530" s="2"/>
      <c r="H2530" s="2"/>
      <c r="I2530" s="2"/>
      <c r="J2530" s="2"/>
      <c r="K2530" s="2"/>
      <c r="L2530" s="2"/>
    </row>
    <row r="2531" spans="1:12" customFormat="1" ht="16" x14ac:dyDescent="0.2">
      <c r="A2531" t="s">
        <v>319</v>
      </c>
      <c r="B2531" s="2">
        <f>INDEX(Parameters!$B$6:$AL$57,MATCH(Inventories!$B$2504,Parameters!$A$6:$A$57,0),MATCH(Inventories!$A2531,Parameters!$B$4:$AL$4,0))</f>
        <v>0</v>
      </c>
      <c r="C2531" t="s">
        <v>312</v>
      </c>
      <c r="D2531" s="2"/>
      <c r="E2531" s="2"/>
      <c r="F2531" s="2"/>
      <c r="G2531" s="2"/>
      <c r="H2531" s="2"/>
      <c r="I2531" s="2"/>
      <c r="J2531" s="2"/>
      <c r="K2531" s="2"/>
      <c r="L2531" s="2"/>
    </row>
    <row r="2532" spans="1:12" customFormat="1" ht="16" x14ac:dyDescent="0.2">
      <c r="A2532" t="s">
        <v>320</v>
      </c>
      <c r="B2532" s="2">
        <f>INDEX(Parameters!$B$6:$AL$57,MATCH(Inventories!$B$2504,Parameters!$A$6:$A$57,0),MATCH(Inventories!$A2532,Parameters!$B$4:$AL$4,0))</f>
        <v>0</v>
      </c>
      <c r="C2532" t="s">
        <v>312</v>
      </c>
      <c r="D2532" s="2"/>
      <c r="E2532" s="2"/>
      <c r="F2532" s="2"/>
      <c r="G2532" s="2"/>
      <c r="H2532" s="2"/>
      <c r="I2532" s="2"/>
      <c r="J2532" s="2"/>
      <c r="K2532" s="2"/>
      <c r="L2532" s="2"/>
    </row>
    <row r="2533" spans="1:12" customFormat="1" ht="16" x14ac:dyDescent="0.2">
      <c r="A2533" t="s">
        <v>321</v>
      </c>
      <c r="B2533" s="2">
        <f>INDEX(Parameters!$B$6:$AL$57,MATCH(Inventories!$B$2504,Parameters!$A$6:$A$57,0),MATCH(Inventories!$A2533,Parameters!$B$4:$AL$4,0))</f>
        <v>0</v>
      </c>
      <c r="C2533" t="s">
        <v>312</v>
      </c>
      <c r="D2533" s="2"/>
      <c r="E2533" s="2"/>
      <c r="F2533" s="2"/>
      <c r="G2533" s="2"/>
      <c r="H2533" s="2"/>
      <c r="I2533" s="2"/>
      <c r="J2533" s="2"/>
      <c r="K2533" s="2"/>
      <c r="L2533" s="2"/>
    </row>
    <row r="2534" spans="1:12" customFormat="1" ht="16" x14ac:dyDescent="0.2">
      <c r="A2534" t="s">
        <v>327</v>
      </c>
      <c r="B2534" s="2">
        <f>INDEX(Parameters!$B$6:$AL$57,MATCH(Inventories!$B$2504,Parameters!$A$6:$A$57,0),MATCH(Inventories!$A2534,Parameters!$B$4:$AL$4,0))</f>
        <v>0</v>
      </c>
      <c r="C2534" t="s">
        <v>8</v>
      </c>
      <c r="D2534" s="2"/>
      <c r="E2534" s="2"/>
      <c r="F2534" s="2"/>
      <c r="G2534" s="2"/>
      <c r="H2534" s="2"/>
      <c r="I2534" s="2"/>
      <c r="J2534" s="2"/>
      <c r="K2534" s="2"/>
      <c r="L2534" s="2"/>
    </row>
    <row r="2535" spans="1:12" customFormat="1" ht="16" x14ac:dyDescent="0.2">
      <c r="A2535" t="s">
        <v>328</v>
      </c>
      <c r="B2535" s="2">
        <f>INDEX(Parameters!$B$6:$AL$57,MATCH(Inventories!$B$2504,Parameters!$A$6:$A$57,0),MATCH(Inventories!$A2535,Parameters!$B$4:$AL$4,0))</f>
        <v>0</v>
      </c>
      <c r="C2535" t="s">
        <v>8</v>
      </c>
      <c r="D2535" s="2"/>
      <c r="E2535" s="2"/>
      <c r="F2535" s="2"/>
      <c r="G2535" s="2"/>
      <c r="H2535" s="2"/>
      <c r="I2535" s="2"/>
      <c r="J2535" s="2"/>
      <c r="K2535" s="2"/>
      <c r="L2535" s="2"/>
    </row>
    <row r="2536" spans="1:12" customFormat="1" ht="16" x14ac:dyDescent="0.2">
      <c r="A2536" t="s">
        <v>329</v>
      </c>
      <c r="B2536" s="2">
        <f>INDEX(Parameters!$B$6:$AL$57,MATCH(Inventories!$B$2504,Parameters!$A$6:$A$57,0),MATCH(Inventories!$A2536,Parameters!$B$4:$AL$4,0))</f>
        <v>0</v>
      </c>
      <c r="C2536" t="s">
        <v>8</v>
      </c>
      <c r="D2536" s="2"/>
      <c r="E2536" s="2"/>
      <c r="F2536" s="2"/>
      <c r="G2536" s="2"/>
      <c r="H2536" s="2"/>
      <c r="I2536" s="2"/>
      <c r="J2536" s="2"/>
      <c r="K2536" s="2"/>
      <c r="L2536" s="2"/>
    </row>
    <row r="2537" spans="1:12" customFormat="1" ht="16" x14ac:dyDescent="0.2">
      <c r="A2537" t="s">
        <v>343</v>
      </c>
      <c r="B2537" s="2">
        <f>INDEX(Parameters!$B$6:$AL$57,MATCH(Inventories!$B$2504,Parameters!$A$6:$A$57,0),MATCH(Inventories!$A2537,Parameters!$B$4:$AL$4,0))</f>
        <v>0</v>
      </c>
      <c r="C2537" t="s">
        <v>309</v>
      </c>
      <c r="D2537" s="2"/>
      <c r="E2537" s="2"/>
      <c r="F2537" s="2"/>
      <c r="G2537" s="2"/>
      <c r="H2537" s="2"/>
      <c r="I2537" s="2"/>
      <c r="J2537" s="2"/>
      <c r="K2537" s="2"/>
      <c r="L2537" s="2"/>
    </row>
    <row r="2538" spans="1:12" customFormat="1" ht="16" x14ac:dyDescent="0.2">
      <c r="A2538" t="s">
        <v>344</v>
      </c>
      <c r="B2538" s="2">
        <f>INDEX(Parameters!$B$6:$AL$57,MATCH(Inventories!$B$2504,Parameters!$A$6:$A$57,0),MATCH(Inventories!$A2538,Parameters!$B$4:$AL$4,0))</f>
        <v>0</v>
      </c>
      <c r="C2538" t="s">
        <v>309</v>
      </c>
      <c r="D2538" s="2"/>
      <c r="E2538" s="12"/>
      <c r="F2538" s="2"/>
      <c r="G2538" s="2"/>
      <c r="H2538" s="2"/>
      <c r="I2538" s="2"/>
      <c r="J2538" s="2"/>
      <c r="K2538" s="2"/>
      <c r="L2538" s="2"/>
    </row>
    <row r="2539" spans="1:12" customFormat="1" ht="16" x14ac:dyDescent="0.2">
      <c r="A2539" t="s">
        <v>345</v>
      </c>
      <c r="B2539" s="2">
        <f>INDEX(Parameters!$B$6:$AL$57,MATCH(Inventories!$B$2504,Parameters!$A$6:$A$57,0),MATCH(Inventories!$A2539,Parameters!$B$4:$AL$4,0))</f>
        <v>0</v>
      </c>
      <c r="C2539" t="s">
        <v>309</v>
      </c>
      <c r="D2539" s="2"/>
      <c r="E2539" s="2"/>
      <c r="F2539" s="2"/>
      <c r="G2539" s="2"/>
      <c r="H2539" s="2"/>
      <c r="I2539" s="2"/>
      <c r="J2539" s="2"/>
      <c r="K2539" s="2"/>
      <c r="L2539" s="2"/>
    </row>
    <row r="2540" spans="1:12" customFormat="1" ht="16" x14ac:dyDescent="0.2">
      <c r="A2540" t="s">
        <v>346</v>
      </c>
      <c r="B2540" s="2">
        <f>INDEX(Parameters!$B$6:$AL$57,MATCH(Inventories!$B$2504,Parameters!$A$6:$A$57,0),MATCH(Inventories!$A2540,Parameters!$B$4:$AL$4,0))</f>
        <v>0</v>
      </c>
      <c r="C2540" t="s">
        <v>8</v>
      </c>
      <c r="D2540" s="2"/>
      <c r="E2540" s="2"/>
      <c r="F2540" s="2"/>
      <c r="G2540" s="2"/>
      <c r="H2540" s="2"/>
      <c r="I2540" s="2"/>
      <c r="J2540" s="2"/>
      <c r="K2540" s="2"/>
      <c r="L2540" s="2"/>
    </row>
    <row r="2541" spans="1:12" customFormat="1" ht="16" x14ac:dyDescent="0.2">
      <c r="A2541" t="s">
        <v>347</v>
      </c>
      <c r="B2541" s="2">
        <f>INDEX(Parameters!$B$6:$AL$57,MATCH(Inventories!$B$2504,Parameters!$A$6:$A$57,0),MATCH(Inventories!$A2541,Parameters!$B$4:$AL$4,0))</f>
        <v>0</v>
      </c>
      <c r="C2541" t="s">
        <v>8</v>
      </c>
      <c r="D2541" s="2"/>
      <c r="E2541" s="2"/>
      <c r="F2541" s="2"/>
      <c r="G2541" s="2"/>
      <c r="H2541" s="2"/>
      <c r="I2541" s="2"/>
      <c r="J2541" s="2"/>
      <c r="K2541" s="2"/>
      <c r="L2541" s="2"/>
    </row>
    <row r="2542" spans="1:12" customFormat="1" ht="16" x14ac:dyDescent="0.2">
      <c r="A2542" t="s">
        <v>348</v>
      </c>
      <c r="B2542" s="2">
        <f>INDEX(Parameters!$B$6:$AL$57,MATCH(Inventories!$B$2504,Parameters!$A$6:$A$57,0),MATCH(Inventories!$A2542,Parameters!$B$4:$AL$4,0))</f>
        <v>0</v>
      </c>
      <c r="C2542" t="s">
        <v>8</v>
      </c>
      <c r="D2542" s="2"/>
      <c r="E2542" s="2"/>
      <c r="F2542" s="2"/>
      <c r="G2542" s="2"/>
      <c r="H2542" s="2"/>
      <c r="I2542" s="2"/>
      <c r="J2542" s="2"/>
      <c r="K2542" s="2"/>
      <c r="L2542" s="2"/>
    </row>
    <row r="2543" spans="1:12" customFormat="1" ht="16" x14ac:dyDescent="0.2">
      <c r="A2543" t="s">
        <v>362</v>
      </c>
      <c r="B2543" s="2">
        <f>INDEX(Parameters!$B$6:$AL$57,MATCH(Inventories!$B$2504,Parameters!$A$6:$A$57,0),MATCH(Inventories!$A2543,Parameters!$B$4:$AL$4,0))</f>
        <v>0</v>
      </c>
      <c r="C2543" t="s">
        <v>333</v>
      </c>
      <c r="D2543" s="2"/>
      <c r="E2543" s="2"/>
      <c r="F2543" s="2"/>
      <c r="G2543" s="2"/>
      <c r="H2543" s="2"/>
      <c r="I2543" s="2"/>
      <c r="J2543" s="2"/>
      <c r="K2543" s="2"/>
      <c r="L2543" s="2"/>
    </row>
    <row r="2544" spans="1:12" customFormat="1" ht="16" x14ac:dyDescent="0.2">
      <c r="A2544" t="s">
        <v>363</v>
      </c>
      <c r="B2544" s="2">
        <f>INDEX(Parameters!$B$6:$AL$57,MATCH(Inventories!$B$2504,Parameters!$A$6:$A$57,0),MATCH(Inventories!$A2544,Parameters!$B$4:$AL$4,0))</f>
        <v>0</v>
      </c>
      <c r="C2544" t="s">
        <v>333</v>
      </c>
      <c r="D2544" s="2"/>
      <c r="E2544" s="2"/>
      <c r="F2544" s="2"/>
      <c r="G2544" s="2"/>
      <c r="H2544" s="2"/>
      <c r="I2544" s="2"/>
      <c r="J2544" s="2"/>
      <c r="K2544" s="2"/>
      <c r="L2544" s="2"/>
    </row>
    <row r="2545" spans="1:12" customFormat="1" ht="16" x14ac:dyDescent="0.2">
      <c r="A2545" t="s">
        <v>364</v>
      </c>
      <c r="B2545" s="2">
        <f>INDEX(Parameters!$B$6:$AL$57,MATCH(Inventories!$B$2504,Parameters!$A$6:$A$57,0),MATCH(Inventories!$A2545,Parameters!$B$4:$AL$4,0))</f>
        <v>0</v>
      </c>
      <c r="C2545" t="s">
        <v>333</v>
      </c>
      <c r="D2545" s="2"/>
      <c r="E2545" s="2"/>
      <c r="F2545" s="2"/>
      <c r="G2545" s="2"/>
      <c r="H2545" s="2"/>
      <c r="I2545" s="2"/>
      <c r="J2545" s="2"/>
      <c r="K2545" s="2"/>
      <c r="L2545" s="2"/>
    </row>
    <row r="2546" spans="1:12" customFormat="1" ht="16" x14ac:dyDescent="0.2">
      <c r="A2546" t="s">
        <v>365</v>
      </c>
      <c r="B2546" s="2">
        <f>INDEX(Parameters!$B$6:$AL$57,MATCH(Inventories!$B$2504,Parameters!$A$6:$A$57,0),MATCH(Inventories!$A2546,Parameters!$B$4:$AL$4,0))</f>
        <v>0</v>
      </c>
      <c r="C2546" t="s">
        <v>333</v>
      </c>
      <c r="D2546" s="2"/>
      <c r="E2546" s="2"/>
      <c r="F2546" s="2"/>
      <c r="G2546" s="2"/>
      <c r="H2546" s="2"/>
      <c r="I2546" s="2"/>
      <c r="J2546" s="2"/>
      <c r="K2546" s="2"/>
      <c r="L2546" s="2"/>
    </row>
    <row r="2547" spans="1:12" customFormat="1" ht="16" x14ac:dyDescent="0.2">
      <c r="A2547" t="s">
        <v>366</v>
      </c>
      <c r="B2547" s="2">
        <f>INDEX(Parameters!$B$6:$AL$57,MATCH(Inventories!$B$2504,Parameters!$A$6:$A$57,0),MATCH(Inventories!$A2547,Parameters!$B$4:$AL$4,0))</f>
        <v>0</v>
      </c>
      <c r="C2547" t="s">
        <v>333</v>
      </c>
      <c r="D2547" s="2"/>
      <c r="E2547" s="2"/>
      <c r="F2547" s="2"/>
      <c r="G2547" s="2"/>
      <c r="H2547" s="2"/>
      <c r="I2547" s="2"/>
      <c r="J2547" s="2"/>
      <c r="K2547" s="2"/>
      <c r="L2547" s="2"/>
    </row>
    <row r="2548" spans="1:12" customFormat="1" ht="16" x14ac:dyDescent="0.2">
      <c r="A2548" t="s">
        <v>341</v>
      </c>
      <c r="B2548" s="32">
        <f>INDEX(Parameters!$B$6:$AL$57,MATCH(Inventories!$B$2504,Parameters!$A$6:$A$57,0),MATCH(Inventories!$A2548,Parameters!$B$4:$AL$4,0))</f>
        <v>3.0144679000000001E-2</v>
      </c>
      <c r="C2548" t="s">
        <v>342</v>
      </c>
      <c r="D2548" s="2"/>
      <c r="E2548" s="2"/>
      <c r="F2548" s="2"/>
      <c r="G2548" s="2"/>
      <c r="H2548" s="2"/>
      <c r="I2548" s="2"/>
      <c r="J2548" s="2"/>
      <c r="K2548" s="2"/>
      <c r="L2548" s="2"/>
    </row>
    <row r="2549" spans="1:12" customFormat="1" ht="16" x14ac:dyDescent="0.2">
      <c r="A2549" t="s">
        <v>340</v>
      </c>
      <c r="B2549" s="32">
        <f>INDEX(Parameters!$B$6:$AL$57,MATCH(Inventories!$B$2504,Parameters!$A$6:$A$57,0),MATCH(Inventories!$A2549,Parameters!$B$4:$AL$4,0))</f>
        <v>4.0642500000000003E-4</v>
      </c>
      <c r="C2549" t="s">
        <v>342</v>
      </c>
      <c r="D2549" s="2"/>
      <c r="E2549" s="2"/>
      <c r="F2549" s="2"/>
      <c r="G2549" s="2"/>
      <c r="H2549" s="2"/>
      <c r="I2549" s="2"/>
      <c r="J2549" s="2"/>
      <c r="K2549" s="2"/>
      <c r="L2549" s="2"/>
    </row>
    <row r="2550" spans="1:12" customFormat="1" ht="16" x14ac:dyDescent="0.2">
      <c r="A2550" s="1" t="s">
        <v>10</v>
      </c>
      <c r="H2550" s="2"/>
    </row>
    <row r="2551" spans="1:12" x14ac:dyDescent="0.2">
      <c r="A2551" s="17" t="s">
        <v>11</v>
      </c>
      <c r="B2551" s="17" t="s">
        <v>12</v>
      </c>
      <c r="C2551" s="17" t="s">
        <v>3</v>
      </c>
      <c r="D2551" s="17" t="s">
        <v>13</v>
      </c>
      <c r="E2551" s="17" t="s">
        <v>8</v>
      </c>
      <c r="F2551" s="17" t="s">
        <v>6</v>
      </c>
      <c r="G2551" s="17" t="s">
        <v>5</v>
      </c>
      <c r="H2551" s="17" t="s">
        <v>151</v>
      </c>
      <c r="I2551" s="17" t="s">
        <v>179</v>
      </c>
      <c r="J2551" s="17" t="s">
        <v>180</v>
      </c>
      <c r="K2551" s="17" t="s">
        <v>181</v>
      </c>
      <c r="L2551" s="17" t="s">
        <v>182</v>
      </c>
    </row>
    <row r="2552" spans="1:12" customFormat="1" ht="16" x14ac:dyDescent="0.2">
      <c r="A2552" s="22" t="s">
        <v>249</v>
      </c>
      <c r="B2552">
        <v>1</v>
      </c>
      <c r="C2552" t="s">
        <v>18</v>
      </c>
      <c r="E2552" t="s">
        <v>17</v>
      </c>
      <c r="F2552" t="s">
        <v>19</v>
      </c>
      <c r="G2552" t="s">
        <v>1</v>
      </c>
      <c r="H2552" s="2"/>
    </row>
    <row r="2553" spans="1:12" customFormat="1" ht="16" x14ac:dyDescent="0.2">
      <c r="A2553" t="s">
        <v>92</v>
      </c>
      <c r="B2553" s="8">
        <f>1/36</f>
        <v>2.7777777777777776E-2</v>
      </c>
      <c r="C2553" t="s">
        <v>27</v>
      </c>
      <c r="E2553" t="s">
        <v>94</v>
      </c>
      <c r="F2553" t="s">
        <v>23</v>
      </c>
      <c r="G2553" t="s">
        <v>93</v>
      </c>
      <c r="H2553" s="2"/>
    </row>
    <row r="2554" spans="1:12" customFormat="1" ht="16" x14ac:dyDescent="0.2">
      <c r="A2554" t="s">
        <v>145</v>
      </c>
      <c r="B2554" s="3">
        <f>(B2525/B2516)/(B2519/1000)</f>
        <v>1.3811420982735723E-4</v>
      </c>
      <c r="C2554" t="s">
        <v>18</v>
      </c>
      <c r="E2554" t="s">
        <v>9</v>
      </c>
      <c r="F2554" t="s">
        <v>23</v>
      </c>
      <c r="G2554" t="s">
        <v>145</v>
      </c>
      <c r="H2554" s="2"/>
      <c r="I2554">
        <v>5</v>
      </c>
      <c r="J2554">
        <f>B2554</f>
        <v>1.3811420982735723E-4</v>
      </c>
      <c r="K2554" s="3">
        <f>(B2526/B2518)/(B2521/1000)</f>
        <v>4.928098238810793E-5</v>
      </c>
      <c r="L2554" s="3">
        <f>(B2527/B2517)/(B2520/1000)</f>
        <v>6.8333333333333332E-4</v>
      </c>
    </row>
    <row r="2555" spans="1:12" customFormat="1" ht="16" x14ac:dyDescent="0.2">
      <c r="A2555" t="s">
        <v>206</v>
      </c>
      <c r="B2555" s="3">
        <f>(B2528/B2516)/(B2519/1000)</f>
        <v>1.6334661354581674E-5</v>
      </c>
      <c r="C2555" t="s">
        <v>18</v>
      </c>
      <c r="E2555" t="s">
        <v>9</v>
      </c>
      <c r="F2555" t="s">
        <v>23</v>
      </c>
      <c r="G2555" t="s">
        <v>207</v>
      </c>
      <c r="H2555" s="2"/>
      <c r="I2555">
        <v>5</v>
      </c>
      <c r="J2555">
        <f>B2555</f>
        <v>1.6334661354581674E-5</v>
      </c>
      <c r="K2555" s="3">
        <f>(B2529/B2518)/(B2521/1000)</f>
        <v>6.2207141703021493E-6</v>
      </c>
      <c r="L2555" s="3">
        <f>(B2530/B2517)/(B2520/1000)</f>
        <v>8.6111111111111105E-5</v>
      </c>
    </row>
    <row r="2556" spans="1:12" customFormat="1" ht="16" x14ac:dyDescent="0.2">
      <c r="A2556" t="s">
        <v>59</v>
      </c>
      <c r="B2556">
        <v>8.6651209802368515E-11</v>
      </c>
      <c r="D2556" t="s">
        <v>14</v>
      </c>
      <c r="E2556" t="s">
        <v>9</v>
      </c>
      <c r="F2556" t="s">
        <v>15</v>
      </c>
      <c r="H2556" s="2"/>
    </row>
    <row r="2557" spans="1:12" customFormat="1" ht="16" x14ac:dyDescent="0.2">
      <c r="A2557" t="s">
        <v>245</v>
      </c>
      <c r="B2557">
        <v>7.891795688303974E-8</v>
      </c>
      <c r="D2557" t="s">
        <v>116</v>
      </c>
      <c r="E2557" t="s">
        <v>9</v>
      </c>
      <c r="F2557" t="s">
        <v>15</v>
      </c>
      <c r="H2557" s="2"/>
    </row>
    <row r="2558" spans="1:12" customFormat="1" ht="16" x14ac:dyDescent="0.2">
      <c r="A2558" t="s">
        <v>80</v>
      </c>
      <c r="B2558">
        <v>2.8306061868773727E-9</v>
      </c>
      <c r="D2558" t="s">
        <v>14</v>
      </c>
      <c r="E2558" t="s">
        <v>9</v>
      </c>
      <c r="F2558" t="s">
        <v>15</v>
      </c>
      <c r="H2558" s="2"/>
    </row>
    <row r="2559" spans="1:12" customFormat="1" ht="16" x14ac:dyDescent="0.2">
      <c r="A2559" t="s">
        <v>49</v>
      </c>
      <c r="B2559">
        <v>3.9570719143081625E-9</v>
      </c>
      <c r="D2559" t="s">
        <v>14</v>
      </c>
      <c r="E2559" t="s">
        <v>9</v>
      </c>
      <c r="F2559" t="s">
        <v>15</v>
      </c>
      <c r="H2559" s="2"/>
    </row>
    <row r="2560" spans="1:12" customFormat="1" ht="16" x14ac:dyDescent="0.2">
      <c r="A2560" t="s">
        <v>48</v>
      </c>
      <c r="B2560">
        <v>7.9273222551331606E-6</v>
      </c>
      <c r="D2560" t="s">
        <v>14</v>
      </c>
      <c r="E2560" t="s">
        <v>9</v>
      </c>
      <c r="F2560" t="s">
        <v>15</v>
      </c>
      <c r="H2560" s="2"/>
    </row>
    <row r="2561" spans="1:8" customFormat="1" ht="16" x14ac:dyDescent="0.2">
      <c r="A2561" t="s">
        <v>47</v>
      </c>
      <c r="B2561">
        <v>5.1124213783397438E-9</v>
      </c>
      <c r="D2561" t="s">
        <v>14</v>
      </c>
      <c r="E2561" t="s">
        <v>9</v>
      </c>
      <c r="F2561" t="s">
        <v>15</v>
      </c>
      <c r="H2561" s="2"/>
    </row>
    <row r="2562" spans="1:8" customFormat="1" ht="16" x14ac:dyDescent="0.2">
      <c r="A2562" t="s">
        <v>65</v>
      </c>
      <c r="B2562">
        <v>8.3875030178923751E-5</v>
      </c>
      <c r="D2562" t="s">
        <v>116</v>
      </c>
      <c r="E2562" t="s">
        <v>9</v>
      </c>
      <c r="F2562" t="s">
        <v>15</v>
      </c>
      <c r="H2562" s="2"/>
    </row>
    <row r="2563" spans="1:8" customFormat="1" ht="16" x14ac:dyDescent="0.2">
      <c r="A2563" t="s">
        <v>65</v>
      </c>
      <c r="B2563">
        <v>1.0801510989610235E-5</v>
      </c>
      <c r="D2563" t="s">
        <v>14</v>
      </c>
      <c r="E2563" t="s">
        <v>9</v>
      </c>
      <c r="F2563" t="s">
        <v>15</v>
      </c>
      <c r="H2563" s="2"/>
    </row>
    <row r="2564" spans="1:8" customFormat="1" ht="16" x14ac:dyDescent="0.2">
      <c r="A2564" t="s">
        <v>76</v>
      </c>
      <c r="B2564">
        <v>1.6174892496442126E-9</v>
      </c>
      <c r="D2564" t="s">
        <v>14</v>
      </c>
      <c r="E2564" t="s">
        <v>9</v>
      </c>
      <c r="F2564" t="s">
        <v>15</v>
      </c>
      <c r="H2564" s="2"/>
    </row>
    <row r="2565" spans="1:8" customFormat="1" ht="16" x14ac:dyDescent="0.2">
      <c r="A2565" t="s">
        <v>58</v>
      </c>
      <c r="B2565">
        <v>2.888373660078951E-7</v>
      </c>
      <c r="D2565" t="s">
        <v>14</v>
      </c>
      <c r="E2565" t="s">
        <v>9</v>
      </c>
      <c r="F2565" t="s">
        <v>15</v>
      </c>
      <c r="H2565" s="2"/>
    </row>
    <row r="2566" spans="1:8" customFormat="1" ht="16" x14ac:dyDescent="0.2">
      <c r="A2566" t="s">
        <v>232</v>
      </c>
      <c r="B2566">
        <v>7.63619826432997E-7</v>
      </c>
      <c r="D2566" t="s">
        <v>14</v>
      </c>
      <c r="E2566" t="s">
        <v>9</v>
      </c>
      <c r="F2566" t="s">
        <v>15</v>
      </c>
      <c r="H2566" s="2"/>
    </row>
    <row r="2567" spans="1:8" customFormat="1" ht="16" x14ac:dyDescent="0.2">
      <c r="A2567" t="s">
        <v>61</v>
      </c>
      <c r="B2567">
        <v>2.4262338744663193E-8</v>
      </c>
      <c r="D2567" t="s">
        <v>14</v>
      </c>
      <c r="E2567" t="s">
        <v>9</v>
      </c>
      <c r="F2567" t="s">
        <v>15</v>
      </c>
      <c r="H2567" s="2"/>
    </row>
    <row r="2568" spans="1:8" customFormat="1" ht="16" x14ac:dyDescent="0.2">
      <c r="A2568" t="s">
        <v>231</v>
      </c>
      <c r="B2568">
        <f>B2549/1000</f>
        <v>4.0642500000000004E-7</v>
      </c>
      <c r="D2568" t="s">
        <v>14</v>
      </c>
      <c r="E2568" t="s">
        <v>9</v>
      </c>
      <c r="F2568" t="s">
        <v>15</v>
      </c>
      <c r="H2568" s="2"/>
    </row>
    <row r="2569" spans="1:8" customFormat="1" ht="16" x14ac:dyDescent="0.2">
      <c r="A2569" t="s">
        <v>53</v>
      </c>
      <c r="B2569">
        <f>1.96*B2553</f>
        <v>5.4444444444444441E-2</v>
      </c>
      <c r="D2569" t="s">
        <v>116</v>
      </c>
      <c r="E2569" t="s">
        <v>9</v>
      </c>
      <c r="F2569" t="s">
        <v>15</v>
      </c>
      <c r="H2569" s="2"/>
    </row>
    <row r="2570" spans="1:8" customFormat="1" ht="16" x14ac:dyDescent="0.2">
      <c r="A2570" t="s">
        <v>69</v>
      </c>
      <c r="B2570">
        <f>B2548/1000</f>
        <v>3.0144679000000002E-5</v>
      </c>
      <c r="D2570" t="s">
        <v>14</v>
      </c>
      <c r="E2570" t="s">
        <v>9</v>
      </c>
      <c r="F2570" t="s">
        <v>15</v>
      </c>
      <c r="H2570" s="2"/>
    </row>
    <row r="2571" spans="1:8" customFormat="1" ht="16" x14ac:dyDescent="0.2">
      <c r="A2571" t="s">
        <v>81</v>
      </c>
      <c r="B2571">
        <v>1.1553494640315805E-9</v>
      </c>
      <c r="D2571" t="s">
        <v>14</v>
      </c>
      <c r="E2571" t="s">
        <v>9</v>
      </c>
      <c r="F2571" t="s">
        <v>15</v>
      </c>
      <c r="H2571" s="2"/>
    </row>
    <row r="2572" spans="1:8" customFormat="1" ht="16" x14ac:dyDescent="0.2">
      <c r="A2572" t="s">
        <v>246</v>
      </c>
      <c r="B2572">
        <v>1.1740772587352886E-5</v>
      </c>
      <c r="D2572" t="s">
        <v>14</v>
      </c>
      <c r="E2572" t="s">
        <v>9</v>
      </c>
      <c r="F2572" t="s">
        <v>15</v>
      </c>
      <c r="H2572" s="2"/>
    </row>
    <row r="2573" spans="1:8" customFormat="1" ht="16" x14ac:dyDescent="0.2">
      <c r="A2573" t="s">
        <v>72</v>
      </c>
      <c r="B2573">
        <v>1.7330241960473703E-10</v>
      </c>
      <c r="D2573" t="s">
        <v>14</v>
      </c>
      <c r="E2573" t="s">
        <v>9</v>
      </c>
      <c r="F2573" t="s">
        <v>15</v>
      </c>
      <c r="H2573" s="2"/>
    </row>
    <row r="2574" spans="1:8" customFormat="1" ht="16" x14ac:dyDescent="0.2">
      <c r="A2574" t="s">
        <v>78</v>
      </c>
      <c r="B2574">
        <v>2.8883736600789512E-11</v>
      </c>
      <c r="D2574" t="s">
        <v>14</v>
      </c>
      <c r="E2574" t="s">
        <v>9</v>
      </c>
      <c r="F2574" t="s">
        <v>15</v>
      </c>
      <c r="H2574" s="2"/>
    </row>
    <row r="2575" spans="1:8" customFormat="1" ht="16" x14ac:dyDescent="0.2">
      <c r="A2575" t="s">
        <v>62</v>
      </c>
      <c r="B2575">
        <v>8.6651209802368528E-10</v>
      </c>
      <c r="D2575" t="s">
        <v>14</v>
      </c>
      <c r="E2575" t="s">
        <v>9</v>
      </c>
      <c r="F2575" t="s">
        <v>15</v>
      </c>
      <c r="H2575" s="2"/>
    </row>
    <row r="2576" spans="1:8" customFormat="1" ht="16" x14ac:dyDescent="0.2">
      <c r="A2576" t="s">
        <v>51</v>
      </c>
      <c r="B2576">
        <v>4.3325604901184269E-10</v>
      </c>
      <c r="D2576" t="s">
        <v>14</v>
      </c>
      <c r="E2576" t="s">
        <v>9</v>
      </c>
      <c r="F2576" t="s">
        <v>15</v>
      </c>
      <c r="H2576" s="2"/>
    </row>
    <row r="2577" spans="1:12" customFormat="1" ht="16" x14ac:dyDescent="0.2">
      <c r="A2577" t="s">
        <v>54</v>
      </c>
      <c r="B2577">
        <v>4.4309095397735818E-5</v>
      </c>
      <c r="D2577" t="s">
        <v>14</v>
      </c>
      <c r="E2577" t="s">
        <v>9</v>
      </c>
      <c r="F2577" t="s">
        <v>15</v>
      </c>
      <c r="H2577" s="2"/>
    </row>
    <row r="2578" spans="1:12" customFormat="1" ht="16" x14ac:dyDescent="0.2">
      <c r="A2578" t="s">
        <v>73</v>
      </c>
      <c r="B2578">
        <v>2.8883736600789513E-10</v>
      </c>
      <c r="D2578" t="s">
        <v>14</v>
      </c>
      <c r="E2578" t="s">
        <v>9</v>
      </c>
      <c r="F2578" t="s">
        <v>15</v>
      </c>
      <c r="H2578" s="2"/>
    </row>
    <row r="2579" spans="1:12" customFormat="1" ht="16" x14ac:dyDescent="0.2">
      <c r="A2579" t="s">
        <v>45</v>
      </c>
      <c r="B2579">
        <v>1.3199867626560807E-8</v>
      </c>
      <c r="D2579" t="s">
        <v>14</v>
      </c>
      <c r="E2579" t="s">
        <v>9</v>
      </c>
      <c r="F2579" t="s">
        <v>15</v>
      </c>
      <c r="H2579" s="2"/>
    </row>
    <row r="2580" spans="1:12" customFormat="1" ht="16" x14ac:dyDescent="0.2">
      <c r="B2580" s="3"/>
      <c r="H2580" s="2"/>
    </row>
    <row r="2581" spans="1:12" x14ac:dyDescent="0.2">
      <c r="A2581" s="17" t="s">
        <v>2</v>
      </c>
      <c r="B2581" s="17" t="s">
        <v>270</v>
      </c>
    </row>
    <row r="2582" spans="1:12" customFormat="1" ht="16" x14ac:dyDescent="0.2">
      <c r="A2582" t="s">
        <v>151</v>
      </c>
      <c r="B2582" t="s">
        <v>250</v>
      </c>
      <c r="H2582" s="2"/>
    </row>
    <row r="2583" spans="1:12" customFormat="1" ht="16" x14ac:dyDescent="0.2">
      <c r="A2583" t="s">
        <v>198</v>
      </c>
      <c r="B2583" t="s">
        <v>199</v>
      </c>
      <c r="H2583" s="2"/>
    </row>
    <row r="2584" spans="1:12" customFormat="1" ht="16" x14ac:dyDescent="0.2">
      <c r="A2584" t="s">
        <v>3</v>
      </c>
      <c r="B2584" t="s">
        <v>18</v>
      </c>
      <c r="H2584" s="2"/>
    </row>
    <row r="2585" spans="1:12" customFormat="1" ht="16" x14ac:dyDescent="0.2">
      <c r="A2585" t="s">
        <v>4</v>
      </c>
      <c r="B2585">
        <v>1</v>
      </c>
      <c r="H2585" s="2"/>
    </row>
    <row r="2586" spans="1:12" customFormat="1" ht="16" x14ac:dyDescent="0.2">
      <c r="A2586" t="s">
        <v>5</v>
      </c>
      <c r="B2586" t="s">
        <v>1</v>
      </c>
      <c r="H2586" s="2"/>
    </row>
    <row r="2587" spans="1:12" customFormat="1" ht="16" x14ac:dyDescent="0.2">
      <c r="A2587" t="s">
        <v>204</v>
      </c>
      <c r="B2587" t="s">
        <v>205</v>
      </c>
      <c r="H2587" s="2"/>
    </row>
    <row r="2588" spans="1:12" customFormat="1" ht="16" x14ac:dyDescent="0.2">
      <c r="A2588" t="s">
        <v>6</v>
      </c>
      <c r="B2588" t="s">
        <v>7</v>
      </c>
      <c r="H2588" s="2"/>
    </row>
    <row r="2589" spans="1:12" customFormat="1" ht="16" x14ac:dyDescent="0.2">
      <c r="A2589" t="s">
        <v>8</v>
      </c>
      <c r="B2589" t="s">
        <v>17</v>
      </c>
      <c r="H2589" s="2"/>
    </row>
    <row r="2590" spans="1:12" customFormat="1" ht="16" x14ac:dyDescent="0.2">
      <c r="A2590" t="s">
        <v>349</v>
      </c>
      <c r="B2590" s="2">
        <f>INDEX(Parameters!$B$6:$AL$57,MATCH(Inventories!$B$2581,Parameters!$A$6:$A$57,0),MATCH(Inventories!$A2590,Parameters!$B$4:$AL$4,0))</f>
        <v>308</v>
      </c>
      <c r="C2590" t="s">
        <v>309</v>
      </c>
      <c r="D2590" s="2"/>
      <c r="E2590" s="2"/>
      <c r="F2590" s="2"/>
      <c r="G2590" s="2"/>
      <c r="H2590" s="2"/>
      <c r="I2590" s="2"/>
      <c r="J2590" s="2"/>
      <c r="K2590" s="2"/>
      <c r="L2590" s="2"/>
    </row>
    <row r="2591" spans="1:12" customFormat="1" ht="16" x14ac:dyDescent="0.2">
      <c r="A2591" t="s">
        <v>350</v>
      </c>
      <c r="B2591" s="2">
        <f>INDEX(Parameters!$B$6:$AL$57,MATCH(Inventories!$B$2581,Parameters!$A$6:$A$57,0),MATCH(Inventories!$A2591,Parameters!$B$4:$AL$4,0))</f>
        <v>155</v>
      </c>
      <c r="C2591" t="s">
        <v>309</v>
      </c>
      <c r="D2591" s="2"/>
      <c r="E2591" s="2"/>
      <c r="F2591" s="2"/>
      <c r="G2591" s="2"/>
      <c r="H2591" s="2"/>
      <c r="I2591" s="2"/>
      <c r="J2591" s="2"/>
      <c r="K2591" s="2"/>
      <c r="L2591" s="2"/>
    </row>
    <row r="2592" spans="1:12" customFormat="1" ht="16" x14ac:dyDescent="0.2">
      <c r="A2592" t="s">
        <v>351</v>
      </c>
      <c r="B2592" s="2">
        <f>INDEX(Parameters!$B$6:$AL$57,MATCH(Inventories!$B$2581,Parameters!$A$6:$A$57,0),MATCH(Inventories!$A2592,Parameters!$B$4:$AL$4,0))</f>
        <v>485</v>
      </c>
      <c r="C2592" t="s">
        <v>309</v>
      </c>
      <c r="D2592" s="2"/>
      <c r="E2592" s="2"/>
      <c r="F2592" s="2"/>
      <c r="G2592" s="2"/>
      <c r="H2592" s="2"/>
      <c r="I2592" s="2"/>
      <c r="J2592" s="2"/>
      <c r="K2592" s="2"/>
      <c r="L2592" s="2"/>
    </row>
    <row r="2593" spans="1:12" customFormat="1" ht="16" x14ac:dyDescent="0.2">
      <c r="A2593" t="s">
        <v>313</v>
      </c>
      <c r="B2593" s="24">
        <f>INDEX(Parameters!$B$6:$AL$57,MATCH(Inventories!$B$2581,Parameters!$A$6:$A$57,0),MATCH(Inventories!$A2593,Parameters!$B$4:$AL$4,0))</f>
        <v>1000000</v>
      </c>
      <c r="C2593" t="s">
        <v>310</v>
      </c>
      <c r="D2593" s="2"/>
      <c r="E2593" s="2"/>
      <c r="F2593" s="2"/>
      <c r="G2593" s="2"/>
      <c r="H2593" s="2"/>
      <c r="I2593" s="2"/>
      <c r="J2593" s="2"/>
      <c r="K2593" s="2"/>
      <c r="L2593" s="2"/>
    </row>
    <row r="2594" spans="1:12" customFormat="1" ht="16" x14ac:dyDescent="0.2">
      <c r="A2594" t="s">
        <v>314</v>
      </c>
      <c r="B2594" s="24">
        <f>INDEX(Parameters!$B$6:$AL$57,MATCH(Inventories!$B$2581,Parameters!$A$6:$A$57,0),MATCH(Inventories!$A2594,Parameters!$B$4:$AL$4,0))</f>
        <v>500000</v>
      </c>
      <c r="C2594" t="s">
        <v>310</v>
      </c>
      <c r="D2594" s="2"/>
      <c r="E2594" s="2"/>
      <c r="F2594" s="2"/>
      <c r="G2594" s="2"/>
      <c r="H2594" s="2"/>
      <c r="I2594" s="2"/>
      <c r="J2594" s="2"/>
      <c r="K2594" s="2"/>
      <c r="L2594" s="2"/>
    </row>
    <row r="2595" spans="1:12" customFormat="1" ht="16" x14ac:dyDescent="0.2">
      <c r="A2595" t="s">
        <v>315</v>
      </c>
      <c r="B2595" s="24">
        <f>INDEX(Parameters!$B$6:$AL$57,MATCH(Inventories!$B$2581,Parameters!$A$6:$A$57,0),MATCH(Inventories!$A2595,Parameters!$B$4:$AL$4,0))</f>
        <v>1200000</v>
      </c>
      <c r="C2595" t="s">
        <v>310</v>
      </c>
      <c r="D2595" s="2"/>
      <c r="E2595" s="2"/>
      <c r="F2595" s="2"/>
      <c r="G2595" s="2"/>
      <c r="H2595" s="2"/>
      <c r="I2595" s="2"/>
      <c r="J2595" s="2"/>
      <c r="K2595" s="2"/>
      <c r="L2595" s="2"/>
    </row>
    <row r="2596" spans="1:12" customFormat="1" ht="16" x14ac:dyDescent="0.2">
      <c r="A2596" t="s">
        <v>316</v>
      </c>
      <c r="B2596" s="2">
        <f>INDEX(Parameters!$B$6:$AL$57,MATCH(Inventories!$B$2581,Parameters!$A$6:$A$57,0),MATCH(Inventories!$A2596,Parameters!$B$4:$AL$4,0))</f>
        <v>7530</v>
      </c>
      <c r="C2596" t="s">
        <v>311</v>
      </c>
      <c r="D2596" s="2"/>
      <c r="E2596" s="2"/>
      <c r="F2596" s="2"/>
      <c r="G2596" s="2"/>
      <c r="H2596" s="2"/>
      <c r="I2596" s="2"/>
      <c r="J2596" s="2"/>
      <c r="K2596" s="2"/>
      <c r="L2596" s="2"/>
    </row>
    <row r="2597" spans="1:12" customFormat="1" ht="16" x14ac:dyDescent="0.2">
      <c r="A2597" t="s">
        <v>317</v>
      </c>
      <c r="B2597" s="2">
        <f>INDEX(Parameters!$B$6:$AL$57,MATCH(Inventories!$B$2581,Parameters!$A$6:$A$57,0),MATCH(Inventories!$A2597,Parameters!$B$4:$AL$4,0))</f>
        <v>3600</v>
      </c>
      <c r="C2597" t="s">
        <v>311</v>
      </c>
      <c r="D2597" s="2"/>
      <c r="E2597" s="2"/>
      <c r="F2597" s="2"/>
      <c r="G2597" s="2"/>
      <c r="H2597" s="2"/>
      <c r="I2597" s="2"/>
      <c r="J2597" s="2"/>
      <c r="K2597" s="2"/>
      <c r="L2597" s="2"/>
    </row>
    <row r="2598" spans="1:12" customFormat="1" ht="16" x14ac:dyDescent="0.2">
      <c r="A2598" t="s">
        <v>318</v>
      </c>
      <c r="B2598" s="2">
        <f>INDEX(Parameters!$B$6:$AL$57,MATCH(Inventories!$B$2581,Parameters!$A$6:$A$57,0),MATCH(Inventories!$A2598,Parameters!$B$4:$AL$4,0))</f>
        <v>10315</v>
      </c>
      <c r="C2598" t="s">
        <v>311</v>
      </c>
      <c r="D2598" s="2"/>
      <c r="E2598" s="2"/>
      <c r="F2598" s="2"/>
      <c r="G2598" s="2"/>
      <c r="H2598" s="2"/>
      <c r="I2598" s="2"/>
      <c r="J2598" s="2"/>
      <c r="K2598" s="2"/>
      <c r="L2598" s="2"/>
    </row>
    <row r="2599" spans="1:12" customFormat="1" ht="16" x14ac:dyDescent="0.2">
      <c r="A2599" t="s">
        <v>334</v>
      </c>
      <c r="B2599" s="2">
        <f>INDEX(Parameters!$B$6:$AL$57,MATCH(Inventories!$B$2581,Parameters!$A$6:$A$57,0),MATCH(Inventories!$A2599,Parameters!$B$4:$AL$4,0))</f>
        <v>0</v>
      </c>
      <c r="C2599" t="s">
        <v>333</v>
      </c>
      <c r="D2599" s="2"/>
      <c r="E2599" s="2"/>
      <c r="F2599" s="2"/>
      <c r="G2599" s="2"/>
      <c r="H2599" s="2"/>
      <c r="I2599" s="2"/>
      <c r="J2599" s="2"/>
      <c r="K2599" s="2"/>
      <c r="L2599" s="2"/>
    </row>
    <row r="2600" spans="1:12" customFormat="1" ht="16" x14ac:dyDescent="0.2">
      <c r="A2600" t="s">
        <v>335</v>
      </c>
      <c r="B2600" s="2">
        <f>INDEX(Parameters!$B$6:$AL$57,MATCH(Inventories!$B$2581,Parameters!$A$6:$A$57,0),MATCH(Inventories!$A2600,Parameters!$B$4:$AL$4,0))</f>
        <v>0</v>
      </c>
      <c r="C2600" t="s">
        <v>333</v>
      </c>
      <c r="D2600" s="2"/>
      <c r="E2600" s="2"/>
      <c r="F2600" s="2"/>
      <c r="G2600" s="2"/>
      <c r="H2600" s="2"/>
      <c r="I2600" s="2"/>
      <c r="J2600" s="2"/>
      <c r="K2600" s="2"/>
      <c r="L2600" s="2"/>
    </row>
    <row r="2601" spans="1:12" customFormat="1" ht="16" x14ac:dyDescent="0.2">
      <c r="A2601" t="s">
        <v>336</v>
      </c>
      <c r="B2601" s="2">
        <f>INDEX(Parameters!$B$6:$AL$57,MATCH(Inventories!$B$2581,Parameters!$A$6:$A$57,0),MATCH(Inventories!$A2601,Parameters!$B$4:$AL$4,0))</f>
        <v>0</v>
      </c>
      <c r="C2601" t="s">
        <v>333</v>
      </c>
      <c r="D2601" s="2"/>
      <c r="E2601" s="2"/>
      <c r="F2601" s="2"/>
      <c r="G2601" s="2"/>
      <c r="H2601" s="2"/>
      <c r="I2601" s="2"/>
      <c r="J2601" s="2"/>
      <c r="K2601" s="2"/>
      <c r="L2601" s="2"/>
    </row>
    <row r="2602" spans="1:12" customFormat="1" ht="16" x14ac:dyDescent="0.2">
      <c r="A2602" t="s">
        <v>337</v>
      </c>
      <c r="B2602" s="2">
        <f>INDEX(Parameters!$B$6:$AL$57,MATCH(Inventories!$B$2581,Parameters!$A$6:$A$57,0),MATCH(Inventories!$A2602,Parameters!$B$4:$AL$4,0))</f>
        <v>1040</v>
      </c>
      <c r="C2602" t="s">
        <v>333</v>
      </c>
      <c r="D2602" s="2"/>
      <c r="E2602" s="2"/>
      <c r="F2602" s="2"/>
      <c r="G2602" s="2"/>
      <c r="H2602" s="2"/>
      <c r="I2602" s="2"/>
      <c r="J2602" s="2"/>
      <c r="K2602" s="2"/>
      <c r="L2602" s="2"/>
    </row>
    <row r="2603" spans="1:12" customFormat="1" ht="16" x14ac:dyDescent="0.2">
      <c r="A2603" t="s">
        <v>338</v>
      </c>
      <c r="B2603" s="2">
        <f>INDEX(Parameters!$B$6:$AL$57,MATCH(Inventories!$B$2581,Parameters!$A$6:$A$57,0),MATCH(Inventories!$A2603,Parameters!$B$4:$AL$4,0))</f>
        <v>610</v>
      </c>
      <c r="C2603" t="s">
        <v>333</v>
      </c>
      <c r="D2603" s="2"/>
      <c r="E2603" s="2"/>
      <c r="F2603" s="2"/>
      <c r="G2603" s="2"/>
      <c r="H2603" s="2"/>
      <c r="I2603" s="2"/>
      <c r="J2603" s="2"/>
      <c r="K2603" s="2"/>
      <c r="L2603" s="2"/>
    </row>
    <row r="2604" spans="1:12" customFormat="1" ht="16" x14ac:dyDescent="0.2">
      <c r="A2604" t="s">
        <v>339</v>
      </c>
      <c r="B2604" s="2">
        <f>INDEX(Parameters!$B$6:$AL$57,MATCH(Inventories!$B$2581,Parameters!$A$6:$A$57,0),MATCH(Inventories!$A2604,Parameters!$B$4:$AL$4,0))</f>
        <v>1230</v>
      </c>
      <c r="C2604" t="s">
        <v>333</v>
      </c>
      <c r="D2604" s="2"/>
      <c r="E2604" s="2"/>
      <c r="F2604" s="2"/>
      <c r="G2604" s="2"/>
      <c r="H2604" s="2"/>
      <c r="I2604" s="2"/>
      <c r="J2604" s="2"/>
      <c r="K2604" s="2"/>
      <c r="L2604" s="2"/>
    </row>
    <row r="2605" spans="1:12" customFormat="1" ht="16" x14ac:dyDescent="0.2">
      <c r="A2605" t="s">
        <v>330</v>
      </c>
      <c r="B2605" s="2">
        <f>INDEX(Parameters!$B$6:$AL$57,MATCH(Inventories!$B$2581,Parameters!$A$6:$A$57,0),MATCH(Inventories!$A2605,Parameters!$B$4:$AL$4,0))</f>
        <v>123</v>
      </c>
      <c r="C2605" t="s">
        <v>333</v>
      </c>
      <c r="D2605" s="2"/>
      <c r="E2605" s="2"/>
      <c r="F2605" s="2"/>
      <c r="G2605" s="2"/>
      <c r="H2605" s="2"/>
      <c r="I2605" s="2"/>
      <c r="J2605" s="2"/>
      <c r="K2605" s="2"/>
      <c r="L2605" s="2"/>
    </row>
    <row r="2606" spans="1:12" customFormat="1" ht="16" x14ac:dyDescent="0.2">
      <c r="A2606" t="s">
        <v>331</v>
      </c>
      <c r="B2606" s="2">
        <f>INDEX(Parameters!$B$6:$AL$57,MATCH(Inventories!$B$2581,Parameters!$A$6:$A$57,0),MATCH(Inventories!$A2606,Parameters!$B$4:$AL$4,0))</f>
        <v>77</v>
      </c>
      <c r="C2606" t="s">
        <v>333</v>
      </c>
      <c r="D2606" s="2"/>
      <c r="E2606" s="2"/>
      <c r="F2606" s="2"/>
      <c r="G2606" s="2"/>
      <c r="H2606" s="2"/>
      <c r="I2606" s="2"/>
      <c r="J2606" s="2"/>
      <c r="K2606" s="2"/>
      <c r="L2606" s="2"/>
    </row>
    <row r="2607" spans="1:12" customFormat="1" ht="16" x14ac:dyDescent="0.2">
      <c r="A2607" t="s">
        <v>332</v>
      </c>
      <c r="B2607" s="2">
        <f>INDEX(Parameters!$B$6:$AL$57,MATCH(Inventories!$B$2581,Parameters!$A$6:$A$57,0),MATCH(Inventories!$A2607,Parameters!$B$4:$AL$4,0))</f>
        <v>155</v>
      </c>
      <c r="C2607" t="s">
        <v>333</v>
      </c>
      <c r="D2607" s="2"/>
      <c r="E2607" s="2"/>
      <c r="F2607" s="2"/>
      <c r="G2607" s="2"/>
      <c r="H2607" s="2"/>
      <c r="I2607" s="2"/>
      <c r="J2607" s="2"/>
      <c r="K2607" s="2"/>
      <c r="L2607" s="2"/>
    </row>
    <row r="2608" spans="1:12" customFormat="1" ht="16" x14ac:dyDescent="0.2">
      <c r="A2608" t="s">
        <v>319</v>
      </c>
      <c r="B2608" s="2">
        <f>INDEX(Parameters!$B$6:$AL$57,MATCH(Inventories!$B$2581,Parameters!$A$6:$A$57,0),MATCH(Inventories!$A2608,Parameters!$B$4:$AL$4,0))</f>
        <v>0</v>
      </c>
      <c r="C2608" t="s">
        <v>312</v>
      </c>
      <c r="D2608" s="2"/>
      <c r="E2608" s="2"/>
      <c r="F2608" s="2"/>
      <c r="G2608" s="2"/>
      <c r="H2608" s="2"/>
      <c r="I2608" s="2"/>
      <c r="J2608" s="2"/>
      <c r="K2608" s="2"/>
      <c r="L2608" s="2"/>
    </row>
    <row r="2609" spans="1:12" customFormat="1" ht="16" x14ac:dyDescent="0.2">
      <c r="A2609" t="s">
        <v>320</v>
      </c>
      <c r="B2609" s="2">
        <f>INDEX(Parameters!$B$6:$AL$57,MATCH(Inventories!$B$2581,Parameters!$A$6:$A$57,0),MATCH(Inventories!$A2609,Parameters!$B$4:$AL$4,0))</f>
        <v>0</v>
      </c>
      <c r="C2609" t="s">
        <v>312</v>
      </c>
      <c r="D2609" s="2"/>
      <c r="E2609" s="2"/>
      <c r="F2609" s="2"/>
      <c r="G2609" s="2"/>
      <c r="H2609" s="2"/>
      <c r="I2609" s="2"/>
      <c r="J2609" s="2"/>
      <c r="K2609" s="2"/>
      <c r="L2609" s="2"/>
    </row>
    <row r="2610" spans="1:12" customFormat="1" ht="16" x14ac:dyDescent="0.2">
      <c r="A2610" t="s">
        <v>321</v>
      </c>
      <c r="B2610" s="2">
        <f>INDEX(Parameters!$B$6:$AL$57,MATCH(Inventories!$B$2581,Parameters!$A$6:$A$57,0),MATCH(Inventories!$A2610,Parameters!$B$4:$AL$4,0))</f>
        <v>0</v>
      </c>
      <c r="C2610" t="s">
        <v>312</v>
      </c>
      <c r="D2610" s="2"/>
      <c r="E2610" s="2"/>
      <c r="F2610" s="2"/>
      <c r="G2610" s="2"/>
      <c r="H2610" s="2"/>
      <c r="I2610" s="2"/>
      <c r="J2610" s="2"/>
      <c r="K2610" s="2"/>
      <c r="L2610" s="2"/>
    </row>
    <row r="2611" spans="1:12" customFormat="1" ht="16" x14ac:dyDescent="0.2">
      <c r="A2611" t="s">
        <v>327</v>
      </c>
      <c r="B2611" s="2">
        <f>INDEX(Parameters!$B$6:$AL$57,MATCH(Inventories!$B$2581,Parameters!$A$6:$A$57,0),MATCH(Inventories!$A2611,Parameters!$B$4:$AL$4,0))</f>
        <v>0</v>
      </c>
      <c r="C2611" t="s">
        <v>8</v>
      </c>
      <c r="D2611" s="2"/>
      <c r="E2611" s="2"/>
      <c r="F2611" s="2"/>
      <c r="G2611" s="2"/>
      <c r="H2611" s="2"/>
      <c r="I2611" s="2"/>
      <c r="J2611" s="2"/>
      <c r="K2611" s="2"/>
      <c r="L2611" s="2"/>
    </row>
    <row r="2612" spans="1:12" customFormat="1" ht="16" x14ac:dyDescent="0.2">
      <c r="A2612" t="s">
        <v>328</v>
      </c>
      <c r="B2612" s="2">
        <f>INDEX(Parameters!$B$6:$AL$57,MATCH(Inventories!$B$2581,Parameters!$A$6:$A$57,0),MATCH(Inventories!$A2612,Parameters!$B$4:$AL$4,0))</f>
        <v>0</v>
      </c>
      <c r="C2612" t="s">
        <v>8</v>
      </c>
      <c r="D2612" s="2"/>
      <c r="E2612" s="2"/>
      <c r="F2612" s="2"/>
      <c r="G2612" s="2"/>
      <c r="H2612" s="2"/>
      <c r="I2612" s="2"/>
      <c r="J2612" s="2"/>
      <c r="K2612" s="2"/>
      <c r="L2612" s="2"/>
    </row>
    <row r="2613" spans="1:12" customFormat="1" ht="16" x14ac:dyDescent="0.2">
      <c r="A2613" t="s">
        <v>329</v>
      </c>
      <c r="B2613" s="2">
        <f>INDEX(Parameters!$B$6:$AL$57,MATCH(Inventories!$B$2581,Parameters!$A$6:$A$57,0),MATCH(Inventories!$A2613,Parameters!$B$4:$AL$4,0))</f>
        <v>0</v>
      </c>
      <c r="C2613" t="s">
        <v>8</v>
      </c>
      <c r="D2613" s="2"/>
      <c r="E2613" s="2"/>
      <c r="F2613" s="2"/>
      <c r="G2613" s="2"/>
      <c r="H2613" s="2"/>
      <c r="I2613" s="2"/>
      <c r="J2613" s="2"/>
      <c r="K2613" s="2"/>
      <c r="L2613" s="2"/>
    </row>
    <row r="2614" spans="1:12" customFormat="1" ht="16" x14ac:dyDescent="0.2">
      <c r="A2614" t="s">
        <v>343</v>
      </c>
      <c r="B2614" s="2">
        <f>INDEX(Parameters!$B$6:$AL$57,MATCH(Inventories!$B$2581,Parameters!$A$6:$A$57,0),MATCH(Inventories!$A2614,Parameters!$B$4:$AL$4,0))</f>
        <v>0</v>
      </c>
      <c r="C2614" t="s">
        <v>309</v>
      </c>
      <c r="D2614" s="2"/>
      <c r="E2614" s="2"/>
      <c r="F2614" s="2"/>
      <c r="G2614" s="2"/>
      <c r="H2614" s="2"/>
      <c r="I2614" s="2"/>
      <c r="J2614" s="2"/>
      <c r="K2614" s="2"/>
      <c r="L2614" s="2"/>
    </row>
    <row r="2615" spans="1:12" customFormat="1" ht="16" x14ac:dyDescent="0.2">
      <c r="A2615" t="s">
        <v>344</v>
      </c>
      <c r="B2615" s="2">
        <f>INDEX(Parameters!$B$6:$AL$57,MATCH(Inventories!$B$2581,Parameters!$A$6:$A$57,0),MATCH(Inventories!$A2615,Parameters!$B$4:$AL$4,0))</f>
        <v>0</v>
      </c>
      <c r="C2615" t="s">
        <v>309</v>
      </c>
      <c r="D2615" s="2"/>
      <c r="E2615" s="12"/>
      <c r="F2615" s="2"/>
      <c r="G2615" s="2"/>
      <c r="H2615" s="2"/>
      <c r="I2615" s="2"/>
      <c r="J2615" s="2"/>
      <c r="K2615" s="2"/>
      <c r="L2615" s="2"/>
    </row>
    <row r="2616" spans="1:12" customFormat="1" ht="16" x14ac:dyDescent="0.2">
      <c r="A2616" t="s">
        <v>345</v>
      </c>
      <c r="B2616" s="2">
        <f>INDEX(Parameters!$B$6:$AL$57,MATCH(Inventories!$B$2581,Parameters!$A$6:$A$57,0),MATCH(Inventories!$A2616,Parameters!$B$4:$AL$4,0))</f>
        <v>0</v>
      </c>
      <c r="C2616" t="s">
        <v>309</v>
      </c>
      <c r="D2616" s="2"/>
      <c r="E2616" s="2"/>
      <c r="F2616" s="2"/>
      <c r="G2616" s="2"/>
      <c r="H2616" s="2"/>
      <c r="I2616" s="2"/>
      <c r="J2616" s="2"/>
      <c r="K2616" s="2"/>
      <c r="L2616" s="2"/>
    </row>
    <row r="2617" spans="1:12" customFormat="1" ht="16" x14ac:dyDescent="0.2">
      <c r="A2617" t="s">
        <v>346</v>
      </c>
      <c r="B2617" s="2">
        <f>INDEX(Parameters!$B$6:$AL$57,MATCH(Inventories!$B$2581,Parameters!$A$6:$A$57,0),MATCH(Inventories!$A2617,Parameters!$B$4:$AL$4,0))</f>
        <v>0</v>
      </c>
      <c r="C2617" t="s">
        <v>8</v>
      </c>
      <c r="D2617" s="2"/>
      <c r="E2617" s="2"/>
      <c r="F2617" s="2"/>
      <c r="G2617" s="2"/>
      <c r="H2617" s="2"/>
      <c r="I2617" s="2"/>
      <c r="J2617" s="2"/>
      <c r="K2617" s="2"/>
      <c r="L2617" s="2"/>
    </row>
    <row r="2618" spans="1:12" customFormat="1" ht="16" x14ac:dyDescent="0.2">
      <c r="A2618" t="s">
        <v>347</v>
      </c>
      <c r="B2618" s="2">
        <f>INDEX(Parameters!$B$6:$AL$57,MATCH(Inventories!$B$2581,Parameters!$A$6:$A$57,0),MATCH(Inventories!$A2618,Parameters!$B$4:$AL$4,0))</f>
        <v>0</v>
      </c>
      <c r="C2618" t="s">
        <v>8</v>
      </c>
      <c r="D2618" s="2"/>
      <c r="E2618" s="2"/>
      <c r="F2618" s="2"/>
      <c r="G2618" s="2"/>
      <c r="H2618" s="2"/>
      <c r="I2618" s="2"/>
      <c r="J2618" s="2"/>
      <c r="K2618" s="2"/>
      <c r="L2618" s="2"/>
    </row>
    <row r="2619" spans="1:12" customFormat="1" ht="16" x14ac:dyDescent="0.2">
      <c r="A2619" t="s">
        <v>348</v>
      </c>
      <c r="B2619" s="2">
        <f>INDEX(Parameters!$B$6:$AL$57,MATCH(Inventories!$B$2581,Parameters!$A$6:$A$57,0),MATCH(Inventories!$A2619,Parameters!$B$4:$AL$4,0))</f>
        <v>0</v>
      </c>
      <c r="C2619" t="s">
        <v>8</v>
      </c>
      <c r="D2619" s="2"/>
      <c r="E2619" s="2"/>
      <c r="F2619" s="2"/>
      <c r="G2619" s="2"/>
      <c r="H2619" s="2"/>
      <c r="I2619" s="2"/>
      <c r="J2619" s="2"/>
      <c r="K2619" s="2"/>
      <c r="L2619" s="2"/>
    </row>
    <row r="2620" spans="1:12" customFormat="1" ht="16" x14ac:dyDescent="0.2">
      <c r="A2620" t="s">
        <v>362</v>
      </c>
      <c r="B2620" s="2">
        <f>INDEX(Parameters!$B$6:$AL$57,MATCH(Inventories!$B$2581,Parameters!$A$6:$A$57,0),MATCH(Inventories!$A2620,Parameters!$B$4:$AL$4,0))</f>
        <v>0</v>
      </c>
      <c r="C2620" t="s">
        <v>333</v>
      </c>
      <c r="D2620" s="2"/>
      <c r="E2620" s="2"/>
      <c r="F2620" s="2"/>
      <c r="G2620" s="2"/>
      <c r="H2620" s="2"/>
      <c r="I2620" s="2"/>
      <c r="J2620" s="2"/>
      <c r="K2620" s="2"/>
      <c r="L2620" s="2"/>
    </row>
    <row r="2621" spans="1:12" customFormat="1" ht="16" x14ac:dyDescent="0.2">
      <c r="A2621" t="s">
        <v>363</v>
      </c>
      <c r="B2621" s="2">
        <f>INDEX(Parameters!$B$6:$AL$57,MATCH(Inventories!$B$2581,Parameters!$A$6:$A$57,0),MATCH(Inventories!$A2621,Parameters!$B$4:$AL$4,0))</f>
        <v>0</v>
      </c>
      <c r="C2621" t="s">
        <v>333</v>
      </c>
      <c r="D2621" s="2"/>
      <c r="E2621" s="2"/>
      <c r="F2621" s="2"/>
      <c r="G2621" s="2"/>
      <c r="H2621" s="2"/>
      <c r="I2621" s="2"/>
      <c r="J2621" s="2"/>
      <c r="K2621" s="2"/>
      <c r="L2621" s="2"/>
    </row>
    <row r="2622" spans="1:12" customFormat="1" ht="16" x14ac:dyDescent="0.2">
      <c r="A2622" t="s">
        <v>364</v>
      </c>
      <c r="B2622" s="2">
        <f>INDEX(Parameters!$B$6:$AL$57,MATCH(Inventories!$B$2581,Parameters!$A$6:$A$57,0),MATCH(Inventories!$A2622,Parameters!$B$4:$AL$4,0))</f>
        <v>0</v>
      </c>
      <c r="C2622" t="s">
        <v>333</v>
      </c>
      <c r="D2622" s="2"/>
      <c r="E2622" s="2"/>
      <c r="F2622" s="2"/>
      <c r="G2622" s="2"/>
      <c r="H2622" s="2"/>
      <c r="I2622" s="2"/>
      <c r="J2622" s="2"/>
      <c r="K2622" s="2"/>
      <c r="L2622" s="2"/>
    </row>
    <row r="2623" spans="1:12" customFormat="1" ht="16" x14ac:dyDescent="0.2">
      <c r="A2623" t="s">
        <v>365</v>
      </c>
      <c r="B2623" s="2">
        <f>INDEX(Parameters!$B$6:$AL$57,MATCH(Inventories!$B$2581,Parameters!$A$6:$A$57,0),MATCH(Inventories!$A2623,Parameters!$B$4:$AL$4,0))</f>
        <v>0</v>
      </c>
      <c r="C2623" t="s">
        <v>333</v>
      </c>
      <c r="D2623" s="2"/>
      <c r="E2623" s="2"/>
      <c r="F2623" s="2"/>
      <c r="G2623" s="2"/>
      <c r="H2623" s="2"/>
      <c r="I2623" s="2"/>
      <c r="J2623" s="2"/>
      <c r="K2623" s="2"/>
      <c r="L2623" s="2"/>
    </row>
    <row r="2624" spans="1:12" customFormat="1" ht="16" x14ac:dyDescent="0.2">
      <c r="A2624" t="s">
        <v>366</v>
      </c>
      <c r="B2624" s="2">
        <f>INDEX(Parameters!$B$6:$AL$57,MATCH(Inventories!$B$2581,Parameters!$A$6:$A$57,0),MATCH(Inventories!$A2624,Parameters!$B$4:$AL$4,0))</f>
        <v>0</v>
      </c>
      <c r="C2624" t="s">
        <v>333</v>
      </c>
      <c r="D2624" s="2"/>
      <c r="E2624" s="2"/>
      <c r="F2624" s="2"/>
      <c r="G2624" s="2"/>
      <c r="H2624" s="2"/>
      <c r="I2624" s="2"/>
      <c r="J2624" s="2"/>
      <c r="K2624" s="2"/>
      <c r="L2624" s="2"/>
    </row>
    <row r="2625" spans="1:12" customFormat="1" ht="16" x14ac:dyDescent="0.2">
      <c r="A2625" t="s">
        <v>341</v>
      </c>
      <c r="B2625" s="32">
        <f>INDEX(Parameters!$B$6:$AL$57,MATCH(Inventories!$B$2581,Parameters!$A$6:$A$57,0),MATCH(Inventories!$A2625,Parameters!$B$4:$AL$4,0))</f>
        <v>3.0144679000000001E-2</v>
      </c>
      <c r="C2625" t="s">
        <v>342</v>
      </c>
      <c r="D2625" s="2"/>
      <c r="E2625" s="2"/>
      <c r="F2625" s="2"/>
      <c r="G2625" s="2"/>
      <c r="H2625" s="2"/>
      <c r="I2625" s="2"/>
      <c r="J2625" s="2"/>
      <c r="K2625" s="2"/>
      <c r="L2625" s="2"/>
    </row>
    <row r="2626" spans="1:12" customFormat="1" ht="16" x14ac:dyDescent="0.2">
      <c r="A2626" t="s">
        <v>340</v>
      </c>
      <c r="B2626" s="32">
        <f>INDEX(Parameters!$B$6:$AL$57,MATCH(Inventories!$B$2581,Parameters!$A$6:$A$57,0),MATCH(Inventories!$A2626,Parameters!$B$4:$AL$4,0))</f>
        <v>4.0642500000000003E-4</v>
      </c>
      <c r="C2626" t="s">
        <v>342</v>
      </c>
      <c r="D2626" s="2"/>
      <c r="E2626" s="2"/>
      <c r="F2626" s="2"/>
      <c r="G2626" s="2"/>
      <c r="H2626" s="2"/>
      <c r="I2626" s="2"/>
      <c r="J2626" s="2"/>
      <c r="K2626" s="2"/>
      <c r="L2626" s="2"/>
    </row>
    <row r="2627" spans="1:12" customFormat="1" ht="16" x14ac:dyDescent="0.2">
      <c r="A2627" s="1" t="s">
        <v>10</v>
      </c>
      <c r="H2627" s="2"/>
    </row>
    <row r="2628" spans="1:12" x14ac:dyDescent="0.2">
      <c r="A2628" s="17" t="s">
        <v>11</v>
      </c>
      <c r="B2628" s="17" t="s">
        <v>12</v>
      </c>
      <c r="C2628" s="17" t="s">
        <v>3</v>
      </c>
      <c r="D2628" s="17" t="s">
        <v>13</v>
      </c>
      <c r="E2628" s="17" t="s">
        <v>8</v>
      </c>
      <c r="F2628" s="17" t="s">
        <v>6</v>
      </c>
      <c r="G2628" s="17" t="s">
        <v>5</v>
      </c>
      <c r="H2628" s="17" t="s">
        <v>151</v>
      </c>
      <c r="I2628" s="17" t="s">
        <v>179</v>
      </c>
      <c r="J2628" s="17" t="s">
        <v>180</v>
      </c>
      <c r="K2628" s="17" t="s">
        <v>181</v>
      </c>
      <c r="L2628" s="17" t="s">
        <v>182</v>
      </c>
    </row>
    <row r="2629" spans="1:12" customFormat="1" ht="16" x14ac:dyDescent="0.2">
      <c r="A2629" s="22" t="s">
        <v>270</v>
      </c>
      <c r="B2629">
        <v>1</v>
      </c>
      <c r="C2629" t="s">
        <v>18</v>
      </c>
      <c r="E2629" t="s">
        <v>17</v>
      </c>
      <c r="F2629" t="s">
        <v>19</v>
      </c>
      <c r="G2629" t="s">
        <v>1</v>
      </c>
      <c r="H2629" s="2"/>
    </row>
    <row r="2630" spans="1:12" customFormat="1" ht="16" x14ac:dyDescent="0.2">
      <c r="A2630" t="s">
        <v>305</v>
      </c>
      <c r="B2630" s="9">
        <f>1/47.5</f>
        <v>2.1052631578947368E-2</v>
      </c>
      <c r="C2630" t="s">
        <v>18</v>
      </c>
      <c r="E2630" t="s">
        <v>9</v>
      </c>
      <c r="F2630" t="s">
        <v>23</v>
      </c>
      <c r="G2630" t="s">
        <v>267</v>
      </c>
      <c r="H2630" s="2"/>
    </row>
    <row r="2631" spans="1:12" customFormat="1" ht="16" x14ac:dyDescent="0.2">
      <c r="A2631" t="s">
        <v>145</v>
      </c>
      <c r="B2631" s="3">
        <f>(B2602/B2593)/(B2596/1000)</f>
        <v>1.3811420982735723E-4</v>
      </c>
      <c r="C2631" t="s">
        <v>18</v>
      </c>
      <c r="E2631" t="s">
        <v>9</v>
      </c>
      <c r="F2631" t="s">
        <v>23</v>
      </c>
      <c r="G2631" t="s">
        <v>145</v>
      </c>
      <c r="H2631" s="2"/>
      <c r="I2631">
        <v>5</v>
      </c>
      <c r="J2631">
        <f>B2631</f>
        <v>1.3811420982735723E-4</v>
      </c>
      <c r="K2631" s="3">
        <f>(B2603/B2595)/(B2598/1000)</f>
        <v>4.928098238810793E-5</v>
      </c>
      <c r="L2631" s="3">
        <f>(B2604/B2594)/(B2597/1000)</f>
        <v>6.8333333333333332E-4</v>
      </c>
    </row>
    <row r="2632" spans="1:12" customFormat="1" ht="16" x14ac:dyDescent="0.2">
      <c r="A2632" t="s">
        <v>206</v>
      </c>
      <c r="B2632" s="3">
        <f>(B2605/B2593)/(B2596/1000)</f>
        <v>1.6334661354581674E-5</v>
      </c>
      <c r="C2632" t="s">
        <v>18</v>
      </c>
      <c r="E2632" t="s">
        <v>9</v>
      </c>
      <c r="F2632" t="s">
        <v>23</v>
      </c>
      <c r="G2632" t="s">
        <v>207</v>
      </c>
      <c r="H2632" s="2"/>
      <c r="I2632">
        <v>5</v>
      </c>
      <c r="J2632">
        <f>B2632</f>
        <v>1.6334661354581674E-5</v>
      </c>
      <c r="K2632" s="3">
        <f>(B2606/B2595)/(B2598/1000)</f>
        <v>6.2207141703021493E-6</v>
      </c>
      <c r="L2632" s="3">
        <f>(B2607/B2594)/(B2597/1000)</f>
        <v>8.6111111111111105E-5</v>
      </c>
    </row>
    <row r="2633" spans="1:12" customFormat="1" ht="16" x14ac:dyDescent="0.2">
      <c r="A2633" t="s">
        <v>59</v>
      </c>
      <c r="B2633">
        <v>8.6651209802368515E-11</v>
      </c>
      <c r="D2633" t="s">
        <v>14</v>
      </c>
      <c r="E2633" t="s">
        <v>9</v>
      </c>
      <c r="F2633" t="s">
        <v>15</v>
      </c>
      <c r="H2633" s="2"/>
    </row>
    <row r="2634" spans="1:12" customFormat="1" ht="16" x14ac:dyDescent="0.2">
      <c r="A2634" t="s">
        <v>245</v>
      </c>
      <c r="B2634">
        <v>7.891795688303974E-8</v>
      </c>
      <c r="D2634" t="s">
        <v>116</v>
      </c>
      <c r="E2634" t="s">
        <v>9</v>
      </c>
      <c r="F2634" t="s">
        <v>15</v>
      </c>
      <c r="H2634" s="2"/>
    </row>
    <row r="2635" spans="1:12" customFormat="1" ht="16" x14ac:dyDescent="0.2">
      <c r="A2635" t="s">
        <v>80</v>
      </c>
      <c r="B2635">
        <v>2.8306061868773727E-9</v>
      </c>
      <c r="D2635" t="s">
        <v>14</v>
      </c>
      <c r="E2635" t="s">
        <v>9</v>
      </c>
      <c r="F2635" t="s">
        <v>15</v>
      </c>
      <c r="H2635" s="2"/>
    </row>
    <row r="2636" spans="1:12" customFormat="1" ht="16" x14ac:dyDescent="0.2">
      <c r="A2636" t="s">
        <v>49</v>
      </c>
      <c r="B2636">
        <v>3.9570719143081625E-9</v>
      </c>
      <c r="D2636" t="s">
        <v>14</v>
      </c>
      <c r="E2636" t="s">
        <v>9</v>
      </c>
      <c r="F2636" t="s">
        <v>15</v>
      </c>
      <c r="H2636" s="2"/>
    </row>
    <row r="2637" spans="1:12" customFormat="1" ht="16" x14ac:dyDescent="0.2">
      <c r="A2637" t="s">
        <v>48</v>
      </c>
      <c r="B2637">
        <v>7.9273222551331606E-6</v>
      </c>
      <c r="D2637" t="s">
        <v>14</v>
      </c>
      <c r="E2637" t="s">
        <v>9</v>
      </c>
      <c r="F2637" t="s">
        <v>15</v>
      </c>
      <c r="H2637" s="2"/>
    </row>
    <row r="2638" spans="1:12" customFormat="1" ht="16" x14ac:dyDescent="0.2">
      <c r="A2638" t="s">
        <v>47</v>
      </c>
      <c r="B2638">
        <v>5.1124213783397438E-9</v>
      </c>
      <c r="D2638" t="s">
        <v>14</v>
      </c>
      <c r="E2638" t="s">
        <v>9</v>
      </c>
      <c r="F2638" t="s">
        <v>15</v>
      </c>
      <c r="H2638" s="2"/>
    </row>
    <row r="2639" spans="1:12" customFormat="1" ht="16" x14ac:dyDescent="0.2">
      <c r="A2639" t="s">
        <v>177</v>
      </c>
      <c r="B2639">
        <v>8.3875030178923751E-5</v>
      </c>
      <c r="D2639" t="s">
        <v>116</v>
      </c>
      <c r="E2639" t="s">
        <v>9</v>
      </c>
      <c r="F2639" t="s">
        <v>15</v>
      </c>
      <c r="H2639" s="2"/>
    </row>
    <row r="2640" spans="1:12" customFormat="1" ht="16" x14ac:dyDescent="0.2">
      <c r="A2640" t="s">
        <v>177</v>
      </c>
      <c r="B2640">
        <v>1.0801510989610235E-5</v>
      </c>
      <c r="D2640" t="s">
        <v>14</v>
      </c>
      <c r="E2640" t="s">
        <v>9</v>
      </c>
      <c r="F2640" t="s">
        <v>15</v>
      </c>
      <c r="H2640" s="2"/>
    </row>
    <row r="2641" spans="1:8" customFormat="1" ht="16" x14ac:dyDescent="0.2">
      <c r="A2641" t="s">
        <v>76</v>
      </c>
      <c r="B2641">
        <v>1.6174892496442126E-9</v>
      </c>
      <c r="D2641" t="s">
        <v>14</v>
      </c>
      <c r="E2641" t="s">
        <v>9</v>
      </c>
      <c r="F2641" t="s">
        <v>15</v>
      </c>
      <c r="H2641" s="2"/>
    </row>
    <row r="2642" spans="1:8" customFormat="1" ht="16" x14ac:dyDescent="0.2">
      <c r="A2642" t="s">
        <v>58</v>
      </c>
      <c r="B2642">
        <v>2.888373660078951E-7</v>
      </c>
      <c r="D2642" t="s">
        <v>14</v>
      </c>
      <c r="E2642" t="s">
        <v>9</v>
      </c>
      <c r="F2642" t="s">
        <v>15</v>
      </c>
      <c r="H2642" s="2"/>
    </row>
    <row r="2643" spans="1:8" customFormat="1" ht="16" x14ac:dyDescent="0.2">
      <c r="A2643" t="s">
        <v>232</v>
      </c>
      <c r="B2643">
        <v>7.63619826432997E-7</v>
      </c>
      <c r="D2643" t="s">
        <v>14</v>
      </c>
      <c r="E2643" t="s">
        <v>9</v>
      </c>
      <c r="F2643" t="s">
        <v>15</v>
      </c>
      <c r="H2643" s="2"/>
    </row>
    <row r="2644" spans="1:8" customFormat="1" ht="16" x14ac:dyDescent="0.2">
      <c r="A2644" t="s">
        <v>61</v>
      </c>
      <c r="B2644">
        <v>2.4262338744663193E-8</v>
      </c>
      <c r="D2644" t="s">
        <v>14</v>
      </c>
      <c r="E2644" t="s">
        <v>9</v>
      </c>
      <c r="F2644" t="s">
        <v>15</v>
      </c>
      <c r="H2644" s="2"/>
    </row>
    <row r="2645" spans="1:8" customFormat="1" ht="16" x14ac:dyDescent="0.2">
      <c r="A2645" t="s">
        <v>231</v>
      </c>
      <c r="B2645">
        <f>B2626/1000</f>
        <v>4.0642500000000004E-7</v>
      </c>
      <c r="D2645" t="s">
        <v>14</v>
      </c>
      <c r="E2645" t="s">
        <v>9</v>
      </c>
      <c r="F2645" t="s">
        <v>15</v>
      </c>
      <c r="H2645" s="2"/>
    </row>
    <row r="2646" spans="1:8" customFormat="1" ht="16" x14ac:dyDescent="0.2">
      <c r="A2646" t="s">
        <v>122</v>
      </c>
      <c r="B2646">
        <f>2.74*B2630</f>
        <v>5.7684210526315789E-2</v>
      </c>
      <c r="D2646" t="s">
        <v>116</v>
      </c>
      <c r="E2646" t="s">
        <v>9</v>
      </c>
      <c r="F2646" t="s">
        <v>15</v>
      </c>
      <c r="H2646" s="2"/>
    </row>
    <row r="2647" spans="1:8" customFormat="1" ht="16" x14ac:dyDescent="0.2">
      <c r="A2647" t="s">
        <v>69</v>
      </c>
      <c r="B2647">
        <f>B2625/1000</f>
        <v>3.0144679000000002E-5</v>
      </c>
      <c r="D2647" t="s">
        <v>14</v>
      </c>
      <c r="E2647" t="s">
        <v>9</v>
      </c>
      <c r="F2647" t="s">
        <v>15</v>
      </c>
      <c r="H2647" s="2"/>
    </row>
    <row r="2648" spans="1:8" customFormat="1" ht="16" x14ac:dyDescent="0.2">
      <c r="A2648" t="s">
        <v>81</v>
      </c>
      <c r="B2648">
        <v>1.1553494640315805E-9</v>
      </c>
      <c r="D2648" t="s">
        <v>14</v>
      </c>
      <c r="E2648" t="s">
        <v>9</v>
      </c>
      <c r="F2648" t="s">
        <v>15</v>
      </c>
      <c r="H2648" s="2"/>
    </row>
    <row r="2649" spans="1:8" customFormat="1" ht="16" x14ac:dyDescent="0.2">
      <c r="A2649" t="s">
        <v>246</v>
      </c>
      <c r="B2649">
        <v>1.1740772587352886E-5</v>
      </c>
      <c r="D2649" t="s">
        <v>14</v>
      </c>
      <c r="E2649" t="s">
        <v>9</v>
      </c>
      <c r="F2649" t="s">
        <v>15</v>
      </c>
      <c r="H2649" s="2"/>
    </row>
    <row r="2650" spans="1:8" customFormat="1" ht="16" x14ac:dyDescent="0.2">
      <c r="A2650" t="s">
        <v>72</v>
      </c>
      <c r="B2650">
        <v>1.7330241960473703E-10</v>
      </c>
      <c r="D2650" t="s">
        <v>14</v>
      </c>
      <c r="E2650" t="s">
        <v>9</v>
      </c>
      <c r="F2650" t="s">
        <v>15</v>
      </c>
      <c r="H2650" s="2"/>
    </row>
    <row r="2651" spans="1:8" customFormat="1" ht="16" x14ac:dyDescent="0.2">
      <c r="A2651" t="s">
        <v>78</v>
      </c>
      <c r="B2651">
        <v>2.8883736600789512E-11</v>
      </c>
      <c r="D2651" t="s">
        <v>14</v>
      </c>
      <c r="E2651" t="s">
        <v>9</v>
      </c>
      <c r="F2651" t="s">
        <v>15</v>
      </c>
      <c r="H2651" s="2"/>
    </row>
    <row r="2652" spans="1:8" customFormat="1" ht="16" x14ac:dyDescent="0.2">
      <c r="A2652" t="s">
        <v>62</v>
      </c>
      <c r="B2652">
        <v>8.6651209802368528E-10</v>
      </c>
      <c r="D2652" t="s">
        <v>14</v>
      </c>
      <c r="E2652" t="s">
        <v>9</v>
      </c>
      <c r="F2652" t="s">
        <v>15</v>
      </c>
      <c r="H2652" s="2"/>
    </row>
    <row r="2653" spans="1:8" customFormat="1" ht="16" x14ac:dyDescent="0.2">
      <c r="A2653" t="s">
        <v>51</v>
      </c>
      <c r="B2653">
        <v>4.3325604901184269E-10</v>
      </c>
      <c r="D2653" t="s">
        <v>14</v>
      </c>
      <c r="E2653" t="s">
        <v>9</v>
      </c>
      <c r="F2653" t="s">
        <v>15</v>
      </c>
      <c r="H2653" s="2"/>
    </row>
    <row r="2654" spans="1:8" customFormat="1" ht="16" x14ac:dyDescent="0.2">
      <c r="A2654" t="s">
        <v>123</v>
      </c>
      <c r="B2654">
        <v>4.4309095397735818E-5</v>
      </c>
      <c r="D2654" t="s">
        <v>14</v>
      </c>
      <c r="E2654" t="s">
        <v>9</v>
      </c>
      <c r="F2654" t="s">
        <v>15</v>
      </c>
      <c r="H2654" s="2"/>
    </row>
    <row r="2655" spans="1:8" customFormat="1" ht="16" x14ac:dyDescent="0.2">
      <c r="A2655" t="s">
        <v>73</v>
      </c>
      <c r="B2655">
        <v>2.8883736600789513E-10</v>
      </c>
      <c r="D2655" t="s">
        <v>14</v>
      </c>
      <c r="E2655" t="s">
        <v>9</v>
      </c>
      <c r="F2655" t="s">
        <v>15</v>
      </c>
      <c r="H2655" s="2"/>
    </row>
    <row r="2656" spans="1:8" customFormat="1" ht="16" x14ac:dyDescent="0.2">
      <c r="A2656" t="s">
        <v>45</v>
      </c>
      <c r="B2656">
        <v>1.3199867626560807E-8</v>
      </c>
      <c r="D2656" t="s">
        <v>14</v>
      </c>
      <c r="E2656" t="s">
        <v>9</v>
      </c>
      <c r="F2656" t="s">
        <v>15</v>
      </c>
      <c r="H2656" s="2"/>
    </row>
    <row r="2657" spans="1:12" customFormat="1" ht="16" x14ac:dyDescent="0.2"/>
    <row r="2658" spans="1:12" x14ac:dyDescent="0.2">
      <c r="A2658" s="17" t="s">
        <v>2</v>
      </c>
      <c r="B2658" s="17" t="s">
        <v>95</v>
      </c>
    </row>
    <row r="2659" spans="1:12" customFormat="1" ht="16" x14ac:dyDescent="0.2">
      <c r="A2659" s="2" t="s">
        <v>3</v>
      </c>
      <c r="B2659" s="2" t="s">
        <v>18</v>
      </c>
      <c r="C2659" s="2"/>
      <c r="D2659" s="2"/>
      <c r="E2659" s="2"/>
      <c r="F2659" s="2"/>
      <c r="G2659" s="2"/>
      <c r="H2659" s="2"/>
      <c r="I2659" s="2"/>
      <c r="J2659" s="2"/>
      <c r="K2659" s="2"/>
      <c r="L2659" s="2"/>
    </row>
    <row r="2660" spans="1:12" customFormat="1" ht="16" x14ac:dyDescent="0.2">
      <c r="A2660" s="2" t="s">
        <v>4</v>
      </c>
      <c r="B2660" s="2">
        <v>1</v>
      </c>
      <c r="C2660" s="2"/>
      <c r="D2660" s="2"/>
      <c r="E2660" s="2"/>
      <c r="F2660" s="2"/>
      <c r="G2660" s="2"/>
      <c r="H2660" s="2"/>
      <c r="I2660" s="2"/>
      <c r="J2660" s="2"/>
      <c r="K2660" s="2"/>
      <c r="L2660" s="2"/>
    </row>
    <row r="2661" spans="1:12" customFormat="1" ht="16" x14ac:dyDescent="0.2">
      <c r="A2661" s="2" t="s">
        <v>5</v>
      </c>
      <c r="B2661" s="2" t="s">
        <v>1</v>
      </c>
      <c r="C2661" s="2"/>
      <c r="D2661" s="2"/>
      <c r="E2661" s="2"/>
      <c r="F2661" s="2"/>
      <c r="G2661" s="2"/>
      <c r="H2661" s="2"/>
      <c r="I2661" s="2"/>
      <c r="J2661" s="2"/>
    </row>
    <row r="2662" spans="1:12" customFormat="1" ht="16" x14ac:dyDescent="0.2">
      <c r="A2662" s="2" t="s">
        <v>6</v>
      </c>
      <c r="B2662" s="2" t="s">
        <v>7</v>
      </c>
      <c r="C2662" s="2"/>
      <c r="D2662" s="2"/>
      <c r="E2662" s="2"/>
      <c r="F2662" s="2"/>
      <c r="G2662" s="2"/>
      <c r="H2662" s="2"/>
      <c r="I2662" s="2"/>
      <c r="J2662" s="2"/>
      <c r="K2662" s="2"/>
      <c r="L2662" s="2"/>
    </row>
    <row r="2663" spans="1:12" customFormat="1" ht="16" x14ac:dyDescent="0.2">
      <c r="A2663" s="2" t="s">
        <v>8</v>
      </c>
      <c r="B2663" s="2" t="s">
        <v>17</v>
      </c>
      <c r="C2663" s="2"/>
      <c r="D2663" s="2"/>
      <c r="E2663" s="2"/>
      <c r="F2663" s="2"/>
      <c r="G2663" s="2"/>
      <c r="H2663" s="2"/>
      <c r="I2663" s="2"/>
      <c r="J2663" s="2"/>
      <c r="K2663" s="2"/>
      <c r="L2663" s="2"/>
    </row>
    <row r="2664" spans="1:12" customFormat="1" ht="16" x14ac:dyDescent="0.2">
      <c r="A2664" s="1" t="s">
        <v>10</v>
      </c>
      <c r="B2664" s="2"/>
      <c r="C2664" s="2"/>
      <c r="D2664" s="2"/>
      <c r="E2664" s="2"/>
      <c r="F2664" s="2"/>
      <c r="G2664" s="2"/>
      <c r="H2664" s="2"/>
      <c r="I2664" s="2"/>
      <c r="J2664" s="2"/>
      <c r="K2664" s="2"/>
      <c r="L2664" s="2"/>
    </row>
    <row r="2665" spans="1:12" x14ac:dyDescent="0.2">
      <c r="A2665" s="17" t="s">
        <v>11</v>
      </c>
      <c r="B2665" s="17" t="s">
        <v>12</v>
      </c>
      <c r="C2665" s="17" t="s">
        <v>3</v>
      </c>
      <c r="D2665" s="17" t="s">
        <v>13</v>
      </c>
      <c r="E2665" s="17" t="s">
        <v>8</v>
      </c>
      <c r="F2665" s="17" t="s">
        <v>6</v>
      </c>
      <c r="G2665" s="17" t="s">
        <v>5</v>
      </c>
      <c r="H2665" s="17"/>
      <c r="J2665" s="17"/>
      <c r="K2665" s="17"/>
    </row>
    <row r="2666" spans="1:12" customFormat="1" ht="16" x14ac:dyDescent="0.2">
      <c r="A2666" s="2" t="str">
        <f>B2658</f>
        <v>kerosene, burned in aircraft</v>
      </c>
      <c r="B2666" s="2">
        <v>1</v>
      </c>
      <c r="C2666" s="2" t="str">
        <f>B2659</f>
        <v>RER</v>
      </c>
      <c r="D2666" s="2"/>
      <c r="E2666" s="2" t="str">
        <f>B2663</f>
        <v>megajoule</v>
      </c>
      <c r="F2666" s="2" t="s">
        <v>19</v>
      </c>
      <c r="G2666" s="2" t="str">
        <f>B2661</f>
        <v>heat</v>
      </c>
      <c r="H2666" s="2"/>
      <c r="I2666" s="2"/>
      <c r="J2666" s="2"/>
      <c r="K2666" s="2"/>
      <c r="L2666" s="2"/>
    </row>
    <row r="2667" spans="1:12" customFormat="1" ht="16" x14ac:dyDescent="0.2">
      <c r="A2667" t="s">
        <v>96</v>
      </c>
      <c r="B2667">
        <f>1/43</f>
        <v>2.3255813953488372E-2</v>
      </c>
      <c r="C2667" t="s">
        <v>27</v>
      </c>
      <c r="E2667" t="s">
        <v>9</v>
      </c>
      <c r="F2667" t="s">
        <v>23</v>
      </c>
      <c r="G2667" t="s">
        <v>97</v>
      </c>
      <c r="I2667" s="2"/>
    </row>
    <row r="2668" spans="1:12" customFormat="1" ht="16" x14ac:dyDescent="0.2">
      <c r="A2668" t="s">
        <v>52</v>
      </c>
      <c r="B2668" s="3">
        <v>2.1198518564846293E-10</v>
      </c>
      <c r="D2668" t="s">
        <v>99</v>
      </c>
      <c r="E2668" t="s">
        <v>9</v>
      </c>
      <c r="F2668" s="2" t="s">
        <v>15</v>
      </c>
      <c r="I2668" s="2"/>
    </row>
    <row r="2669" spans="1:12" customFormat="1" ht="16" x14ac:dyDescent="0.2">
      <c r="A2669" t="s">
        <v>52</v>
      </c>
      <c r="B2669" s="3">
        <v>2.0573376279857471E-11</v>
      </c>
      <c r="D2669" t="s">
        <v>100</v>
      </c>
      <c r="E2669" t="s">
        <v>9</v>
      </c>
      <c r="F2669" s="2" t="s">
        <v>15</v>
      </c>
      <c r="I2669" s="2"/>
    </row>
    <row r="2670" spans="1:12" customFormat="1" ht="16" x14ac:dyDescent="0.2">
      <c r="A2670" t="s">
        <v>53</v>
      </c>
      <c r="B2670" s="30">
        <v>6.6068583902493483E-2</v>
      </c>
      <c r="D2670" t="s">
        <v>99</v>
      </c>
      <c r="E2670" t="s">
        <v>9</v>
      </c>
      <c r="F2670" s="2" t="s">
        <v>15</v>
      </c>
      <c r="I2670" s="2"/>
    </row>
    <row r="2671" spans="1:12" customFormat="1" ht="16" x14ac:dyDescent="0.2">
      <c r="A2671" t="s">
        <v>53</v>
      </c>
      <c r="B2671" s="30">
        <v>6.4120361938797945E-3</v>
      </c>
      <c r="D2671" t="s">
        <v>100</v>
      </c>
      <c r="E2671" t="s">
        <v>9</v>
      </c>
      <c r="F2671" s="2" t="s">
        <v>15</v>
      </c>
      <c r="I2671" s="2"/>
    </row>
    <row r="2672" spans="1:12" customFormat="1" ht="16" x14ac:dyDescent="0.2">
      <c r="A2672" t="s">
        <v>54</v>
      </c>
      <c r="B2672" s="3">
        <v>4.9620580872355555E-5</v>
      </c>
      <c r="D2672" t="s">
        <v>99</v>
      </c>
      <c r="E2672" t="s">
        <v>9</v>
      </c>
      <c r="F2672" s="2" t="s">
        <v>15</v>
      </c>
      <c r="I2672" s="2"/>
    </row>
    <row r="2673" spans="1:9" customFormat="1" ht="16" x14ac:dyDescent="0.2">
      <c r="A2673" t="s">
        <v>54</v>
      </c>
      <c r="B2673" s="3">
        <v>4.8157339611827094E-6</v>
      </c>
      <c r="D2673" t="s">
        <v>100</v>
      </c>
      <c r="E2673" t="s">
        <v>9</v>
      </c>
      <c r="F2673" s="2" t="s">
        <v>15</v>
      </c>
      <c r="I2673" s="2"/>
    </row>
    <row r="2674" spans="1:9" customFormat="1" ht="16" x14ac:dyDescent="0.2">
      <c r="A2674" t="s">
        <v>55</v>
      </c>
      <c r="B2674" s="3">
        <v>1.0599259282423148E-9</v>
      </c>
      <c r="D2674" t="s">
        <v>99</v>
      </c>
      <c r="E2674" t="s">
        <v>9</v>
      </c>
      <c r="F2674" s="2" t="s">
        <v>15</v>
      </c>
      <c r="I2674" s="2"/>
    </row>
    <row r="2675" spans="1:9" customFormat="1" ht="16" x14ac:dyDescent="0.2">
      <c r="A2675" t="s">
        <v>55</v>
      </c>
      <c r="B2675" s="3">
        <v>1.0286688139928735E-10</v>
      </c>
      <c r="D2675" t="s">
        <v>100</v>
      </c>
      <c r="E2675" t="s">
        <v>9</v>
      </c>
      <c r="F2675" s="2" t="s">
        <v>15</v>
      </c>
      <c r="I2675" s="2"/>
    </row>
    <row r="2676" spans="1:9" customFormat="1" ht="16" x14ac:dyDescent="0.2">
      <c r="A2676" t="s">
        <v>57</v>
      </c>
      <c r="B2676" s="3">
        <v>3.6037375961879753E-8</v>
      </c>
      <c r="D2676" t="s">
        <v>99</v>
      </c>
      <c r="E2676" t="s">
        <v>9</v>
      </c>
      <c r="F2676" s="2" t="s">
        <v>15</v>
      </c>
      <c r="I2676" s="2"/>
    </row>
    <row r="2677" spans="1:9" customFormat="1" ht="16" x14ac:dyDescent="0.2">
      <c r="A2677" t="s">
        <v>57</v>
      </c>
      <c r="B2677" s="3">
        <v>3.4974704476304713E-9</v>
      </c>
      <c r="D2677" t="s">
        <v>100</v>
      </c>
      <c r="E2677" t="s">
        <v>9</v>
      </c>
      <c r="F2677" s="2" t="s">
        <v>15</v>
      </c>
      <c r="I2677" s="2"/>
    </row>
    <row r="2678" spans="1:9" customFormat="1" ht="16" x14ac:dyDescent="0.2">
      <c r="A2678" t="s">
        <v>63</v>
      </c>
      <c r="B2678" s="3">
        <v>4.2396949131060127E-7</v>
      </c>
      <c r="D2678" t="s">
        <v>99</v>
      </c>
      <c r="E2678" t="s">
        <v>9</v>
      </c>
      <c r="F2678" s="2" t="s">
        <v>15</v>
      </c>
      <c r="I2678" s="2"/>
    </row>
    <row r="2679" spans="1:9" customFormat="1" ht="16" x14ac:dyDescent="0.2">
      <c r="A2679" t="s">
        <v>63</v>
      </c>
      <c r="B2679" s="3">
        <v>4.1146752559714943E-8</v>
      </c>
      <c r="D2679" t="s">
        <v>100</v>
      </c>
      <c r="E2679" t="s">
        <v>9</v>
      </c>
      <c r="F2679" s="2" t="s">
        <v>15</v>
      </c>
      <c r="I2679" s="2"/>
    </row>
    <row r="2680" spans="1:9" customFormat="1" ht="16" x14ac:dyDescent="0.2">
      <c r="A2680" t="s">
        <v>64</v>
      </c>
      <c r="B2680" s="3">
        <v>1.4838945395665915E-12</v>
      </c>
      <c r="D2680" t="s">
        <v>99</v>
      </c>
      <c r="E2680" t="s">
        <v>9</v>
      </c>
      <c r="F2680" s="2" t="s">
        <v>15</v>
      </c>
      <c r="I2680" s="2"/>
    </row>
    <row r="2681" spans="1:9" customFormat="1" ht="16" x14ac:dyDescent="0.2">
      <c r="A2681" t="s">
        <v>64</v>
      </c>
      <c r="B2681" s="3">
        <v>1.4401328196447244E-13</v>
      </c>
      <c r="D2681" t="s">
        <v>100</v>
      </c>
      <c r="E2681" t="s">
        <v>9</v>
      </c>
      <c r="F2681" s="2" t="s">
        <v>15</v>
      </c>
      <c r="I2681" s="2"/>
    </row>
    <row r="2682" spans="1:9" customFormat="1" ht="16" x14ac:dyDescent="0.2">
      <c r="A2682" t="s">
        <v>67</v>
      </c>
      <c r="B2682" s="3">
        <v>4.9290146007471967E-6</v>
      </c>
      <c r="D2682" t="s">
        <v>99</v>
      </c>
      <c r="E2682" t="s">
        <v>9</v>
      </c>
      <c r="F2682" s="2" t="s">
        <v>15</v>
      </c>
      <c r="I2682" s="2"/>
    </row>
    <row r="2683" spans="1:9" customFormat="1" ht="16" x14ac:dyDescent="0.2">
      <c r="A2683" t="s">
        <v>67</v>
      </c>
      <c r="B2683" s="3">
        <v>4.7836672595146453E-7</v>
      </c>
      <c r="D2683" t="s">
        <v>100</v>
      </c>
      <c r="E2683" t="s">
        <v>9</v>
      </c>
      <c r="F2683" s="2" t="s">
        <v>15</v>
      </c>
      <c r="I2683" s="2"/>
    </row>
    <row r="2684" spans="1:9" customFormat="1" ht="16" x14ac:dyDescent="0.2">
      <c r="A2684" t="s">
        <v>68</v>
      </c>
      <c r="B2684" s="3">
        <v>1.4838945395665916E-9</v>
      </c>
      <c r="D2684" t="s">
        <v>99</v>
      </c>
      <c r="E2684" t="s">
        <v>9</v>
      </c>
      <c r="F2684" s="2" t="s">
        <v>15</v>
      </c>
      <c r="I2684" s="2"/>
    </row>
    <row r="2685" spans="1:9" customFormat="1" ht="16" x14ac:dyDescent="0.2">
      <c r="A2685" t="s">
        <v>68</v>
      </c>
      <c r="B2685" s="3">
        <v>1.4401328196447246E-10</v>
      </c>
      <c r="D2685" t="s">
        <v>100</v>
      </c>
      <c r="E2685" t="s">
        <v>9</v>
      </c>
      <c r="F2685" s="2" t="s">
        <v>15</v>
      </c>
      <c r="I2685" s="2"/>
    </row>
    <row r="2686" spans="1:9" customFormat="1" ht="16" x14ac:dyDescent="0.2">
      <c r="A2686" t="s">
        <v>69</v>
      </c>
      <c r="B2686" s="9">
        <v>3.0006653682198702E-4</v>
      </c>
      <c r="D2686" t="s">
        <v>99</v>
      </c>
      <c r="E2686" t="s">
        <v>9</v>
      </c>
      <c r="F2686" s="2" t="s">
        <v>15</v>
      </c>
      <c r="I2686" s="2"/>
    </row>
    <row r="2687" spans="1:9" customFormat="1" ht="16" x14ac:dyDescent="0.2">
      <c r="A2687" t="s">
        <v>69</v>
      </c>
      <c r="B2687" s="3">
        <v>2.9121827432823326E-5</v>
      </c>
      <c r="D2687" t="s">
        <v>100</v>
      </c>
      <c r="E2687" t="s">
        <v>9</v>
      </c>
      <c r="F2687" s="2" t="s">
        <v>15</v>
      </c>
      <c r="I2687" s="2"/>
    </row>
    <row r="2688" spans="1:9" customFormat="1" ht="16" x14ac:dyDescent="0.2">
      <c r="A2688" t="s">
        <v>71</v>
      </c>
      <c r="B2688" s="3">
        <v>3.8963858482936672E-6</v>
      </c>
      <c r="D2688" t="s">
        <v>99</v>
      </c>
      <c r="E2688" t="s">
        <v>9</v>
      </c>
      <c r="F2688" s="2" t="s">
        <v>15</v>
      </c>
      <c r="I2688" s="2"/>
    </row>
    <row r="2689" spans="1:12" customFormat="1" ht="16" x14ac:dyDescent="0.2">
      <c r="A2689" t="s">
        <v>71</v>
      </c>
      <c r="B2689" s="3">
        <v>3.7814860338919342E-7</v>
      </c>
      <c r="D2689" t="s">
        <v>100</v>
      </c>
      <c r="E2689" t="s">
        <v>9</v>
      </c>
      <c r="F2689" s="2" t="s">
        <v>15</v>
      </c>
      <c r="I2689" s="2"/>
    </row>
    <row r="2690" spans="1:12" customFormat="1" ht="16" x14ac:dyDescent="0.2">
      <c r="A2690" t="s">
        <v>75</v>
      </c>
      <c r="B2690" s="3">
        <v>2.1198518564846293E-10</v>
      </c>
      <c r="D2690" t="s">
        <v>99</v>
      </c>
      <c r="E2690" t="s">
        <v>9</v>
      </c>
      <c r="F2690" s="2" t="s">
        <v>15</v>
      </c>
      <c r="I2690" s="2"/>
    </row>
    <row r="2691" spans="1:12" customFormat="1" ht="16" x14ac:dyDescent="0.2">
      <c r="A2691" t="s">
        <v>75</v>
      </c>
      <c r="B2691" s="3">
        <v>2.0573376279857471E-11</v>
      </c>
      <c r="D2691" t="s">
        <v>100</v>
      </c>
      <c r="E2691" t="s">
        <v>9</v>
      </c>
      <c r="F2691" s="2" t="s">
        <v>15</v>
      </c>
      <c r="I2691" s="2"/>
    </row>
    <row r="2692" spans="1:12" customFormat="1" ht="16" x14ac:dyDescent="0.2">
      <c r="A2692" t="s">
        <v>77</v>
      </c>
      <c r="B2692" s="3">
        <v>1.7806699275346112E-5</v>
      </c>
      <c r="D2692" t="s">
        <v>99</v>
      </c>
      <c r="E2692" t="s">
        <v>9</v>
      </c>
      <c r="F2692" s="2" t="s">
        <v>15</v>
      </c>
      <c r="I2692" s="2"/>
    </row>
    <row r="2693" spans="1:12" customFormat="1" ht="16" x14ac:dyDescent="0.2">
      <c r="A2693" t="s">
        <v>77</v>
      </c>
      <c r="B2693" s="3">
        <v>1.7281611435463185E-6</v>
      </c>
      <c r="D2693" t="s">
        <v>100</v>
      </c>
      <c r="E2693" t="s">
        <v>9</v>
      </c>
      <c r="F2693" s="2" t="s">
        <v>15</v>
      </c>
      <c r="I2693" s="2"/>
    </row>
    <row r="2694" spans="1:12" customFormat="1" ht="16" x14ac:dyDescent="0.2">
      <c r="A2694" t="s">
        <v>98</v>
      </c>
      <c r="B2694" s="3">
        <v>1.6219731937580282E-7</v>
      </c>
      <c r="D2694" t="s">
        <v>99</v>
      </c>
      <c r="E2694" s="2" t="s">
        <v>94</v>
      </c>
      <c r="F2694" s="2" t="s">
        <v>15</v>
      </c>
      <c r="I2694" s="2"/>
    </row>
    <row r="2695" spans="1:12" customFormat="1" ht="16" x14ac:dyDescent="0.2">
      <c r="A2695" t="s">
        <v>98</v>
      </c>
      <c r="B2695" s="3">
        <v>1.574145937016555E-8</v>
      </c>
      <c r="D2695" t="s">
        <v>100</v>
      </c>
      <c r="E2695" s="2" t="s">
        <v>94</v>
      </c>
      <c r="F2695" s="2" t="s">
        <v>15</v>
      </c>
      <c r="I2695" s="2"/>
    </row>
    <row r="2696" spans="1:12" customFormat="1" ht="16" x14ac:dyDescent="0.2">
      <c r="A2696" t="s">
        <v>79</v>
      </c>
      <c r="B2696" s="3">
        <v>2.1198518564846295E-7</v>
      </c>
      <c r="D2696" t="s">
        <v>99</v>
      </c>
      <c r="E2696" t="s">
        <v>9</v>
      </c>
      <c r="F2696" s="2" t="s">
        <v>15</v>
      </c>
      <c r="I2696" s="2"/>
    </row>
    <row r="2697" spans="1:12" customFormat="1" ht="16" x14ac:dyDescent="0.2">
      <c r="A2697" t="s">
        <v>79</v>
      </c>
      <c r="B2697" s="3">
        <v>2.0573376279857471E-8</v>
      </c>
      <c r="D2697" t="s">
        <v>100</v>
      </c>
      <c r="E2697" t="s">
        <v>9</v>
      </c>
      <c r="F2697" s="2" t="s">
        <v>15</v>
      </c>
      <c r="I2697" s="2"/>
    </row>
    <row r="2698" spans="1:12" customFormat="1" ht="16" x14ac:dyDescent="0.2"/>
    <row r="2699" spans="1:12" x14ac:dyDescent="0.2">
      <c r="A2699" s="17" t="s">
        <v>2</v>
      </c>
      <c r="B2699" s="17" t="s">
        <v>301</v>
      </c>
    </row>
    <row r="2700" spans="1:12" customFormat="1" ht="16" x14ac:dyDescent="0.2">
      <c r="A2700" s="2" t="s">
        <v>3</v>
      </c>
      <c r="B2700" s="2" t="s">
        <v>18</v>
      </c>
      <c r="C2700" s="2"/>
      <c r="D2700" s="2"/>
      <c r="E2700" s="2"/>
      <c r="F2700" s="2"/>
      <c r="G2700" s="2"/>
      <c r="H2700" s="2"/>
      <c r="I2700" s="2"/>
      <c r="J2700" s="2"/>
      <c r="K2700" s="2"/>
      <c r="L2700" s="2"/>
    </row>
    <row r="2701" spans="1:12" customFormat="1" ht="16" x14ac:dyDescent="0.2">
      <c r="A2701" s="2" t="s">
        <v>4</v>
      </c>
      <c r="B2701" s="2">
        <v>1</v>
      </c>
      <c r="C2701" s="2"/>
      <c r="D2701" s="2"/>
      <c r="E2701" s="2"/>
      <c r="F2701" s="2"/>
      <c r="G2701" s="2"/>
      <c r="H2701" s="2"/>
      <c r="I2701" s="2"/>
      <c r="J2701" s="2"/>
      <c r="K2701" s="2"/>
      <c r="L2701" s="2"/>
    </row>
    <row r="2702" spans="1:12" customFormat="1" ht="16" x14ac:dyDescent="0.2">
      <c r="A2702" s="2" t="s">
        <v>5</v>
      </c>
      <c r="B2702" s="2" t="s">
        <v>1</v>
      </c>
      <c r="C2702" s="2"/>
      <c r="D2702" s="2"/>
      <c r="E2702" s="2"/>
      <c r="F2702" s="2"/>
      <c r="G2702" s="2"/>
      <c r="H2702" s="2"/>
      <c r="I2702" s="2"/>
      <c r="J2702" s="2"/>
    </row>
    <row r="2703" spans="1:12" customFormat="1" ht="16" x14ac:dyDescent="0.2">
      <c r="A2703" s="2" t="s">
        <v>6</v>
      </c>
      <c r="B2703" s="2" t="s">
        <v>7</v>
      </c>
      <c r="C2703" s="2"/>
      <c r="D2703" s="2"/>
      <c r="E2703" s="2"/>
      <c r="F2703" s="2"/>
      <c r="G2703" s="2"/>
      <c r="H2703" s="2"/>
      <c r="I2703" s="2"/>
      <c r="J2703" s="2"/>
      <c r="K2703" s="2"/>
      <c r="L2703" s="2"/>
    </row>
    <row r="2704" spans="1:12" customFormat="1" ht="16" x14ac:dyDescent="0.2">
      <c r="A2704" s="2" t="s">
        <v>8</v>
      </c>
      <c r="B2704" s="2" t="s">
        <v>17</v>
      </c>
      <c r="C2704" s="2"/>
      <c r="D2704" s="2"/>
      <c r="E2704" s="2"/>
      <c r="F2704" s="2"/>
      <c r="G2704" s="2"/>
      <c r="H2704" s="2"/>
      <c r="I2704" s="2"/>
      <c r="J2704" s="2"/>
      <c r="K2704" s="2"/>
      <c r="L2704" s="2"/>
    </row>
    <row r="2705" spans="1:12" customFormat="1" ht="16" x14ac:dyDescent="0.2">
      <c r="A2705" s="1" t="s">
        <v>10</v>
      </c>
      <c r="B2705" s="2"/>
      <c r="C2705" s="2"/>
      <c r="D2705" s="2"/>
      <c r="E2705" s="2"/>
      <c r="F2705" s="2"/>
      <c r="G2705" s="2"/>
      <c r="H2705" s="2"/>
      <c r="I2705" s="2"/>
      <c r="J2705" s="2"/>
      <c r="K2705" s="2"/>
      <c r="L2705" s="2"/>
    </row>
    <row r="2706" spans="1:12" x14ac:dyDescent="0.2">
      <c r="A2706" s="17" t="s">
        <v>11</v>
      </c>
      <c r="B2706" s="17" t="s">
        <v>12</v>
      </c>
      <c r="C2706" s="17" t="s">
        <v>3</v>
      </c>
      <c r="D2706" s="17" t="s">
        <v>13</v>
      </c>
      <c r="E2706" s="17" t="s">
        <v>8</v>
      </c>
      <c r="F2706" s="17" t="s">
        <v>6</v>
      </c>
      <c r="G2706" s="17" t="s">
        <v>5</v>
      </c>
      <c r="H2706" s="17"/>
      <c r="J2706" s="17"/>
      <c r="K2706" s="17"/>
    </row>
    <row r="2707" spans="1:12" customFormat="1" ht="16" x14ac:dyDescent="0.2">
      <c r="A2707" s="2" t="str">
        <f>B2699</f>
        <v>kerosene, from biomass, burned in aircraft</v>
      </c>
      <c r="B2707" s="2">
        <v>1</v>
      </c>
      <c r="C2707" s="2" t="str">
        <f>B2700</f>
        <v>RER</v>
      </c>
      <c r="D2707" s="2"/>
      <c r="E2707" s="2" t="str">
        <f>B2704</f>
        <v>megajoule</v>
      </c>
      <c r="F2707" s="2" t="s">
        <v>19</v>
      </c>
      <c r="G2707" s="2" t="str">
        <f>B2702</f>
        <v>heat</v>
      </c>
      <c r="H2707" s="2"/>
      <c r="I2707" s="2"/>
      <c r="J2707" s="2"/>
      <c r="K2707" s="2"/>
      <c r="L2707" s="2"/>
    </row>
    <row r="2708" spans="1:12" customFormat="1" ht="16" x14ac:dyDescent="0.2">
      <c r="A2708" t="s">
        <v>129</v>
      </c>
      <c r="B2708">
        <f>1/43</f>
        <v>2.3255813953488372E-2</v>
      </c>
      <c r="C2708" t="s">
        <v>18</v>
      </c>
      <c r="E2708" t="s">
        <v>9</v>
      </c>
      <c r="F2708" t="s">
        <v>23</v>
      </c>
      <c r="G2708" t="s">
        <v>130</v>
      </c>
      <c r="I2708" s="2"/>
    </row>
    <row r="2709" spans="1:12" customFormat="1" ht="16" x14ac:dyDescent="0.2">
      <c r="A2709" t="s">
        <v>52</v>
      </c>
      <c r="B2709" s="3">
        <v>2.1198518564846293E-10</v>
      </c>
      <c r="D2709" t="s">
        <v>99</v>
      </c>
      <c r="E2709" t="s">
        <v>9</v>
      </c>
      <c r="F2709" s="2" t="s">
        <v>15</v>
      </c>
      <c r="I2709" s="2"/>
    </row>
    <row r="2710" spans="1:12" customFormat="1" ht="16" x14ac:dyDescent="0.2">
      <c r="A2710" t="s">
        <v>52</v>
      </c>
      <c r="B2710" s="3">
        <v>2.0573376279857471E-11</v>
      </c>
      <c r="D2710" t="s">
        <v>100</v>
      </c>
      <c r="E2710" t="s">
        <v>9</v>
      </c>
      <c r="F2710" s="2" t="s">
        <v>15</v>
      </c>
      <c r="I2710" s="2"/>
    </row>
    <row r="2711" spans="1:12" customFormat="1" ht="16" x14ac:dyDescent="0.2">
      <c r="A2711" t="s">
        <v>122</v>
      </c>
      <c r="B2711" s="25">
        <f>0.0660685839024935+0.00641203619387979</f>
        <v>7.2480620096373294E-2</v>
      </c>
      <c r="D2711" t="s">
        <v>116</v>
      </c>
      <c r="E2711" t="s">
        <v>9</v>
      </c>
      <c r="F2711" s="2" t="s">
        <v>15</v>
      </c>
      <c r="I2711" s="2"/>
    </row>
    <row r="2712" spans="1:12" customFormat="1" ht="16" x14ac:dyDescent="0.2">
      <c r="A2712" t="s">
        <v>123</v>
      </c>
      <c r="B2712" s="3">
        <f>0.0000496205808723556+4.81573396118271E-06</f>
        <v>5.4436314833538314E-5</v>
      </c>
      <c r="D2712" t="s">
        <v>116</v>
      </c>
      <c r="E2712" t="s">
        <v>9</v>
      </c>
      <c r="F2712" s="2" t="s">
        <v>15</v>
      </c>
      <c r="I2712" s="2"/>
    </row>
    <row r="2713" spans="1:12" customFormat="1" ht="16" x14ac:dyDescent="0.2">
      <c r="A2713" t="s">
        <v>55</v>
      </c>
      <c r="B2713" s="3">
        <v>1.0599259282423148E-9</v>
      </c>
      <c r="D2713" t="s">
        <v>99</v>
      </c>
      <c r="E2713" t="s">
        <v>9</v>
      </c>
      <c r="F2713" s="2" t="s">
        <v>15</v>
      </c>
      <c r="I2713" s="2"/>
    </row>
    <row r="2714" spans="1:12" customFormat="1" ht="16" x14ac:dyDescent="0.2">
      <c r="A2714" t="s">
        <v>55</v>
      </c>
      <c r="B2714" s="3">
        <v>1.0286688139928735E-10</v>
      </c>
      <c r="D2714" t="s">
        <v>100</v>
      </c>
      <c r="E2714" t="s">
        <v>9</v>
      </c>
      <c r="F2714" s="2" t="s">
        <v>15</v>
      </c>
      <c r="I2714" s="2"/>
    </row>
    <row r="2715" spans="1:12" customFormat="1" ht="16" x14ac:dyDescent="0.2">
      <c r="A2715" t="s">
        <v>57</v>
      </c>
      <c r="B2715" s="3">
        <v>3.6037375961879753E-8</v>
      </c>
      <c r="D2715" t="s">
        <v>99</v>
      </c>
      <c r="E2715" t="s">
        <v>9</v>
      </c>
      <c r="F2715" s="2" t="s">
        <v>15</v>
      </c>
      <c r="I2715" s="2"/>
    </row>
    <row r="2716" spans="1:12" customFormat="1" ht="16" x14ac:dyDescent="0.2">
      <c r="A2716" t="s">
        <v>57</v>
      </c>
      <c r="B2716" s="3">
        <v>3.4974704476304713E-9</v>
      </c>
      <c r="D2716" t="s">
        <v>100</v>
      </c>
      <c r="E2716" t="s">
        <v>9</v>
      </c>
      <c r="F2716" s="2" t="s">
        <v>15</v>
      </c>
      <c r="I2716" s="2"/>
    </row>
    <row r="2717" spans="1:12" customFormat="1" ht="16" x14ac:dyDescent="0.2">
      <c r="A2717" t="s">
        <v>63</v>
      </c>
      <c r="B2717" s="3">
        <v>4.2396949131060127E-7</v>
      </c>
      <c r="D2717" t="s">
        <v>99</v>
      </c>
      <c r="E2717" t="s">
        <v>9</v>
      </c>
      <c r="F2717" s="2" t="s">
        <v>15</v>
      </c>
      <c r="I2717" s="2"/>
    </row>
    <row r="2718" spans="1:12" customFormat="1" ht="16" x14ac:dyDescent="0.2">
      <c r="A2718" t="s">
        <v>63</v>
      </c>
      <c r="B2718" s="3">
        <v>4.1146752559714943E-8</v>
      </c>
      <c r="D2718" t="s">
        <v>100</v>
      </c>
      <c r="E2718" t="s">
        <v>9</v>
      </c>
      <c r="F2718" s="2" t="s">
        <v>15</v>
      </c>
      <c r="I2718" s="2"/>
    </row>
    <row r="2719" spans="1:12" customFormat="1" ht="16" x14ac:dyDescent="0.2">
      <c r="A2719" t="s">
        <v>64</v>
      </c>
      <c r="B2719" s="3">
        <v>1.4838945395665915E-12</v>
      </c>
      <c r="D2719" t="s">
        <v>99</v>
      </c>
      <c r="E2719" t="s">
        <v>9</v>
      </c>
      <c r="F2719" s="2" t="s">
        <v>15</v>
      </c>
      <c r="I2719" s="2"/>
    </row>
    <row r="2720" spans="1:12" customFormat="1" ht="16" x14ac:dyDescent="0.2">
      <c r="A2720" t="s">
        <v>64</v>
      </c>
      <c r="B2720" s="3">
        <v>1.4401328196447244E-13</v>
      </c>
      <c r="D2720" t="s">
        <v>100</v>
      </c>
      <c r="E2720" t="s">
        <v>9</v>
      </c>
      <c r="F2720" s="2" t="s">
        <v>15</v>
      </c>
      <c r="I2720" s="2"/>
    </row>
    <row r="2721" spans="1:9" customFormat="1" ht="16" x14ac:dyDescent="0.2">
      <c r="A2721" t="s">
        <v>67</v>
      </c>
      <c r="B2721" s="3">
        <v>4.9290146007471967E-6</v>
      </c>
      <c r="D2721" t="s">
        <v>99</v>
      </c>
      <c r="E2721" t="s">
        <v>9</v>
      </c>
      <c r="F2721" s="2" t="s">
        <v>15</v>
      </c>
      <c r="I2721" s="2"/>
    </row>
    <row r="2722" spans="1:9" customFormat="1" ht="16" x14ac:dyDescent="0.2">
      <c r="A2722" t="s">
        <v>67</v>
      </c>
      <c r="B2722" s="3">
        <v>4.7836672595146453E-7</v>
      </c>
      <c r="D2722" t="s">
        <v>100</v>
      </c>
      <c r="E2722" t="s">
        <v>9</v>
      </c>
      <c r="F2722" s="2" t="s">
        <v>15</v>
      </c>
      <c r="I2722" s="2"/>
    </row>
    <row r="2723" spans="1:9" customFormat="1" ht="16" x14ac:dyDescent="0.2">
      <c r="A2723" t="s">
        <v>68</v>
      </c>
      <c r="B2723" s="3">
        <v>1.4838945395665916E-9</v>
      </c>
      <c r="D2723" t="s">
        <v>99</v>
      </c>
      <c r="E2723" t="s">
        <v>9</v>
      </c>
      <c r="F2723" s="2" t="s">
        <v>15</v>
      </c>
      <c r="I2723" s="2"/>
    </row>
    <row r="2724" spans="1:9" customFormat="1" ht="16" x14ac:dyDescent="0.2">
      <c r="A2724" t="s">
        <v>68</v>
      </c>
      <c r="B2724" s="3">
        <v>1.4401328196447246E-10</v>
      </c>
      <c r="D2724" t="s">
        <v>100</v>
      </c>
      <c r="E2724" t="s">
        <v>9</v>
      </c>
      <c r="F2724" s="2" t="s">
        <v>15</v>
      </c>
      <c r="I2724" s="2"/>
    </row>
    <row r="2725" spans="1:9" customFormat="1" ht="16" x14ac:dyDescent="0.2">
      <c r="A2725" t="s">
        <v>69</v>
      </c>
      <c r="B2725" s="25">
        <v>3.0006653682198702E-4</v>
      </c>
      <c r="D2725" t="s">
        <v>99</v>
      </c>
      <c r="E2725" t="s">
        <v>9</v>
      </c>
      <c r="F2725" s="2" t="s">
        <v>15</v>
      </c>
      <c r="I2725" s="2"/>
    </row>
    <row r="2726" spans="1:9" customFormat="1" ht="16" x14ac:dyDescent="0.2">
      <c r="A2726" t="s">
        <v>69</v>
      </c>
      <c r="B2726" s="3">
        <v>2.9121827432823326E-5</v>
      </c>
      <c r="D2726" t="s">
        <v>100</v>
      </c>
      <c r="E2726" t="s">
        <v>9</v>
      </c>
      <c r="F2726" s="2" t="s">
        <v>15</v>
      </c>
      <c r="I2726" s="2"/>
    </row>
    <row r="2727" spans="1:9" customFormat="1" ht="16" x14ac:dyDescent="0.2">
      <c r="A2727" t="s">
        <v>71</v>
      </c>
      <c r="B2727" s="3">
        <v>3.8963858482936672E-6</v>
      </c>
      <c r="D2727" t="s">
        <v>99</v>
      </c>
      <c r="E2727" t="s">
        <v>9</v>
      </c>
      <c r="F2727" s="2" t="s">
        <v>15</v>
      </c>
      <c r="I2727" s="2"/>
    </row>
    <row r="2728" spans="1:9" customFormat="1" ht="16" x14ac:dyDescent="0.2">
      <c r="A2728" t="s">
        <v>71</v>
      </c>
      <c r="B2728" s="3">
        <v>3.7814860338919342E-7</v>
      </c>
      <c r="D2728" t="s">
        <v>100</v>
      </c>
      <c r="E2728" t="s">
        <v>9</v>
      </c>
      <c r="F2728" s="2" t="s">
        <v>15</v>
      </c>
      <c r="I2728" s="2"/>
    </row>
    <row r="2729" spans="1:9" customFormat="1" ht="16" x14ac:dyDescent="0.2">
      <c r="A2729" t="s">
        <v>75</v>
      </c>
      <c r="B2729" s="3">
        <v>2.1198518564846293E-10</v>
      </c>
      <c r="D2729" t="s">
        <v>99</v>
      </c>
      <c r="E2729" t="s">
        <v>9</v>
      </c>
      <c r="F2729" s="2" t="s">
        <v>15</v>
      </c>
      <c r="I2729" s="2"/>
    </row>
    <row r="2730" spans="1:9" customFormat="1" ht="16" x14ac:dyDescent="0.2">
      <c r="A2730" t="s">
        <v>75</v>
      </c>
      <c r="B2730" s="3">
        <v>2.0573376279857471E-11</v>
      </c>
      <c r="D2730" t="s">
        <v>100</v>
      </c>
      <c r="E2730" t="s">
        <v>9</v>
      </c>
      <c r="F2730" s="2" t="s">
        <v>15</v>
      </c>
      <c r="I2730" s="2"/>
    </row>
    <row r="2731" spans="1:9" customFormat="1" ht="16" x14ac:dyDescent="0.2">
      <c r="A2731" t="s">
        <v>77</v>
      </c>
      <c r="B2731" s="3">
        <v>1.7806699275346112E-5</v>
      </c>
      <c r="D2731" t="s">
        <v>99</v>
      </c>
      <c r="E2731" t="s">
        <v>9</v>
      </c>
      <c r="F2731" s="2" t="s">
        <v>15</v>
      </c>
      <c r="I2731" s="2"/>
    </row>
    <row r="2732" spans="1:9" customFormat="1" ht="16" x14ac:dyDescent="0.2">
      <c r="A2732" t="s">
        <v>77</v>
      </c>
      <c r="B2732" s="3">
        <v>1.7281611435463185E-6</v>
      </c>
      <c r="D2732" t="s">
        <v>100</v>
      </c>
      <c r="E2732" t="s">
        <v>9</v>
      </c>
      <c r="F2732" s="2" t="s">
        <v>15</v>
      </c>
      <c r="I2732" s="2"/>
    </row>
    <row r="2733" spans="1:9" customFormat="1" ht="16" x14ac:dyDescent="0.2">
      <c r="A2733" t="s">
        <v>98</v>
      </c>
      <c r="B2733" s="3">
        <v>1.6219731937580282E-7</v>
      </c>
      <c r="D2733" t="s">
        <v>99</v>
      </c>
      <c r="E2733" s="2" t="s">
        <v>94</v>
      </c>
      <c r="F2733" s="2" t="s">
        <v>15</v>
      </c>
      <c r="I2733" s="2"/>
    </row>
    <row r="2734" spans="1:9" customFormat="1" ht="16" x14ac:dyDescent="0.2">
      <c r="A2734" t="s">
        <v>98</v>
      </c>
      <c r="B2734" s="3">
        <v>1.574145937016555E-8</v>
      </c>
      <c r="D2734" t="s">
        <v>100</v>
      </c>
      <c r="E2734" s="2" t="s">
        <v>94</v>
      </c>
      <c r="F2734" s="2" t="s">
        <v>15</v>
      </c>
      <c r="I2734" s="2"/>
    </row>
    <row r="2735" spans="1:9" customFormat="1" ht="16" x14ac:dyDescent="0.2">
      <c r="A2735" t="s">
        <v>79</v>
      </c>
      <c r="B2735" s="3">
        <v>2.1198518564846295E-7</v>
      </c>
      <c r="D2735" t="s">
        <v>99</v>
      </c>
      <c r="E2735" t="s">
        <v>9</v>
      </c>
      <c r="F2735" s="2" t="s">
        <v>15</v>
      </c>
      <c r="I2735" s="2"/>
    </row>
    <row r="2736" spans="1:9" customFormat="1" ht="16" x14ac:dyDescent="0.2">
      <c r="A2736" t="s">
        <v>79</v>
      </c>
      <c r="B2736" s="3">
        <v>2.0573376279857471E-8</v>
      </c>
      <c r="D2736" t="s">
        <v>100</v>
      </c>
      <c r="E2736" t="s">
        <v>9</v>
      </c>
      <c r="F2736" s="2" t="s">
        <v>15</v>
      </c>
      <c r="I2736" s="2"/>
    </row>
    <row r="2737" spans="1:12" customFormat="1" ht="16" x14ac:dyDescent="0.2"/>
    <row r="2738" spans="1:12" x14ac:dyDescent="0.2">
      <c r="A2738" s="17" t="s">
        <v>2</v>
      </c>
      <c r="B2738" s="17" t="s">
        <v>491</v>
      </c>
    </row>
    <row r="2739" spans="1:12" customFormat="1" ht="16" x14ac:dyDescent="0.2">
      <c r="A2739" s="2" t="s">
        <v>3</v>
      </c>
      <c r="B2739" s="2" t="s">
        <v>18</v>
      </c>
      <c r="C2739" s="2"/>
      <c r="D2739" s="2"/>
      <c r="E2739" s="2"/>
      <c r="F2739" s="2"/>
      <c r="G2739" s="2"/>
      <c r="H2739" s="2"/>
      <c r="I2739" s="2"/>
      <c r="J2739" s="2"/>
      <c r="K2739" s="2"/>
      <c r="L2739" s="2"/>
    </row>
    <row r="2740" spans="1:12" customFormat="1" ht="16" x14ac:dyDescent="0.2">
      <c r="A2740" s="2" t="s">
        <v>4</v>
      </c>
      <c r="B2740" s="2">
        <v>1</v>
      </c>
      <c r="C2740" s="2"/>
      <c r="D2740" s="2"/>
      <c r="E2740" s="2"/>
      <c r="F2740" s="2"/>
      <c r="G2740" s="2"/>
      <c r="H2740" s="2"/>
      <c r="I2740" s="2"/>
      <c r="J2740" s="2"/>
      <c r="K2740" s="2"/>
      <c r="L2740" s="2"/>
    </row>
    <row r="2741" spans="1:12" customFormat="1" ht="16" x14ac:dyDescent="0.2">
      <c r="A2741" s="2" t="s">
        <v>5</v>
      </c>
      <c r="B2741" s="2" t="s">
        <v>1</v>
      </c>
      <c r="C2741" s="2"/>
      <c r="D2741" s="2"/>
      <c r="E2741" s="2"/>
      <c r="F2741" s="2"/>
      <c r="G2741" s="2"/>
      <c r="H2741" s="2"/>
      <c r="I2741" s="2"/>
      <c r="J2741" s="2"/>
    </row>
    <row r="2742" spans="1:12" customFormat="1" ht="16" x14ac:dyDescent="0.2">
      <c r="A2742" s="2" t="s">
        <v>6</v>
      </c>
      <c r="B2742" s="2" t="s">
        <v>7</v>
      </c>
      <c r="C2742" s="2"/>
      <c r="D2742" s="2"/>
      <c r="E2742" s="2"/>
      <c r="F2742" s="2"/>
      <c r="G2742" s="2"/>
      <c r="H2742" s="2"/>
      <c r="I2742" s="2"/>
      <c r="J2742" s="2"/>
      <c r="K2742" s="2"/>
      <c r="L2742" s="2"/>
    </row>
    <row r="2743" spans="1:12" customFormat="1" ht="16" x14ac:dyDescent="0.2">
      <c r="A2743" s="2" t="s">
        <v>8</v>
      </c>
      <c r="B2743" s="2" t="s">
        <v>17</v>
      </c>
      <c r="C2743" s="2"/>
      <c r="D2743" s="2"/>
      <c r="E2743" s="2"/>
      <c r="F2743" s="2"/>
      <c r="G2743" s="2"/>
      <c r="H2743" s="2"/>
      <c r="I2743" s="2"/>
      <c r="J2743" s="2"/>
      <c r="K2743" s="2"/>
      <c r="L2743" s="2"/>
    </row>
    <row r="2744" spans="1:12" customFormat="1" ht="16" x14ac:dyDescent="0.2">
      <c r="A2744" s="1" t="s">
        <v>10</v>
      </c>
      <c r="B2744" s="2"/>
      <c r="C2744" s="2"/>
      <c r="D2744" s="2"/>
      <c r="E2744" s="2"/>
      <c r="F2744" s="2"/>
      <c r="G2744" s="2"/>
      <c r="H2744" s="2"/>
      <c r="I2744" s="2"/>
      <c r="J2744" s="2"/>
      <c r="K2744" s="2"/>
      <c r="L2744" s="2"/>
    </row>
    <row r="2745" spans="1:12" x14ac:dyDescent="0.2">
      <c r="A2745" s="17" t="s">
        <v>11</v>
      </c>
      <c r="B2745" s="17" t="s">
        <v>12</v>
      </c>
      <c r="C2745" s="17" t="s">
        <v>3</v>
      </c>
      <c r="D2745" s="17" t="s">
        <v>13</v>
      </c>
      <c r="E2745" s="17" t="s">
        <v>8</v>
      </c>
      <c r="F2745" s="17" t="s">
        <v>6</v>
      </c>
      <c r="G2745" s="17" t="s">
        <v>5</v>
      </c>
      <c r="H2745" s="17"/>
      <c r="J2745" s="17"/>
      <c r="K2745" s="17"/>
    </row>
    <row r="2746" spans="1:12" customFormat="1" ht="16" x14ac:dyDescent="0.2">
      <c r="A2746" s="2" t="str">
        <f>B2738</f>
        <v>kerosene, from cellulosic non-residual biomass, burned in aircraft</v>
      </c>
      <c r="B2746" s="2">
        <v>1</v>
      </c>
      <c r="C2746" s="2" t="str">
        <f>B2739</f>
        <v>RER</v>
      </c>
      <c r="D2746" s="2"/>
      <c r="E2746" s="2" t="str">
        <f>B2743</f>
        <v>megajoule</v>
      </c>
      <c r="F2746" s="2" t="s">
        <v>19</v>
      </c>
      <c r="G2746" s="2" t="str">
        <f>B2741</f>
        <v>heat</v>
      </c>
      <c r="H2746" s="2"/>
      <c r="I2746" s="2"/>
      <c r="J2746" s="2"/>
      <c r="K2746" s="2"/>
      <c r="L2746" s="2"/>
    </row>
    <row r="2747" spans="1:12" customFormat="1" ht="16" x14ac:dyDescent="0.2">
      <c r="A2747" t="s">
        <v>129</v>
      </c>
      <c r="B2747">
        <f>1/43</f>
        <v>2.3255813953488372E-2</v>
      </c>
      <c r="C2747" t="s">
        <v>18</v>
      </c>
      <c r="E2747" t="s">
        <v>9</v>
      </c>
      <c r="F2747" t="s">
        <v>23</v>
      </c>
      <c r="G2747" t="s">
        <v>130</v>
      </c>
      <c r="I2747" s="2"/>
    </row>
    <row r="2748" spans="1:12" customFormat="1" ht="16" x14ac:dyDescent="0.2">
      <c r="A2748" t="s">
        <v>52</v>
      </c>
      <c r="B2748" s="3">
        <v>2.1198518564846293E-10</v>
      </c>
      <c r="D2748" t="s">
        <v>99</v>
      </c>
      <c r="E2748" t="s">
        <v>9</v>
      </c>
      <c r="F2748" s="2" t="s">
        <v>15</v>
      </c>
      <c r="I2748" s="2"/>
    </row>
    <row r="2749" spans="1:12" customFormat="1" ht="16" x14ac:dyDescent="0.2">
      <c r="A2749" t="s">
        <v>52</v>
      </c>
      <c r="B2749" s="3">
        <v>2.0573376279857471E-11</v>
      </c>
      <c r="D2749" t="s">
        <v>100</v>
      </c>
      <c r="E2749" t="s">
        <v>9</v>
      </c>
      <c r="F2749" s="2" t="s">
        <v>15</v>
      </c>
      <c r="I2749" s="2"/>
    </row>
    <row r="2750" spans="1:12" customFormat="1" ht="16" x14ac:dyDescent="0.2">
      <c r="A2750" t="s">
        <v>122</v>
      </c>
      <c r="B2750" s="25">
        <f>0.0660685839024935+0.00641203619387979</f>
        <v>7.2480620096373294E-2</v>
      </c>
      <c r="D2750" t="s">
        <v>116</v>
      </c>
      <c r="E2750" t="s">
        <v>9</v>
      </c>
      <c r="F2750" s="2" t="s">
        <v>15</v>
      </c>
      <c r="I2750" s="2"/>
    </row>
    <row r="2751" spans="1:12" customFormat="1" ht="16" x14ac:dyDescent="0.2">
      <c r="A2751" t="s">
        <v>123</v>
      </c>
      <c r="B2751" s="3">
        <f>0.0000496205808723556+4.81573396118271E-06</f>
        <v>5.4436314833538314E-5</v>
      </c>
      <c r="D2751" t="s">
        <v>116</v>
      </c>
      <c r="E2751" t="s">
        <v>9</v>
      </c>
      <c r="F2751" s="2" t="s">
        <v>15</v>
      </c>
      <c r="I2751" s="2"/>
    </row>
    <row r="2752" spans="1:12" customFormat="1" ht="16" x14ac:dyDescent="0.2">
      <c r="A2752" t="s">
        <v>55</v>
      </c>
      <c r="B2752" s="3">
        <v>1.0599259282423148E-9</v>
      </c>
      <c r="D2752" t="s">
        <v>99</v>
      </c>
      <c r="E2752" t="s">
        <v>9</v>
      </c>
      <c r="F2752" s="2" t="s">
        <v>15</v>
      </c>
      <c r="I2752" s="2"/>
    </row>
    <row r="2753" spans="1:9" customFormat="1" ht="16" x14ac:dyDescent="0.2">
      <c r="A2753" t="s">
        <v>55</v>
      </c>
      <c r="B2753" s="3">
        <v>1.0286688139928735E-10</v>
      </c>
      <c r="D2753" t="s">
        <v>100</v>
      </c>
      <c r="E2753" t="s">
        <v>9</v>
      </c>
      <c r="F2753" s="2" t="s">
        <v>15</v>
      </c>
      <c r="I2753" s="2"/>
    </row>
    <row r="2754" spans="1:9" customFormat="1" ht="16" x14ac:dyDescent="0.2">
      <c r="A2754" t="s">
        <v>57</v>
      </c>
      <c r="B2754" s="3">
        <v>3.6037375961879753E-8</v>
      </c>
      <c r="D2754" t="s">
        <v>99</v>
      </c>
      <c r="E2754" t="s">
        <v>9</v>
      </c>
      <c r="F2754" s="2" t="s">
        <v>15</v>
      </c>
      <c r="I2754" s="2"/>
    </row>
    <row r="2755" spans="1:9" customFormat="1" ht="16" x14ac:dyDescent="0.2">
      <c r="A2755" t="s">
        <v>57</v>
      </c>
      <c r="B2755" s="3">
        <v>3.4974704476304713E-9</v>
      </c>
      <c r="D2755" t="s">
        <v>100</v>
      </c>
      <c r="E2755" t="s">
        <v>9</v>
      </c>
      <c r="F2755" s="2" t="s">
        <v>15</v>
      </c>
      <c r="I2755" s="2"/>
    </row>
    <row r="2756" spans="1:9" customFormat="1" ht="16" x14ac:dyDescent="0.2">
      <c r="A2756" t="s">
        <v>63</v>
      </c>
      <c r="B2756" s="3">
        <v>4.2396949131060127E-7</v>
      </c>
      <c r="D2756" t="s">
        <v>99</v>
      </c>
      <c r="E2756" t="s">
        <v>9</v>
      </c>
      <c r="F2756" s="2" t="s">
        <v>15</v>
      </c>
      <c r="I2756" s="2"/>
    </row>
    <row r="2757" spans="1:9" customFormat="1" ht="16" x14ac:dyDescent="0.2">
      <c r="A2757" t="s">
        <v>63</v>
      </c>
      <c r="B2757" s="3">
        <v>4.1146752559714943E-8</v>
      </c>
      <c r="D2757" t="s">
        <v>100</v>
      </c>
      <c r="E2757" t="s">
        <v>9</v>
      </c>
      <c r="F2757" s="2" t="s">
        <v>15</v>
      </c>
      <c r="I2757" s="2"/>
    </row>
    <row r="2758" spans="1:9" customFormat="1" ht="16" x14ac:dyDescent="0.2">
      <c r="A2758" t="s">
        <v>64</v>
      </c>
      <c r="B2758" s="3">
        <v>1.4838945395665915E-12</v>
      </c>
      <c r="D2758" t="s">
        <v>99</v>
      </c>
      <c r="E2758" t="s">
        <v>9</v>
      </c>
      <c r="F2758" s="2" t="s">
        <v>15</v>
      </c>
      <c r="I2758" s="2"/>
    </row>
    <row r="2759" spans="1:9" customFormat="1" ht="16" x14ac:dyDescent="0.2">
      <c r="A2759" t="s">
        <v>64</v>
      </c>
      <c r="B2759" s="3">
        <v>1.4401328196447244E-13</v>
      </c>
      <c r="D2759" t="s">
        <v>100</v>
      </c>
      <c r="E2759" t="s">
        <v>9</v>
      </c>
      <c r="F2759" s="2" t="s">
        <v>15</v>
      </c>
      <c r="I2759" s="2"/>
    </row>
    <row r="2760" spans="1:9" customFormat="1" ht="16" x14ac:dyDescent="0.2">
      <c r="A2760" t="s">
        <v>67</v>
      </c>
      <c r="B2760" s="3">
        <v>4.9290146007471967E-6</v>
      </c>
      <c r="D2760" t="s">
        <v>99</v>
      </c>
      <c r="E2760" t="s">
        <v>9</v>
      </c>
      <c r="F2760" s="2" t="s">
        <v>15</v>
      </c>
      <c r="I2760" s="2"/>
    </row>
    <row r="2761" spans="1:9" customFormat="1" ht="16" x14ac:dyDescent="0.2">
      <c r="A2761" t="s">
        <v>67</v>
      </c>
      <c r="B2761" s="3">
        <v>4.7836672595146453E-7</v>
      </c>
      <c r="D2761" t="s">
        <v>100</v>
      </c>
      <c r="E2761" t="s">
        <v>9</v>
      </c>
      <c r="F2761" s="2" t="s">
        <v>15</v>
      </c>
      <c r="I2761" s="2"/>
    </row>
    <row r="2762" spans="1:9" customFormat="1" ht="16" x14ac:dyDescent="0.2">
      <c r="A2762" t="s">
        <v>68</v>
      </c>
      <c r="B2762" s="3">
        <v>1.4838945395665916E-9</v>
      </c>
      <c r="D2762" t="s">
        <v>99</v>
      </c>
      <c r="E2762" t="s">
        <v>9</v>
      </c>
      <c r="F2762" s="2" t="s">
        <v>15</v>
      </c>
      <c r="I2762" s="2"/>
    </row>
    <row r="2763" spans="1:9" customFormat="1" ht="16" x14ac:dyDescent="0.2">
      <c r="A2763" t="s">
        <v>68</v>
      </c>
      <c r="B2763" s="3">
        <v>1.4401328196447246E-10</v>
      </c>
      <c r="D2763" t="s">
        <v>100</v>
      </c>
      <c r="E2763" t="s">
        <v>9</v>
      </c>
      <c r="F2763" s="2" t="s">
        <v>15</v>
      </c>
      <c r="I2763" s="2"/>
    </row>
    <row r="2764" spans="1:9" customFormat="1" ht="16" x14ac:dyDescent="0.2">
      <c r="A2764" t="s">
        <v>69</v>
      </c>
      <c r="B2764" s="25">
        <v>3.0006653682198702E-4</v>
      </c>
      <c r="D2764" t="s">
        <v>99</v>
      </c>
      <c r="E2764" t="s">
        <v>9</v>
      </c>
      <c r="F2764" s="2" t="s">
        <v>15</v>
      </c>
      <c r="I2764" s="2"/>
    </row>
    <row r="2765" spans="1:9" customFormat="1" ht="16" x14ac:dyDescent="0.2">
      <c r="A2765" t="s">
        <v>69</v>
      </c>
      <c r="B2765" s="3">
        <v>2.9121827432823326E-5</v>
      </c>
      <c r="D2765" t="s">
        <v>100</v>
      </c>
      <c r="E2765" t="s">
        <v>9</v>
      </c>
      <c r="F2765" s="2" t="s">
        <v>15</v>
      </c>
      <c r="I2765" s="2"/>
    </row>
    <row r="2766" spans="1:9" customFormat="1" ht="16" x14ac:dyDescent="0.2">
      <c r="A2766" t="s">
        <v>71</v>
      </c>
      <c r="B2766" s="3">
        <v>3.8963858482936672E-6</v>
      </c>
      <c r="D2766" t="s">
        <v>99</v>
      </c>
      <c r="E2766" t="s">
        <v>9</v>
      </c>
      <c r="F2766" s="2" t="s">
        <v>15</v>
      </c>
      <c r="I2766" s="2"/>
    </row>
    <row r="2767" spans="1:9" customFormat="1" ht="16" x14ac:dyDescent="0.2">
      <c r="A2767" t="s">
        <v>71</v>
      </c>
      <c r="B2767" s="3">
        <v>3.7814860338919342E-7</v>
      </c>
      <c r="D2767" t="s">
        <v>100</v>
      </c>
      <c r="E2767" t="s">
        <v>9</v>
      </c>
      <c r="F2767" s="2" t="s">
        <v>15</v>
      </c>
      <c r="I2767" s="2"/>
    </row>
    <row r="2768" spans="1:9" customFormat="1" ht="16" x14ac:dyDescent="0.2">
      <c r="A2768" t="s">
        <v>75</v>
      </c>
      <c r="B2768" s="3">
        <v>2.1198518564846293E-10</v>
      </c>
      <c r="D2768" t="s">
        <v>99</v>
      </c>
      <c r="E2768" t="s">
        <v>9</v>
      </c>
      <c r="F2768" s="2" t="s">
        <v>15</v>
      </c>
      <c r="I2768" s="2"/>
    </row>
    <row r="2769" spans="1:12" customFormat="1" ht="16" x14ac:dyDescent="0.2">
      <c r="A2769" t="s">
        <v>75</v>
      </c>
      <c r="B2769" s="3">
        <v>2.0573376279857471E-11</v>
      </c>
      <c r="D2769" t="s">
        <v>100</v>
      </c>
      <c r="E2769" t="s">
        <v>9</v>
      </c>
      <c r="F2769" s="2" t="s">
        <v>15</v>
      </c>
      <c r="I2769" s="2"/>
    </row>
    <row r="2770" spans="1:12" customFormat="1" ht="16" x14ac:dyDescent="0.2">
      <c r="A2770" t="s">
        <v>77</v>
      </c>
      <c r="B2770" s="3">
        <v>1.7806699275346112E-5</v>
      </c>
      <c r="D2770" t="s">
        <v>99</v>
      </c>
      <c r="E2770" t="s">
        <v>9</v>
      </c>
      <c r="F2770" s="2" t="s">
        <v>15</v>
      </c>
      <c r="I2770" s="2"/>
    </row>
    <row r="2771" spans="1:12" customFormat="1" ht="16" x14ac:dyDescent="0.2">
      <c r="A2771" t="s">
        <v>77</v>
      </c>
      <c r="B2771" s="3">
        <v>1.7281611435463185E-6</v>
      </c>
      <c r="D2771" t="s">
        <v>100</v>
      </c>
      <c r="E2771" t="s">
        <v>9</v>
      </c>
      <c r="F2771" s="2" t="s">
        <v>15</v>
      </c>
      <c r="I2771" s="2"/>
    </row>
    <row r="2772" spans="1:12" customFormat="1" ht="16" x14ac:dyDescent="0.2">
      <c r="A2772" t="s">
        <v>98</v>
      </c>
      <c r="B2772" s="3">
        <v>1.6219731937580282E-7</v>
      </c>
      <c r="D2772" t="s">
        <v>99</v>
      </c>
      <c r="E2772" s="2" t="s">
        <v>94</v>
      </c>
      <c r="F2772" s="2" t="s">
        <v>15</v>
      </c>
      <c r="I2772" s="2"/>
    </row>
    <row r="2773" spans="1:12" customFormat="1" ht="16" x14ac:dyDescent="0.2">
      <c r="A2773" t="s">
        <v>98</v>
      </c>
      <c r="B2773" s="3">
        <v>1.574145937016555E-8</v>
      </c>
      <c r="D2773" t="s">
        <v>100</v>
      </c>
      <c r="E2773" s="2" t="s">
        <v>94</v>
      </c>
      <c r="F2773" s="2" t="s">
        <v>15</v>
      </c>
      <c r="I2773" s="2"/>
    </row>
    <row r="2774" spans="1:12" customFormat="1" ht="16" x14ac:dyDescent="0.2">
      <c r="A2774" t="s">
        <v>79</v>
      </c>
      <c r="B2774" s="3">
        <v>2.1198518564846295E-7</v>
      </c>
      <c r="D2774" t="s">
        <v>99</v>
      </c>
      <c r="E2774" t="s">
        <v>9</v>
      </c>
      <c r="F2774" s="2" t="s">
        <v>15</v>
      </c>
      <c r="I2774" s="2"/>
    </row>
    <row r="2775" spans="1:12" customFormat="1" ht="16" x14ac:dyDescent="0.2">
      <c r="A2775" t="s">
        <v>79</v>
      </c>
      <c r="B2775" s="3">
        <v>2.0573376279857471E-8</v>
      </c>
      <c r="D2775" t="s">
        <v>100</v>
      </c>
      <c r="E2775" t="s">
        <v>9</v>
      </c>
      <c r="F2775" s="2" t="s">
        <v>15</v>
      </c>
      <c r="I2775" s="2"/>
    </row>
    <row r="2776" spans="1:12" customFormat="1" ht="16" x14ac:dyDescent="0.2"/>
    <row r="2777" spans="1:12" x14ac:dyDescent="0.2">
      <c r="A2777" s="17" t="s">
        <v>2</v>
      </c>
      <c r="B2777" s="17" t="s">
        <v>492</v>
      </c>
    </row>
    <row r="2778" spans="1:12" customFormat="1" ht="16" x14ac:dyDescent="0.2">
      <c r="A2778" s="2" t="s">
        <v>3</v>
      </c>
      <c r="B2778" s="2" t="s">
        <v>18</v>
      </c>
      <c r="C2778" s="2"/>
      <c r="D2778" s="2"/>
      <c r="E2778" s="2"/>
      <c r="F2778" s="2"/>
      <c r="G2778" s="2"/>
      <c r="H2778" s="2"/>
      <c r="I2778" s="2"/>
      <c r="J2778" s="2"/>
      <c r="K2778" s="2"/>
      <c r="L2778" s="2"/>
    </row>
    <row r="2779" spans="1:12" customFormat="1" ht="16" x14ac:dyDescent="0.2">
      <c r="A2779" s="2" t="s">
        <v>4</v>
      </c>
      <c r="B2779" s="2">
        <v>1</v>
      </c>
      <c r="C2779" s="2"/>
      <c r="D2779" s="2"/>
      <c r="E2779" s="2"/>
      <c r="F2779" s="2"/>
      <c r="G2779" s="2"/>
      <c r="H2779" s="2"/>
      <c r="I2779" s="2"/>
      <c r="J2779" s="2"/>
      <c r="K2779" s="2"/>
      <c r="L2779" s="2"/>
    </row>
    <row r="2780" spans="1:12" customFormat="1" ht="16" x14ac:dyDescent="0.2">
      <c r="A2780" s="2" t="s">
        <v>5</v>
      </c>
      <c r="B2780" s="2" t="s">
        <v>1</v>
      </c>
      <c r="C2780" s="2"/>
      <c r="D2780" s="2"/>
      <c r="E2780" s="2"/>
      <c r="F2780" s="2"/>
      <c r="G2780" s="2"/>
      <c r="H2780" s="2"/>
      <c r="I2780" s="2"/>
      <c r="J2780" s="2"/>
    </row>
    <row r="2781" spans="1:12" customFormat="1" ht="16" x14ac:dyDescent="0.2">
      <c r="A2781" s="2" t="s">
        <v>6</v>
      </c>
      <c r="B2781" s="2" t="s">
        <v>7</v>
      </c>
      <c r="C2781" s="2"/>
      <c r="D2781" s="2"/>
      <c r="E2781" s="2"/>
      <c r="F2781" s="2"/>
      <c r="G2781" s="2"/>
      <c r="H2781" s="2"/>
      <c r="I2781" s="2"/>
      <c r="J2781" s="2"/>
      <c r="K2781" s="2"/>
      <c r="L2781" s="2"/>
    </row>
    <row r="2782" spans="1:12" customFormat="1" ht="16" x14ac:dyDescent="0.2">
      <c r="A2782" s="2" t="s">
        <v>8</v>
      </c>
      <c r="B2782" s="2" t="s">
        <v>17</v>
      </c>
      <c r="C2782" s="2"/>
      <c r="D2782" s="2"/>
      <c r="E2782" s="2"/>
      <c r="F2782" s="2"/>
      <c r="G2782" s="2"/>
      <c r="H2782" s="2"/>
      <c r="I2782" s="2"/>
      <c r="J2782" s="2"/>
      <c r="K2782" s="2"/>
      <c r="L2782" s="2"/>
    </row>
    <row r="2783" spans="1:12" customFormat="1" ht="16" x14ac:dyDescent="0.2">
      <c r="A2783" s="1" t="s">
        <v>10</v>
      </c>
      <c r="B2783" s="2"/>
      <c r="C2783" s="2"/>
      <c r="D2783" s="2"/>
      <c r="E2783" s="2"/>
      <c r="F2783" s="2"/>
      <c r="G2783" s="2"/>
      <c r="H2783" s="2"/>
      <c r="I2783" s="2"/>
      <c r="J2783" s="2"/>
      <c r="K2783" s="2"/>
      <c r="L2783" s="2"/>
    </row>
    <row r="2784" spans="1:12" x14ac:dyDescent="0.2">
      <c r="A2784" s="17" t="s">
        <v>11</v>
      </c>
      <c r="B2784" s="17" t="s">
        <v>12</v>
      </c>
      <c r="C2784" s="17" t="s">
        <v>3</v>
      </c>
      <c r="D2784" s="17" t="s">
        <v>13</v>
      </c>
      <c r="E2784" s="17" t="s">
        <v>8</v>
      </c>
      <c r="F2784" s="17" t="s">
        <v>6</v>
      </c>
      <c r="G2784" s="17" t="s">
        <v>5</v>
      </c>
      <c r="H2784" s="17"/>
      <c r="J2784" s="17"/>
      <c r="K2784" s="17"/>
    </row>
    <row r="2785" spans="1:12" customFormat="1" ht="16" x14ac:dyDescent="0.2">
      <c r="A2785" s="2" t="str">
        <f>B2777</f>
        <v>kerosene, from cellulosic residual biomass, burned in aircraft</v>
      </c>
      <c r="B2785" s="2">
        <v>1</v>
      </c>
      <c r="C2785" s="2" t="str">
        <f>B2778</f>
        <v>RER</v>
      </c>
      <c r="D2785" s="2"/>
      <c r="E2785" s="2" t="str">
        <f>B2782</f>
        <v>megajoule</v>
      </c>
      <c r="F2785" s="2" t="s">
        <v>19</v>
      </c>
      <c r="G2785" s="2" t="str">
        <f>B2780</f>
        <v>heat</v>
      </c>
      <c r="H2785" s="2"/>
      <c r="I2785" s="2"/>
      <c r="J2785" s="2"/>
      <c r="K2785" s="2"/>
      <c r="L2785" s="2"/>
    </row>
    <row r="2786" spans="1:12" customFormat="1" ht="16" x14ac:dyDescent="0.2">
      <c r="A2786" t="s">
        <v>493</v>
      </c>
      <c r="B2786">
        <f>1/43</f>
        <v>2.3255813953488372E-2</v>
      </c>
      <c r="C2786" t="s">
        <v>18</v>
      </c>
      <c r="E2786" t="s">
        <v>9</v>
      </c>
      <c r="F2786" t="s">
        <v>23</v>
      </c>
      <c r="G2786" t="s">
        <v>130</v>
      </c>
      <c r="I2786" s="2"/>
    </row>
    <row r="2787" spans="1:12" customFormat="1" ht="16" x14ac:dyDescent="0.2">
      <c r="A2787" t="s">
        <v>52</v>
      </c>
      <c r="B2787" s="3">
        <v>2.1198518564846293E-10</v>
      </c>
      <c r="D2787" t="s">
        <v>99</v>
      </c>
      <c r="E2787" t="s">
        <v>9</v>
      </c>
      <c r="F2787" s="2" t="s">
        <v>15</v>
      </c>
      <c r="I2787" s="2"/>
    </row>
    <row r="2788" spans="1:12" customFormat="1" ht="16" x14ac:dyDescent="0.2">
      <c r="A2788" t="s">
        <v>52</v>
      </c>
      <c r="B2788" s="3">
        <v>2.0573376279857471E-11</v>
      </c>
      <c r="D2788" t="s">
        <v>100</v>
      </c>
      <c r="E2788" t="s">
        <v>9</v>
      </c>
      <c r="F2788" s="2" t="s">
        <v>15</v>
      </c>
      <c r="I2788" s="2"/>
    </row>
    <row r="2789" spans="1:12" customFormat="1" ht="16" x14ac:dyDescent="0.2">
      <c r="A2789" t="s">
        <v>122</v>
      </c>
      <c r="B2789" s="25">
        <f>0.0660685839024935+0.00641203619387979</f>
        <v>7.2480620096373294E-2</v>
      </c>
      <c r="D2789" t="s">
        <v>116</v>
      </c>
      <c r="E2789" t="s">
        <v>9</v>
      </c>
      <c r="F2789" s="2" t="s">
        <v>15</v>
      </c>
      <c r="I2789" s="2"/>
    </row>
    <row r="2790" spans="1:12" customFormat="1" ht="16" x14ac:dyDescent="0.2">
      <c r="A2790" t="s">
        <v>123</v>
      </c>
      <c r="B2790" s="3">
        <f>0.0000496205808723556+4.81573396118271E-06</f>
        <v>5.4436314833538314E-5</v>
      </c>
      <c r="D2790" t="s">
        <v>116</v>
      </c>
      <c r="E2790" t="s">
        <v>9</v>
      </c>
      <c r="F2790" s="2" t="s">
        <v>15</v>
      </c>
      <c r="I2790" s="2"/>
    </row>
    <row r="2791" spans="1:12" customFormat="1" ht="16" x14ac:dyDescent="0.2">
      <c r="A2791" t="s">
        <v>55</v>
      </c>
      <c r="B2791" s="3">
        <v>1.0599259282423148E-9</v>
      </c>
      <c r="D2791" t="s">
        <v>99</v>
      </c>
      <c r="E2791" t="s">
        <v>9</v>
      </c>
      <c r="F2791" s="2" t="s">
        <v>15</v>
      </c>
      <c r="I2791" s="2"/>
    </row>
    <row r="2792" spans="1:12" customFormat="1" ht="16" x14ac:dyDescent="0.2">
      <c r="A2792" t="s">
        <v>55</v>
      </c>
      <c r="B2792" s="3">
        <v>1.0286688139928735E-10</v>
      </c>
      <c r="D2792" t="s">
        <v>100</v>
      </c>
      <c r="E2792" t="s">
        <v>9</v>
      </c>
      <c r="F2792" s="2" t="s">
        <v>15</v>
      </c>
      <c r="I2792" s="2"/>
    </row>
    <row r="2793" spans="1:12" customFormat="1" ht="16" x14ac:dyDescent="0.2">
      <c r="A2793" t="s">
        <v>57</v>
      </c>
      <c r="B2793" s="3">
        <v>3.6037375961879753E-8</v>
      </c>
      <c r="D2793" t="s">
        <v>99</v>
      </c>
      <c r="E2793" t="s">
        <v>9</v>
      </c>
      <c r="F2793" s="2" t="s">
        <v>15</v>
      </c>
      <c r="I2793" s="2"/>
    </row>
    <row r="2794" spans="1:12" customFormat="1" ht="16" x14ac:dyDescent="0.2">
      <c r="A2794" t="s">
        <v>57</v>
      </c>
      <c r="B2794" s="3">
        <v>3.4974704476304713E-9</v>
      </c>
      <c r="D2794" t="s">
        <v>100</v>
      </c>
      <c r="E2794" t="s">
        <v>9</v>
      </c>
      <c r="F2794" s="2" t="s">
        <v>15</v>
      </c>
      <c r="I2794" s="2"/>
    </row>
    <row r="2795" spans="1:12" customFormat="1" ht="16" x14ac:dyDescent="0.2">
      <c r="A2795" t="s">
        <v>63</v>
      </c>
      <c r="B2795" s="3">
        <v>4.2396949131060127E-7</v>
      </c>
      <c r="D2795" t="s">
        <v>99</v>
      </c>
      <c r="E2795" t="s">
        <v>9</v>
      </c>
      <c r="F2795" s="2" t="s">
        <v>15</v>
      </c>
      <c r="I2795" s="2"/>
    </row>
    <row r="2796" spans="1:12" customFormat="1" ht="16" x14ac:dyDescent="0.2">
      <c r="A2796" t="s">
        <v>63</v>
      </c>
      <c r="B2796" s="3">
        <v>4.1146752559714943E-8</v>
      </c>
      <c r="D2796" t="s">
        <v>100</v>
      </c>
      <c r="E2796" t="s">
        <v>9</v>
      </c>
      <c r="F2796" s="2" t="s">
        <v>15</v>
      </c>
      <c r="I2796" s="2"/>
    </row>
    <row r="2797" spans="1:12" customFormat="1" ht="16" x14ac:dyDescent="0.2">
      <c r="A2797" t="s">
        <v>64</v>
      </c>
      <c r="B2797" s="3">
        <v>1.4838945395665915E-12</v>
      </c>
      <c r="D2797" t="s">
        <v>99</v>
      </c>
      <c r="E2797" t="s">
        <v>9</v>
      </c>
      <c r="F2797" s="2" t="s">
        <v>15</v>
      </c>
      <c r="I2797" s="2"/>
    </row>
    <row r="2798" spans="1:12" customFormat="1" ht="16" x14ac:dyDescent="0.2">
      <c r="A2798" t="s">
        <v>64</v>
      </c>
      <c r="B2798" s="3">
        <v>1.4401328196447244E-13</v>
      </c>
      <c r="D2798" t="s">
        <v>100</v>
      </c>
      <c r="E2798" t="s">
        <v>9</v>
      </c>
      <c r="F2798" s="2" t="s">
        <v>15</v>
      </c>
      <c r="I2798" s="2"/>
    </row>
    <row r="2799" spans="1:12" customFormat="1" ht="16" x14ac:dyDescent="0.2">
      <c r="A2799" t="s">
        <v>67</v>
      </c>
      <c r="B2799" s="3">
        <v>4.9290146007471967E-6</v>
      </c>
      <c r="D2799" t="s">
        <v>99</v>
      </c>
      <c r="E2799" t="s">
        <v>9</v>
      </c>
      <c r="F2799" s="2" t="s">
        <v>15</v>
      </c>
      <c r="I2799" s="2"/>
    </row>
    <row r="2800" spans="1:12" customFormat="1" ht="16" x14ac:dyDescent="0.2">
      <c r="A2800" t="s">
        <v>67</v>
      </c>
      <c r="B2800" s="3">
        <v>4.7836672595146453E-7</v>
      </c>
      <c r="D2800" t="s">
        <v>100</v>
      </c>
      <c r="E2800" t="s">
        <v>9</v>
      </c>
      <c r="F2800" s="2" t="s">
        <v>15</v>
      </c>
      <c r="I2800" s="2"/>
    </row>
    <row r="2801" spans="1:9" customFormat="1" ht="16" x14ac:dyDescent="0.2">
      <c r="A2801" t="s">
        <v>68</v>
      </c>
      <c r="B2801" s="3">
        <v>1.4838945395665916E-9</v>
      </c>
      <c r="D2801" t="s">
        <v>99</v>
      </c>
      <c r="E2801" t="s">
        <v>9</v>
      </c>
      <c r="F2801" s="2" t="s">
        <v>15</v>
      </c>
      <c r="I2801" s="2"/>
    </row>
    <row r="2802" spans="1:9" customFormat="1" ht="16" x14ac:dyDescent="0.2">
      <c r="A2802" t="s">
        <v>68</v>
      </c>
      <c r="B2802" s="3">
        <v>1.4401328196447246E-10</v>
      </c>
      <c r="D2802" t="s">
        <v>100</v>
      </c>
      <c r="E2802" t="s">
        <v>9</v>
      </c>
      <c r="F2802" s="2" t="s">
        <v>15</v>
      </c>
      <c r="I2802" s="2"/>
    </row>
    <row r="2803" spans="1:9" customFormat="1" ht="16" x14ac:dyDescent="0.2">
      <c r="A2803" t="s">
        <v>69</v>
      </c>
      <c r="B2803" s="25">
        <v>3.0006653682198702E-4</v>
      </c>
      <c r="D2803" t="s">
        <v>99</v>
      </c>
      <c r="E2803" t="s">
        <v>9</v>
      </c>
      <c r="F2803" s="2" t="s">
        <v>15</v>
      </c>
      <c r="I2803" s="2"/>
    </row>
    <row r="2804" spans="1:9" customFormat="1" ht="16" x14ac:dyDescent="0.2">
      <c r="A2804" t="s">
        <v>69</v>
      </c>
      <c r="B2804" s="3">
        <v>2.9121827432823326E-5</v>
      </c>
      <c r="D2804" t="s">
        <v>100</v>
      </c>
      <c r="E2804" t="s">
        <v>9</v>
      </c>
      <c r="F2804" s="2" t="s">
        <v>15</v>
      </c>
      <c r="I2804" s="2"/>
    </row>
    <row r="2805" spans="1:9" customFormat="1" ht="16" x14ac:dyDescent="0.2">
      <c r="A2805" t="s">
        <v>71</v>
      </c>
      <c r="B2805" s="3">
        <v>3.8963858482936672E-6</v>
      </c>
      <c r="D2805" t="s">
        <v>99</v>
      </c>
      <c r="E2805" t="s">
        <v>9</v>
      </c>
      <c r="F2805" s="2" t="s">
        <v>15</v>
      </c>
      <c r="I2805" s="2"/>
    </row>
    <row r="2806" spans="1:9" customFormat="1" ht="16" x14ac:dyDescent="0.2">
      <c r="A2806" t="s">
        <v>71</v>
      </c>
      <c r="B2806" s="3">
        <v>3.7814860338919342E-7</v>
      </c>
      <c r="D2806" t="s">
        <v>100</v>
      </c>
      <c r="E2806" t="s">
        <v>9</v>
      </c>
      <c r="F2806" s="2" t="s">
        <v>15</v>
      </c>
      <c r="I2806" s="2"/>
    </row>
    <row r="2807" spans="1:9" customFormat="1" ht="16" x14ac:dyDescent="0.2">
      <c r="A2807" t="s">
        <v>75</v>
      </c>
      <c r="B2807" s="3">
        <v>2.1198518564846293E-10</v>
      </c>
      <c r="D2807" t="s">
        <v>99</v>
      </c>
      <c r="E2807" t="s">
        <v>9</v>
      </c>
      <c r="F2807" s="2" t="s">
        <v>15</v>
      </c>
      <c r="I2807" s="2"/>
    </row>
    <row r="2808" spans="1:9" customFormat="1" ht="16" x14ac:dyDescent="0.2">
      <c r="A2808" t="s">
        <v>75</v>
      </c>
      <c r="B2808" s="3">
        <v>2.0573376279857471E-11</v>
      </c>
      <c r="D2808" t="s">
        <v>100</v>
      </c>
      <c r="E2808" t="s">
        <v>9</v>
      </c>
      <c r="F2808" s="2" t="s">
        <v>15</v>
      </c>
      <c r="I2808" s="2"/>
    </row>
    <row r="2809" spans="1:9" customFormat="1" ht="16" x14ac:dyDescent="0.2">
      <c r="A2809" t="s">
        <v>77</v>
      </c>
      <c r="B2809" s="3">
        <v>1.7806699275346112E-5</v>
      </c>
      <c r="D2809" t="s">
        <v>99</v>
      </c>
      <c r="E2809" t="s">
        <v>9</v>
      </c>
      <c r="F2809" s="2" t="s">
        <v>15</v>
      </c>
      <c r="I2809" s="2"/>
    </row>
    <row r="2810" spans="1:9" customFormat="1" ht="16" x14ac:dyDescent="0.2">
      <c r="A2810" t="s">
        <v>77</v>
      </c>
      <c r="B2810" s="3">
        <v>1.7281611435463185E-6</v>
      </c>
      <c r="D2810" t="s">
        <v>100</v>
      </c>
      <c r="E2810" t="s">
        <v>9</v>
      </c>
      <c r="F2810" s="2" t="s">
        <v>15</v>
      </c>
      <c r="I2810" s="2"/>
    </row>
    <row r="2811" spans="1:9" customFormat="1" ht="16" x14ac:dyDescent="0.2">
      <c r="A2811" t="s">
        <v>98</v>
      </c>
      <c r="B2811" s="3">
        <v>1.6219731937580282E-7</v>
      </c>
      <c r="D2811" t="s">
        <v>99</v>
      </c>
      <c r="E2811" s="2" t="s">
        <v>94</v>
      </c>
      <c r="F2811" s="2" t="s">
        <v>15</v>
      </c>
      <c r="I2811" s="2"/>
    </row>
    <row r="2812" spans="1:9" customFormat="1" ht="16" x14ac:dyDescent="0.2">
      <c r="A2812" t="s">
        <v>98</v>
      </c>
      <c r="B2812" s="3">
        <v>1.574145937016555E-8</v>
      </c>
      <c r="D2812" t="s">
        <v>100</v>
      </c>
      <c r="E2812" s="2" t="s">
        <v>94</v>
      </c>
      <c r="F2812" s="2" t="s">
        <v>15</v>
      </c>
      <c r="I2812" s="2"/>
    </row>
    <row r="2813" spans="1:9" customFormat="1" ht="16" x14ac:dyDescent="0.2">
      <c r="A2813" t="s">
        <v>79</v>
      </c>
      <c r="B2813" s="3">
        <v>2.1198518564846295E-7</v>
      </c>
      <c r="D2813" t="s">
        <v>99</v>
      </c>
      <c r="E2813" t="s">
        <v>9</v>
      </c>
      <c r="F2813" s="2" t="s">
        <v>15</v>
      </c>
      <c r="I2813" s="2"/>
    </row>
    <row r="2814" spans="1:9" customFormat="1" ht="16" x14ac:dyDescent="0.2">
      <c r="A2814" t="s">
        <v>79</v>
      </c>
      <c r="B2814" s="3">
        <v>2.0573376279857471E-8</v>
      </c>
      <c r="D2814" t="s">
        <v>100</v>
      </c>
      <c r="E2814" t="s">
        <v>9</v>
      </c>
      <c r="F2814" s="2" t="s">
        <v>15</v>
      </c>
      <c r="I2814" s="2"/>
    </row>
    <row r="2815" spans="1:9" customFormat="1" ht="16" x14ac:dyDescent="0.2"/>
    <row r="2816" spans="1:9" x14ac:dyDescent="0.2">
      <c r="A2816" s="17" t="s">
        <v>2</v>
      </c>
      <c r="B2816" s="17" t="s">
        <v>490</v>
      </c>
    </row>
    <row r="2817" spans="1:12" customFormat="1" ht="16" x14ac:dyDescent="0.2">
      <c r="A2817" s="2" t="s">
        <v>3</v>
      </c>
      <c r="B2817" s="2" t="s">
        <v>18</v>
      </c>
      <c r="C2817" s="2"/>
      <c r="D2817" s="2"/>
      <c r="E2817" s="2"/>
      <c r="F2817" s="2"/>
      <c r="G2817" s="2"/>
      <c r="H2817" s="2"/>
      <c r="I2817" s="2"/>
      <c r="J2817" s="2"/>
      <c r="K2817" s="2"/>
      <c r="L2817" s="2"/>
    </row>
    <row r="2818" spans="1:12" customFormat="1" ht="16" x14ac:dyDescent="0.2">
      <c r="A2818" s="2" t="s">
        <v>4</v>
      </c>
      <c r="B2818" s="2">
        <v>1</v>
      </c>
      <c r="C2818" s="2"/>
      <c r="D2818" s="2"/>
      <c r="E2818" s="2"/>
      <c r="F2818" s="2"/>
      <c r="G2818" s="2"/>
      <c r="H2818" s="2"/>
      <c r="I2818" s="2"/>
      <c r="J2818" s="2"/>
      <c r="K2818" s="2"/>
      <c r="L2818" s="2"/>
    </row>
    <row r="2819" spans="1:12" customFormat="1" ht="16" x14ac:dyDescent="0.2">
      <c r="A2819" s="2" t="s">
        <v>5</v>
      </c>
      <c r="B2819" s="2" t="s">
        <v>1</v>
      </c>
      <c r="C2819" s="2"/>
      <c r="D2819" s="2"/>
      <c r="E2819" s="2"/>
      <c r="F2819" s="2"/>
      <c r="G2819" s="2"/>
      <c r="H2819" s="2"/>
      <c r="I2819" s="2"/>
      <c r="J2819" s="2"/>
    </row>
    <row r="2820" spans="1:12" customFormat="1" ht="16" x14ac:dyDescent="0.2">
      <c r="A2820" s="2" t="s">
        <v>6</v>
      </c>
      <c r="B2820" s="2" t="s">
        <v>7</v>
      </c>
      <c r="C2820" s="2"/>
      <c r="D2820" s="2"/>
      <c r="E2820" s="2"/>
      <c r="F2820" s="2"/>
      <c r="G2820" s="2"/>
      <c r="H2820" s="2"/>
      <c r="I2820" s="2"/>
      <c r="J2820" s="2"/>
      <c r="K2820" s="2"/>
      <c r="L2820" s="2"/>
    </row>
    <row r="2821" spans="1:12" customFormat="1" ht="16" x14ac:dyDescent="0.2">
      <c r="A2821" s="2" t="s">
        <v>8</v>
      </c>
      <c r="B2821" s="2" t="s">
        <v>17</v>
      </c>
      <c r="C2821" s="2"/>
      <c r="D2821" s="2"/>
      <c r="E2821" s="2"/>
      <c r="F2821" s="2"/>
      <c r="G2821" s="2"/>
      <c r="H2821" s="2"/>
      <c r="I2821" s="2"/>
      <c r="J2821" s="2"/>
      <c r="K2821" s="2"/>
      <c r="L2821" s="2"/>
    </row>
    <row r="2822" spans="1:12" customFormat="1" ht="16" x14ac:dyDescent="0.2">
      <c r="A2822" s="1" t="s">
        <v>10</v>
      </c>
      <c r="B2822" s="2"/>
      <c r="C2822" s="2"/>
      <c r="D2822" s="2"/>
      <c r="E2822" s="2"/>
      <c r="F2822" s="2"/>
      <c r="G2822" s="2"/>
      <c r="H2822" s="2"/>
      <c r="I2822" s="2"/>
      <c r="J2822" s="2"/>
      <c r="K2822" s="2"/>
      <c r="L2822" s="2"/>
    </row>
    <row r="2823" spans="1:12" x14ac:dyDescent="0.2">
      <c r="A2823" s="17" t="s">
        <v>11</v>
      </c>
      <c r="B2823" s="17" t="s">
        <v>12</v>
      </c>
      <c r="C2823" s="17" t="s">
        <v>3</v>
      </c>
      <c r="D2823" s="17" t="s">
        <v>13</v>
      </c>
      <c r="E2823" s="17" t="s">
        <v>8</v>
      </c>
      <c r="F2823" s="17" t="s">
        <v>6</v>
      </c>
      <c r="G2823" s="17" t="s">
        <v>5</v>
      </c>
      <c r="H2823" s="17"/>
      <c r="J2823" s="17"/>
      <c r="K2823" s="17"/>
    </row>
    <row r="2824" spans="1:12" customFormat="1" ht="16" x14ac:dyDescent="0.2">
      <c r="A2824" s="2" t="str">
        <f>B2816</f>
        <v>kerosene, from non-residual oily biomass, burned in aircraft</v>
      </c>
      <c r="B2824" s="2">
        <v>1</v>
      </c>
      <c r="C2824" s="2" t="str">
        <f>B2817</f>
        <v>RER</v>
      </c>
      <c r="D2824" s="2"/>
      <c r="E2824" s="2" t="str">
        <f>B2821</f>
        <v>megajoule</v>
      </c>
      <c r="F2824" s="2" t="s">
        <v>19</v>
      </c>
      <c r="G2824" s="2" t="str">
        <f>B2819</f>
        <v>heat</v>
      </c>
      <c r="H2824" s="2"/>
      <c r="I2824" s="2"/>
      <c r="J2824" s="2"/>
      <c r="K2824" s="2"/>
      <c r="L2824" s="2"/>
    </row>
    <row r="2825" spans="1:12" customFormat="1" ht="16" x14ac:dyDescent="0.2">
      <c r="A2825" s="2" t="s">
        <v>417</v>
      </c>
      <c r="B2825" s="9">
        <f>1/43</f>
        <v>2.3255813953488372E-2</v>
      </c>
      <c r="C2825" t="s">
        <v>18</v>
      </c>
      <c r="E2825" t="s">
        <v>9</v>
      </c>
      <c r="F2825" t="s">
        <v>23</v>
      </c>
      <c r="G2825" t="s">
        <v>418</v>
      </c>
      <c r="I2825" s="2"/>
    </row>
    <row r="2826" spans="1:12" customFormat="1" ht="16" x14ac:dyDescent="0.2">
      <c r="A2826" t="s">
        <v>52</v>
      </c>
      <c r="B2826" s="3">
        <v>2.1198518564846293E-10</v>
      </c>
      <c r="D2826" t="s">
        <v>99</v>
      </c>
      <c r="E2826" t="s">
        <v>9</v>
      </c>
      <c r="F2826" s="2" t="s">
        <v>15</v>
      </c>
      <c r="I2826" s="2"/>
    </row>
    <row r="2827" spans="1:12" customFormat="1" ht="16" x14ac:dyDescent="0.2">
      <c r="A2827" t="s">
        <v>52</v>
      </c>
      <c r="B2827" s="3">
        <v>2.0573376279857471E-11</v>
      </c>
      <c r="D2827" t="s">
        <v>100</v>
      </c>
      <c r="E2827" t="s">
        <v>9</v>
      </c>
      <c r="F2827" s="2" t="s">
        <v>15</v>
      </c>
      <c r="I2827" s="2"/>
    </row>
    <row r="2828" spans="1:12" customFormat="1" ht="16" x14ac:dyDescent="0.2">
      <c r="A2828" t="s">
        <v>122</v>
      </c>
      <c r="B2828" s="25">
        <f>0.0660685839024935+0.00641203619387979</f>
        <v>7.2480620096373294E-2</v>
      </c>
      <c r="D2828" t="s">
        <v>116</v>
      </c>
      <c r="E2828" t="s">
        <v>9</v>
      </c>
      <c r="F2828" s="2" t="s">
        <v>15</v>
      </c>
      <c r="I2828" s="2"/>
    </row>
    <row r="2829" spans="1:12" customFormat="1" ht="16" x14ac:dyDescent="0.2">
      <c r="A2829" t="s">
        <v>123</v>
      </c>
      <c r="B2829" s="3">
        <f>0.0000496205808723556+4.81573396118271E-06</f>
        <v>5.4436314833538314E-5</v>
      </c>
      <c r="D2829" t="s">
        <v>116</v>
      </c>
      <c r="E2829" t="s">
        <v>9</v>
      </c>
      <c r="F2829" s="2" t="s">
        <v>15</v>
      </c>
      <c r="I2829" s="2"/>
    </row>
    <row r="2830" spans="1:12" customFormat="1" ht="16" x14ac:dyDescent="0.2">
      <c r="A2830" t="s">
        <v>55</v>
      </c>
      <c r="B2830" s="3">
        <v>1.0599259282423148E-9</v>
      </c>
      <c r="D2830" t="s">
        <v>99</v>
      </c>
      <c r="E2830" t="s">
        <v>9</v>
      </c>
      <c r="F2830" s="2" t="s">
        <v>15</v>
      </c>
      <c r="I2830" s="2"/>
    </row>
    <row r="2831" spans="1:12" customFormat="1" ht="16" x14ac:dyDescent="0.2">
      <c r="A2831" t="s">
        <v>55</v>
      </c>
      <c r="B2831" s="3">
        <v>1.0286688139928735E-10</v>
      </c>
      <c r="D2831" t="s">
        <v>100</v>
      </c>
      <c r="E2831" t="s">
        <v>9</v>
      </c>
      <c r="F2831" s="2" t="s">
        <v>15</v>
      </c>
      <c r="I2831" s="2"/>
    </row>
    <row r="2832" spans="1:12" customFormat="1" ht="16" x14ac:dyDescent="0.2">
      <c r="A2832" t="s">
        <v>57</v>
      </c>
      <c r="B2832" s="3">
        <v>3.6037375961879753E-8</v>
      </c>
      <c r="D2832" t="s">
        <v>99</v>
      </c>
      <c r="E2832" t="s">
        <v>9</v>
      </c>
      <c r="F2832" s="2" t="s">
        <v>15</v>
      </c>
      <c r="I2832" s="2"/>
    </row>
    <row r="2833" spans="1:9" customFormat="1" ht="16" x14ac:dyDescent="0.2">
      <c r="A2833" t="s">
        <v>57</v>
      </c>
      <c r="B2833" s="3">
        <v>3.4974704476304713E-9</v>
      </c>
      <c r="D2833" t="s">
        <v>100</v>
      </c>
      <c r="E2833" t="s">
        <v>9</v>
      </c>
      <c r="F2833" s="2" t="s">
        <v>15</v>
      </c>
      <c r="I2833" s="2"/>
    </row>
    <row r="2834" spans="1:9" customFormat="1" ht="16" x14ac:dyDescent="0.2">
      <c r="A2834" t="s">
        <v>63</v>
      </c>
      <c r="B2834" s="3">
        <v>4.2396949131060127E-7</v>
      </c>
      <c r="D2834" t="s">
        <v>99</v>
      </c>
      <c r="E2834" t="s">
        <v>9</v>
      </c>
      <c r="F2834" s="2" t="s">
        <v>15</v>
      </c>
      <c r="I2834" s="2"/>
    </row>
    <row r="2835" spans="1:9" customFormat="1" ht="16" x14ac:dyDescent="0.2">
      <c r="A2835" t="s">
        <v>63</v>
      </c>
      <c r="B2835" s="3">
        <v>4.1146752559714943E-8</v>
      </c>
      <c r="D2835" t="s">
        <v>100</v>
      </c>
      <c r="E2835" t="s">
        <v>9</v>
      </c>
      <c r="F2835" s="2" t="s">
        <v>15</v>
      </c>
      <c r="I2835" s="2"/>
    </row>
    <row r="2836" spans="1:9" customFormat="1" ht="16" x14ac:dyDescent="0.2">
      <c r="A2836" t="s">
        <v>64</v>
      </c>
      <c r="B2836" s="3">
        <v>1.4838945395665915E-12</v>
      </c>
      <c r="D2836" t="s">
        <v>99</v>
      </c>
      <c r="E2836" t="s">
        <v>9</v>
      </c>
      <c r="F2836" s="2" t="s">
        <v>15</v>
      </c>
      <c r="I2836" s="2"/>
    </row>
    <row r="2837" spans="1:9" customFormat="1" ht="16" x14ac:dyDescent="0.2">
      <c r="A2837" t="s">
        <v>64</v>
      </c>
      <c r="B2837" s="3">
        <v>1.4401328196447244E-13</v>
      </c>
      <c r="D2837" t="s">
        <v>100</v>
      </c>
      <c r="E2837" t="s">
        <v>9</v>
      </c>
      <c r="F2837" s="2" t="s">
        <v>15</v>
      </c>
      <c r="I2837" s="2"/>
    </row>
    <row r="2838" spans="1:9" customFormat="1" ht="16" x14ac:dyDescent="0.2">
      <c r="A2838" t="s">
        <v>67</v>
      </c>
      <c r="B2838" s="3">
        <v>4.9290146007471967E-6</v>
      </c>
      <c r="D2838" t="s">
        <v>99</v>
      </c>
      <c r="E2838" t="s">
        <v>9</v>
      </c>
      <c r="F2838" s="2" t="s">
        <v>15</v>
      </c>
      <c r="I2838" s="2"/>
    </row>
    <row r="2839" spans="1:9" customFormat="1" ht="16" x14ac:dyDescent="0.2">
      <c r="A2839" t="s">
        <v>67</v>
      </c>
      <c r="B2839" s="3">
        <v>4.7836672595146453E-7</v>
      </c>
      <c r="D2839" t="s">
        <v>100</v>
      </c>
      <c r="E2839" t="s">
        <v>9</v>
      </c>
      <c r="F2839" s="2" t="s">
        <v>15</v>
      </c>
      <c r="I2839" s="2"/>
    </row>
    <row r="2840" spans="1:9" customFormat="1" ht="16" x14ac:dyDescent="0.2">
      <c r="A2840" t="s">
        <v>68</v>
      </c>
      <c r="B2840" s="3">
        <v>1.4838945395665916E-9</v>
      </c>
      <c r="D2840" t="s">
        <v>99</v>
      </c>
      <c r="E2840" t="s">
        <v>9</v>
      </c>
      <c r="F2840" s="2" t="s">
        <v>15</v>
      </c>
      <c r="I2840" s="2"/>
    </row>
    <row r="2841" spans="1:9" customFormat="1" ht="16" x14ac:dyDescent="0.2">
      <c r="A2841" t="s">
        <v>68</v>
      </c>
      <c r="B2841" s="3">
        <v>1.4401328196447246E-10</v>
      </c>
      <c r="D2841" t="s">
        <v>100</v>
      </c>
      <c r="E2841" t="s">
        <v>9</v>
      </c>
      <c r="F2841" s="2" t="s">
        <v>15</v>
      </c>
      <c r="I2841" s="2"/>
    </row>
    <row r="2842" spans="1:9" customFormat="1" ht="16" x14ac:dyDescent="0.2">
      <c r="A2842" t="s">
        <v>69</v>
      </c>
      <c r="B2842" s="25">
        <v>3.0006653682198702E-4</v>
      </c>
      <c r="D2842" t="s">
        <v>99</v>
      </c>
      <c r="E2842" t="s">
        <v>9</v>
      </c>
      <c r="F2842" s="2" t="s">
        <v>15</v>
      </c>
      <c r="I2842" s="2"/>
    </row>
    <row r="2843" spans="1:9" customFormat="1" ht="16" x14ac:dyDescent="0.2">
      <c r="A2843" t="s">
        <v>69</v>
      </c>
      <c r="B2843" s="3">
        <v>2.9121827432823326E-5</v>
      </c>
      <c r="D2843" t="s">
        <v>100</v>
      </c>
      <c r="E2843" t="s">
        <v>9</v>
      </c>
      <c r="F2843" s="2" t="s">
        <v>15</v>
      </c>
      <c r="I2843" s="2"/>
    </row>
    <row r="2844" spans="1:9" customFormat="1" ht="16" x14ac:dyDescent="0.2">
      <c r="A2844" t="s">
        <v>71</v>
      </c>
      <c r="B2844" s="3">
        <v>3.8963858482936672E-6</v>
      </c>
      <c r="D2844" t="s">
        <v>99</v>
      </c>
      <c r="E2844" t="s">
        <v>9</v>
      </c>
      <c r="F2844" s="2" t="s">
        <v>15</v>
      </c>
      <c r="I2844" s="2"/>
    </row>
    <row r="2845" spans="1:9" customFormat="1" ht="16" x14ac:dyDescent="0.2">
      <c r="A2845" t="s">
        <v>71</v>
      </c>
      <c r="B2845" s="3">
        <v>3.7814860338919342E-7</v>
      </c>
      <c r="D2845" t="s">
        <v>100</v>
      </c>
      <c r="E2845" t="s">
        <v>9</v>
      </c>
      <c r="F2845" s="2" t="s">
        <v>15</v>
      </c>
      <c r="I2845" s="2"/>
    </row>
    <row r="2846" spans="1:9" customFormat="1" ht="16" x14ac:dyDescent="0.2">
      <c r="A2846" t="s">
        <v>75</v>
      </c>
      <c r="B2846" s="3">
        <v>2.1198518564846293E-10</v>
      </c>
      <c r="D2846" t="s">
        <v>99</v>
      </c>
      <c r="E2846" t="s">
        <v>9</v>
      </c>
      <c r="F2846" s="2" t="s">
        <v>15</v>
      </c>
      <c r="I2846" s="2"/>
    </row>
    <row r="2847" spans="1:9" customFormat="1" ht="16" x14ac:dyDescent="0.2">
      <c r="A2847" t="s">
        <v>75</v>
      </c>
      <c r="B2847" s="3">
        <v>2.0573376279857471E-11</v>
      </c>
      <c r="D2847" t="s">
        <v>100</v>
      </c>
      <c r="E2847" t="s">
        <v>9</v>
      </c>
      <c r="F2847" s="2" t="s">
        <v>15</v>
      </c>
      <c r="I2847" s="2"/>
    </row>
    <row r="2848" spans="1:9" customFormat="1" ht="16" x14ac:dyDescent="0.2">
      <c r="A2848" t="s">
        <v>77</v>
      </c>
      <c r="B2848" s="3">
        <v>1.7806699275346112E-5</v>
      </c>
      <c r="D2848" t="s">
        <v>99</v>
      </c>
      <c r="E2848" t="s">
        <v>9</v>
      </c>
      <c r="F2848" s="2" t="s">
        <v>15</v>
      </c>
      <c r="I2848" s="2"/>
    </row>
    <row r="2849" spans="1:12" customFormat="1" ht="16" x14ac:dyDescent="0.2">
      <c r="A2849" t="s">
        <v>77</v>
      </c>
      <c r="B2849" s="3">
        <v>1.7281611435463185E-6</v>
      </c>
      <c r="D2849" t="s">
        <v>100</v>
      </c>
      <c r="E2849" t="s">
        <v>9</v>
      </c>
      <c r="F2849" s="2" t="s">
        <v>15</v>
      </c>
      <c r="I2849" s="2"/>
    </row>
    <row r="2850" spans="1:12" customFormat="1" ht="16" x14ac:dyDescent="0.2">
      <c r="A2850" t="s">
        <v>98</v>
      </c>
      <c r="B2850" s="3">
        <v>1.6219731937580282E-7</v>
      </c>
      <c r="D2850" t="s">
        <v>99</v>
      </c>
      <c r="E2850" s="2" t="s">
        <v>94</v>
      </c>
      <c r="F2850" s="2" t="s">
        <v>15</v>
      </c>
      <c r="I2850" s="2"/>
    </row>
    <row r="2851" spans="1:12" customFormat="1" ht="16" x14ac:dyDescent="0.2">
      <c r="A2851" t="s">
        <v>98</v>
      </c>
      <c r="B2851" s="3">
        <v>1.574145937016555E-8</v>
      </c>
      <c r="D2851" t="s">
        <v>100</v>
      </c>
      <c r="E2851" s="2" t="s">
        <v>94</v>
      </c>
      <c r="F2851" s="2" t="s">
        <v>15</v>
      </c>
      <c r="I2851" s="2"/>
    </row>
    <row r="2852" spans="1:12" customFormat="1" ht="16" x14ac:dyDescent="0.2">
      <c r="A2852" t="s">
        <v>79</v>
      </c>
      <c r="B2852" s="3">
        <v>2.1198518564846295E-7</v>
      </c>
      <c r="D2852" t="s">
        <v>99</v>
      </c>
      <c r="E2852" t="s">
        <v>9</v>
      </c>
      <c r="F2852" s="2" t="s">
        <v>15</v>
      </c>
      <c r="I2852" s="2"/>
    </row>
    <row r="2853" spans="1:12" customFormat="1" ht="16" x14ac:dyDescent="0.2">
      <c r="A2853" t="s">
        <v>79</v>
      </c>
      <c r="B2853" s="3">
        <v>2.0573376279857471E-8</v>
      </c>
      <c r="D2853" t="s">
        <v>100</v>
      </c>
      <c r="E2853" t="s">
        <v>9</v>
      </c>
      <c r="F2853" s="2" t="s">
        <v>15</v>
      </c>
      <c r="I2853" s="2"/>
    </row>
    <row r="2854" spans="1:12" customFormat="1" ht="16" x14ac:dyDescent="0.2"/>
    <row r="2855" spans="1:12" x14ac:dyDescent="0.2">
      <c r="A2855" s="17" t="s">
        <v>2</v>
      </c>
      <c r="B2855" s="17" t="s">
        <v>279</v>
      </c>
    </row>
    <row r="2856" spans="1:12" customFormat="1" ht="16" x14ac:dyDescent="0.2">
      <c r="A2856" s="2" t="s">
        <v>3</v>
      </c>
      <c r="B2856" s="2" t="s">
        <v>18</v>
      </c>
      <c r="C2856" s="2"/>
      <c r="D2856" s="2"/>
      <c r="E2856" s="2"/>
      <c r="F2856" s="2"/>
      <c r="G2856" s="2"/>
      <c r="H2856" s="2"/>
      <c r="I2856" s="2"/>
      <c r="J2856" s="2"/>
      <c r="K2856" s="2"/>
      <c r="L2856" s="2"/>
    </row>
    <row r="2857" spans="1:12" customFormat="1" ht="16" x14ac:dyDescent="0.2">
      <c r="A2857" s="2" t="s">
        <v>4</v>
      </c>
      <c r="B2857" s="2">
        <v>1</v>
      </c>
      <c r="C2857" s="2"/>
      <c r="D2857" s="2"/>
      <c r="E2857" s="2"/>
      <c r="F2857" s="2"/>
      <c r="G2857" s="2"/>
      <c r="H2857" s="2"/>
      <c r="I2857" s="2"/>
      <c r="J2857" s="2"/>
      <c r="K2857" s="2"/>
      <c r="L2857" s="2"/>
    </row>
    <row r="2858" spans="1:12" customFormat="1" ht="16" x14ac:dyDescent="0.2">
      <c r="A2858" s="2" t="s">
        <v>5</v>
      </c>
      <c r="B2858" s="2" t="s">
        <v>1</v>
      </c>
      <c r="C2858" s="2"/>
      <c r="D2858" s="2"/>
      <c r="E2858" s="2"/>
      <c r="F2858" s="2"/>
      <c r="G2858" s="2"/>
      <c r="H2858" s="2"/>
      <c r="I2858" s="2"/>
      <c r="J2858" s="2"/>
    </row>
    <row r="2859" spans="1:12" customFormat="1" ht="16" x14ac:dyDescent="0.2">
      <c r="A2859" s="2" t="s">
        <v>6</v>
      </c>
      <c r="B2859" s="2" t="s">
        <v>7</v>
      </c>
      <c r="C2859" s="2"/>
      <c r="D2859" s="2"/>
      <c r="E2859" s="2"/>
      <c r="F2859" s="2"/>
      <c r="G2859" s="2"/>
      <c r="H2859" s="2"/>
      <c r="I2859" s="2"/>
      <c r="J2859" s="2"/>
      <c r="K2859" s="2"/>
      <c r="L2859" s="2"/>
    </row>
    <row r="2860" spans="1:12" customFormat="1" ht="16" x14ac:dyDescent="0.2">
      <c r="A2860" s="2" t="s">
        <v>8</v>
      </c>
      <c r="B2860" s="2" t="s">
        <v>17</v>
      </c>
      <c r="C2860" s="2"/>
      <c r="D2860" s="2"/>
      <c r="E2860" s="2"/>
      <c r="F2860" s="2"/>
      <c r="G2860" s="2"/>
      <c r="H2860" s="2"/>
      <c r="I2860" s="2"/>
      <c r="J2860" s="2"/>
      <c r="K2860" s="2"/>
      <c r="L2860" s="2"/>
    </row>
    <row r="2861" spans="1:12" customFormat="1" ht="16" x14ac:dyDescent="0.2">
      <c r="A2861" s="1" t="s">
        <v>10</v>
      </c>
      <c r="B2861" s="2"/>
      <c r="C2861" s="2"/>
      <c r="D2861" s="2"/>
      <c r="E2861" s="2"/>
      <c r="F2861" s="2"/>
      <c r="G2861" s="2"/>
      <c r="H2861" s="2"/>
      <c r="I2861" s="2"/>
      <c r="J2861" s="2"/>
      <c r="K2861" s="2"/>
      <c r="L2861" s="2"/>
    </row>
    <row r="2862" spans="1:12" x14ac:dyDescent="0.2">
      <c r="A2862" s="17" t="s">
        <v>11</v>
      </c>
      <c r="B2862" s="17" t="s">
        <v>12</v>
      </c>
      <c r="C2862" s="17" t="s">
        <v>3</v>
      </c>
      <c r="D2862" s="17" t="s">
        <v>13</v>
      </c>
      <c r="E2862" s="17" t="s">
        <v>8</v>
      </c>
      <c r="F2862" s="17" t="s">
        <v>6</v>
      </c>
      <c r="G2862" s="17" t="s">
        <v>5</v>
      </c>
      <c r="H2862" s="17"/>
      <c r="I2862" s="17"/>
      <c r="K2862" s="17"/>
    </row>
    <row r="2863" spans="1:12" customFormat="1" ht="16" x14ac:dyDescent="0.2">
      <c r="A2863" s="2" t="str">
        <f>B2855</f>
        <v>kerosene, synthetic, burned in aircraft</v>
      </c>
      <c r="B2863" s="2">
        <v>1</v>
      </c>
      <c r="C2863" s="2" t="str">
        <f>B2856</f>
        <v>RER</v>
      </c>
      <c r="D2863" s="2"/>
      <c r="E2863" s="2" t="str">
        <f>B2860</f>
        <v>megajoule</v>
      </c>
      <c r="F2863" s="2" t="s">
        <v>19</v>
      </c>
      <c r="G2863" s="2" t="str">
        <f>B2858</f>
        <v>heat</v>
      </c>
      <c r="H2863" s="2"/>
      <c r="I2863" s="2"/>
      <c r="J2863" s="2"/>
      <c r="K2863" s="2"/>
      <c r="L2863" s="2"/>
    </row>
    <row r="2864" spans="1:12" customFormat="1" ht="16" x14ac:dyDescent="0.2">
      <c r="A2864" t="s">
        <v>502</v>
      </c>
      <c r="B2864">
        <f>1/43</f>
        <v>2.3255813953488372E-2</v>
      </c>
      <c r="C2864" t="s">
        <v>18</v>
      </c>
      <c r="E2864" t="s">
        <v>9</v>
      </c>
      <c r="F2864" t="s">
        <v>23</v>
      </c>
      <c r="G2864" t="s">
        <v>280</v>
      </c>
      <c r="J2864" s="2"/>
    </row>
    <row r="2865" spans="1:10" customFormat="1" ht="16" x14ac:dyDescent="0.2">
      <c r="A2865" t="s">
        <v>52</v>
      </c>
      <c r="B2865" s="3">
        <v>2.1198518564846293E-10</v>
      </c>
      <c r="D2865" t="s">
        <v>99</v>
      </c>
      <c r="E2865" t="s">
        <v>9</v>
      </c>
      <c r="F2865" s="2" t="s">
        <v>15</v>
      </c>
      <c r="J2865" s="2"/>
    </row>
    <row r="2866" spans="1:10" customFormat="1" ht="16" x14ac:dyDescent="0.2">
      <c r="A2866" t="s">
        <v>52</v>
      </c>
      <c r="B2866" s="3">
        <v>2.0573376279857471E-11</v>
      </c>
      <c r="D2866" t="s">
        <v>100</v>
      </c>
      <c r="E2866" t="s">
        <v>9</v>
      </c>
      <c r="F2866" s="2" t="s">
        <v>15</v>
      </c>
      <c r="J2866" s="2"/>
    </row>
    <row r="2867" spans="1:10" customFormat="1" ht="16" x14ac:dyDescent="0.2">
      <c r="A2867" t="s">
        <v>122</v>
      </c>
      <c r="B2867" s="25">
        <f>0.0660685839024935+0.00641203619387979</f>
        <v>7.2480620096373294E-2</v>
      </c>
      <c r="D2867" t="s">
        <v>116</v>
      </c>
      <c r="E2867" t="s">
        <v>9</v>
      </c>
      <c r="F2867" s="2" t="s">
        <v>15</v>
      </c>
      <c r="J2867" s="2"/>
    </row>
    <row r="2868" spans="1:10" customFormat="1" ht="16" x14ac:dyDescent="0.2">
      <c r="A2868" t="s">
        <v>123</v>
      </c>
      <c r="B2868" s="3">
        <f>0.0000496205808723556+4.81573396118271E-06</f>
        <v>5.4436314833538314E-5</v>
      </c>
      <c r="D2868" t="s">
        <v>116</v>
      </c>
      <c r="E2868" t="s">
        <v>9</v>
      </c>
      <c r="F2868" s="2" t="s">
        <v>15</v>
      </c>
      <c r="J2868" s="2"/>
    </row>
    <row r="2869" spans="1:10" customFormat="1" ht="16" x14ac:dyDescent="0.2">
      <c r="A2869" t="s">
        <v>55</v>
      </c>
      <c r="B2869" s="3">
        <v>1.0599259282423148E-9</v>
      </c>
      <c r="D2869" t="s">
        <v>99</v>
      </c>
      <c r="E2869" t="s">
        <v>9</v>
      </c>
      <c r="F2869" s="2" t="s">
        <v>15</v>
      </c>
      <c r="J2869" s="2"/>
    </row>
    <row r="2870" spans="1:10" customFormat="1" ht="16" x14ac:dyDescent="0.2">
      <c r="A2870" t="s">
        <v>55</v>
      </c>
      <c r="B2870" s="3">
        <v>1.0286688139928735E-10</v>
      </c>
      <c r="D2870" t="s">
        <v>100</v>
      </c>
      <c r="E2870" t="s">
        <v>9</v>
      </c>
      <c r="F2870" s="2" t="s">
        <v>15</v>
      </c>
      <c r="J2870" s="2"/>
    </row>
    <row r="2871" spans="1:10" customFormat="1" ht="16" x14ac:dyDescent="0.2">
      <c r="A2871" t="s">
        <v>57</v>
      </c>
      <c r="B2871" s="3">
        <v>3.6037375961879753E-8</v>
      </c>
      <c r="D2871" t="s">
        <v>99</v>
      </c>
      <c r="E2871" t="s">
        <v>9</v>
      </c>
      <c r="F2871" s="2" t="s">
        <v>15</v>
      </c>
      <c r="J2871" s="2"/>
    </row>
    <row r="2872" spans="1:10" customFormat="1" ht="16" x14ac:dyDescent="0.2">
      <c r="A2872" t="s">
        <v>57</v>
      </c>
      <c r="B2872" s="3">
        <v>3.4974704476304713E-9</v>
      </c>
      <c r="D2872" t="s">
        <v>100</v>
      </c>
      <c r="E2872" t="s">
        <v>9</v>
      </c>
      <c r="F2872" s="2" t="s">
        <v>15</v>
      </c>
      <c r="J2872" s="2"/>
    </row>
    <row r="2873" spans="1:10" customFormat="1" ht="16" x14ac:dyDescent="0.2">
      <c r="A2873" t="s">
        <v>63</v>
      </c>
      <c r="B2873" s="3">
        <v>4.2396949131060127E-7</v>
      </c>
      <c r="D2873" t="s">
        <v>99</v>
      </c>
      <c r="E2873" t="s">
        <v>9</v>
      </c>
      <c r="F2873" s="2" t="s">
        <v>15</v>
      </c>
      <c r="J2873" s="2"/>
    </row>
    <row r="2874" spans="1:10" customFormat="1" ht="16" x14ac:dyDescent="0.2">
      <c r="A2874" t="s">
        <v>63</v>
      </c>
      <c r="B2874" s="3">
        <v>4.1146752559714943E-8</v>
      </c>
      <c r="D2874" t="s">
        <v>100</v>
      </c>
      <c r="E2874" t="s">
        <v>9</v>
      </c>
      <c r="F2874" s="2" t="s">
        <v>15</v>
      </c>
      <c r="J2874" s="2"/>
    </row>
    <row r="2875" spans="1:10" customFormat="1" ht="16" x14ac:dyDescent="0.2">
      <c r="A2875" t="s">
        <v>64</v>
      </c>
      <c r="B2875" s="3">
        <v>1.4838945395665915E-12</v>
      </c>
      <c r="D2875" t="s">
        <v>99</v>
      </c>
      <c r="E2875" t="s">
        <v>9</v>
      </c>
      <c r="F2875" s="2" t="s">
        <v>15</v>
      </c>
      <c r="J2875" s="2"/>
    </row>
    <row r="2876" spans="1:10" customFormat="1" ht="16" x14ac:dyDescent="0.2">
      <c r="A2876" t="s">
        <v>64</v>
      </c>
      <c r="B2876" s="3">
        <v>1.4401328196447244E-13</v>
      </c>
      <c r="D2876" t="s">
        <v>100</v>
      </c>
      <c r="E2876" t="s">
        <v>9</v>
      </c>
      <c r="F2876" s="2" t="s">
        <v>15</v>
      </c>
      <c r="J2876" s="2"/>
    </row>
    <row r="2877" spans="1:10" customFormat="1" ht="16" x14ac:dyDescent="0.2">
      <c r="A2877" t="s">
        <v>67</v>
      </c>
      <c r="B2877" s="3">
        <v>4.9290146007471967E-6</v>
      </c>
      <c r="D2877" t="s">
        <v>99</v>
      </c>
      <c r="E2877" t="s">
        <v>9</v>
      </c>
      <c r="F2877" s="2" t="s">
        <v>15</v>
      </c>
      <c r="J2877" s="2"/>
    </row>
    <row r="2878" spans="1:10" customFormat="1" ht="16" x14ac:dyDescent="0.2">
      <c r="A2878" t="s">
        <v>67</v>
      </c>
      <c r="B2878" s="3">
        <v>4.7836672595146453E-7</v>
      </c>
      <c r="D2878" t="s">
        <v>100</v>
      </c>
      <c r="E2878" t="s">
        <v>9</v>
      </c>
      <c r="F2878" s="2" t="s">
        <v>15</v>
      </c>
      <c r="J2878" s="2"/>
    </row>
    <row r="2879" spans="1:10" customFormat="1" ht="16" x14ac:dyDescent="0.2">
      <c r="A2879" t="s">
        <v>68</v>
      </c>
      <c r="B2879" s="3">
        <v>1.4838945395665916E-9</v>
      </c>
      <c r="D2879" t="s">
        <v>99</v>
      </c>
      <c r="E2879" t="s">
        <v>9</v>
      </c>
      <c r="F2879" s="2" t="s">
        <v>15</v>
      </c>
      <c r="J2879" s="2"/>
    </row>
    <row r="2880" spans="1:10" customFormat="1" ht="16" x14ac:dyDescent="0.2">
      <c r="A2880" t="s">
        <v>68</v>
      </c>
      <c r="B2880" s="3">
        <v>1.4401328196447246E-10</v>
      </c>
      <c r="D2880" t="s">
        <v>100</v>
      </c>
      <c r="E2880" t="s">
        <v>9</v>
      </c>
      <c r="F2880" s="2" t="s">
        <v>15</v>
      </c>
      <c r="J2880" s="2"/>
    </row>
    <row r="2881" spans="1:12" customFormat="1" ht="16" x14ac:dyDescent="0.2">
      <c r="A2881" t="s">
        <v>69</v>
      </c>
      <c r="B2881" s="25">
        <v>3.0006653682198702E-4</v>
      </c>
      <c r="D2881" t="s">
        <v>99</v>
      </c>
      <c r="E2881" t="s">
        <v>9</v>
      </c>
      <c r="F2881" s="2" t="s">
        <v>15</v>
      </c>
      <c r="J2881" s="2"/>
    </row>
    <row r="2882" spans="1:12" customFormat="1" ht="16" x14ac:dyDescent="0.2">
      <c r="A2882" t="s">
        <v>69</v>
      </c>
      <c r="B2882" s="3">
        <v>2.9121827432823326E-5</v>
      </c>
      <c r="D2882" t="s">
        <v>100</v>
      </c>
      <c r="E2882" t="s">
        <v>9</v>
      </c>
      <c r="F2882" s="2" t="s">
        <v>15</v>
      </c>
      <c r="J2882" s="2"/>
    </row>
    <row r="2883" spans="1:12" customFormat="1" ht="16" x14ac:dyDescent="0.2">
      <c r="A2883" t="s">
        <v>71</v>
      </c>
      <c r="B2883" s="3">
        <v>3.8963858482936672E-6</v>
      </c>
      <c r="D2883" t="s">
        <v>99</v>
      </c>
      <c r="E2883" t="s">
        <v>9</v>
      </c>
      <c r="F2883" s="2" t="s">
        <v>15</v>
      </c>
      <c r="J2883" s="2"/>
    </row>
    <row r="2884" spans="1:12" customFormat="1" ht="16" x14ac:dyDescent="0.2">
      <c r="A2884" t="s">
        <v>71</v>
      </c>
      <c r="B2884" s="3">
        <v>3.7814860338919342E-7</v>
      </c>
      <c r="D2884" t="s">
        <v>100</v>
      </c>
      <c r="E2884" t="s">
        <v>9</v>
      </c>
      <c r="F2884" s="2" t="s">
        <v>15</v>
      </c>
      <c r="J2884" s="2"/>
    </row>
    <row r="2885" spans="1:12" customFormat="1" ht="16" x14ac:dyDescent="0.2">
      <c r="A2885" t="s">
        <v>75</v>
      </c>
      <c r="B2885" s="3">
        <v>2.1198518564846293E-10</v>
      </c>
      <c r="D2885" t="s">
        <v>99</v>
      </c>
      <c r="E2885" t="s">
        <v>9</v>
      </c>
      <c r="F2885" s="2" t="s">
        <v>15</v>
      </c>
      <c r="J2885" s="2"/>
    </row>
    <row r="2886" spans="1:12" customFormat="1" ht="16" x14ac:dyDescent="0.2">
      <c r="A2886" t="s">
        <v>75</v>
      </c>
      <c r="B2886" s="3">
        <v>2.0573376279857471E-11</v>
      </c>
      <c r="D2886" t="s">
        <v>100</v>
      </c>
      <c r="E2886" t="s">
        <v>9</v>
      </c>
      <c r="F2886" s="2" t="s">
        <v>15</v>
      </c>
      <c r="J2886" s="2"/>
    </row>
    <row r="2887" spans="1:12" customFormat="1" ht="16" x14ac:dyDescent="0.2">
      <c r="A2887" t="s">
        <v>77</v>
      </c>
      <c r="B2887" s="3">
        <v>1.7806699275346112E-5</v>
      </c>
      <c r="D2887" t="s">
        <v>99</v>
      </c>
      <c r="E2887" t="s">
        <v>9</v>
      </c>
      <c r="F2887" s="2" t="s">
        <v>15</v>
      </c>
      <c r="J2887" s="2"/>
    </row>
    <row r="2888" spans="1:12" customFormat="1" ht="16" x14ac:dyDescent="0.2">
      <c r="A2888" t="s">
        <v>77</v>
      </c>
      <c r="B2888" s="3">
        <v>1.7281611435463185E-6</v>
      </c>
      <c r="D2888" t="s">
        <v>100</v>
      </c>
      <c r="E2888" t="s">
        <v>9</v>
      </c>
      <c r="F2888" s="2" t="s">
        <v>15</v>
      </c>
      <c r="J2888" s="2"/>
    </row>
    <row r="2889" spans="1:12" customFormat="1" ht="16" x14ac:dyDescent="0.2">
      <c r="A2889" t="s">
        <v>98</v>
      </c>
      <c r="B2889" s="3">
        <v>1.6219731937580282E-7</v>
      </c>
      <c r="D2889" t="s">
        <v>99</v>
      </c>
      <c r="E2889" s="2" t="s">
        <v>94</v>
      </c>
      <c r="F2889" s="2" t="s">
        <v>15</v>
      </c>
      <c r="J2889" s="2"/>
    </row>
    <row r="2890" spans="1:12" customFormat="1" ht="16" x14ac:dyDescent="0.2">
      <c r="A2890" t="s">
        <v>98</v>
      </c>
      <c r="B2890" s="3">
        <v>1.574145937016555E-8</v>
      </c>
      <c r="D2890" t="s">
        <v>100</v>
      </c>
      <c r="E2890" s="2" t="s">
        <v>94</v>
      </c>
      <c r="F2890" s="2" t="s">
        <v>15</v>
      </c>
      <c r="J2890" s="2"/>
    </row>
    <row r="2891" spans="1:12" customFormat="1" ht="16" x14ac:dyDescent="0.2">
      <c r="A2891" t="s">
        <v>79</v>
      </c>
      <c r="B2891" s="3">
        <v>2.1198518564846295E-7</v>
      </c>
      <c r="D2891" t="s">
        <v>99</v>
      </c>
      <c r="E2891" t="s">
        <v>9</v>
      </c>
      <c r="F2891" s="2" t="s">
        <v>15</v>
      </c>
      <c r="J2891" s="2"/>
    </row>
    <row r="2892" spans="1:12" customFormat="1" ht="16" x14ac:dyDescent="0.2">
      <c r="A2892" t="s">
        <v>79</v>
      </c>
      <c r="B2892" s="3">
        <v>2.0573376279857471E-8</v>
      </c>
      <c r="D2892" t="s">
        <v>100</v>
      </c>
      <c r="E2892" t="s">
        <v>9</v>
      </c>
      <c r="F2892" s="2" t="s">
        <v>15</v>
      </c>
      <c r="J2892" s="2"/>
    </row>
    <row r="2893" spans="1:12" customFormat="1" ht="16" x14ac:dyDescent="0.2">
      <c r="J2893" s="2"/>
    </row>
    <row r="2894" spans="1:12" x14ac:dyDescent="0.2">
      <c r="A2894" s="17" t="s">
        <v>2</v>
      </c>
      <c r="B2894" s="17" t="s">
        <v>375</v>
      </c>
    </row>
    <row r="2895" spans="1:12" customFormat="1" ht="16" x14ac:dyDescent="0.2">
      <c r="A2895" s="2" t="s">
        <v>3</v>
      </c>
      <c r="B2895" s="2" t="s">
        <v>18</v>
      </c>
      <c r="C2895" s="2"/>
      <c r="D2895" s="2"/>
      <c r="E2895" s="2"/>
      <c r="F2895" s="2"/>
      <c r="G2895" s="2"/>
      <c r="H2895" s="2"/>
      <c r="I2895" s="2"/>
      <c r="J2895" s="2"/>
      <c r="K2895" s="2"/>
      <c r="L2895" s="2"/>
    </row>
    <row r="2896" spans="1:12" customFormat="1" ht="16" x14ac:dyDescent="0.2">
      <c r="A2896" s="2" t="s">
        <v>4</v>
      </c>
      <c r="B2896" s="2">
        <v>1</v>
      </c>
      <c r="C2896" s="2"/>
      <c r="D2896" s="2"/>
      <c r="E2896" s="2"/>
      <c r="F2896" s="2"/>
      <c r="G2896" s="2"/>
      <c r="H2896" s="2"/>
      <c r="I2896" s="2"/>
      <c r="J2896" s="2"/>
      <c r="K2896" s="2"/>
      <c r="L2896" s="2"/>
    </row>
    <row r="2897" spans="1:12" customFormat="1" ht="16" x14ac:dyDescent="0.2">
      <c r="A2897" s="2" t="s">
        <v>5</v>
      </c>
      <c r="B2897" s="2" t="s">
        <v>142</v>
      </c>
      <c r="C2897" s="2"/>
      <c r="D2897" s="2"/>
      <c r="E2897" s="2"/>
      <c r="F2897" s="2"/>
      <c r="G2897" s="2"/>
      <c r="H2897" s="2"/>
      <c r="I2897" s="2"/>
      <c r="J2897" s="2"/>
    </row>
    <row r="2898" spans="1:12" customFormat="1" ht="16" x14ac:dyDescent="0.2">
      <c r="A2898" s="2" t="s">
        <v>6</v>
      </c>
      <c r="B2898" s="2" t="s">
        <v>7</v>
      </c>
      <c r="C2898" s="2"/>
      <c r="D2898" s="2"/>
      <c r="E2898" s="2"/>
      <c r="F2898" s="2"/>
      <c r="G2898" s="2"/>
      <c r="H2898" s="2"/>
      <c r="I2898" s="2"/>
      <c r="J2898" s="2"/>
      <c r="K2898" s="2"/>
      <c r="L2898" s="2"/>
    </row>
    <row r="2899" spans="1:12" customFormat="1" ht="16" x14ac:dyDescent="0.2">
      <c r="A2899" s="2" t="s">
        <v>8</v>
      </c>
      <c r="B2899" s="2" t="s">
        <v>17</v>
      </c>
      <c r="C2899" s="2"/>
      <c r="D2899" s="2"/>
      <c r="E2899" s="2"/>
      <c r="F2899" s="2"/>
      <c r="G2899" s="2"/>
      <c r="H2899" s="2"/>
      <c r="I2899" s="2"/>
      <c r="J2899" s="2"/>
      <c r="K2899" s="2"/>
      <c r="L2899" s="2"/>
    </row>
    <row r="2900" spans="1:12" customFormat="1" ht="16" x14ac:dyDescent="0.2">
      <c r="A2900" s="2" t="s">
        <v>151</v>
      </c>
      <c r="B2900" s="2" t="s">
        <v>384</v>
      </c>
      <c r="C2900" s="2"/>
      <c r="D2900" s="2"/>
      <c r="E2900" s="2"/>
      <c r="F2900" s="2"/>
      <c r="G2900" s="2"/>
      <c r="H2900" s="2"/>
      <c r="I2900" s="2"/>
      <c r="J2900" s="2"/>
      <c r="K2900" s="2"/>
      <c r="L2900" s="2"/>
    </row>
    <row r="2901" spans="1:12" customFormat="1" ht="16" x14ac:dyDescent="0.2">
      <c r="A2901" t="s">
        <v>349</v>
      </c>
      <c r="B2901" s="2">
        <f>INDEX(Parameters!$B$6:$AL$57,MATCH(Inventories!$B$2894,Parameters!$A$6:$A$57,0),MATCH(Inventories!$A2901,Parameters!$B$4:$AL$4,0))</f>
        <v>0</v>
      </c>
      <c r="C2901" t="s">
        <v>309</v>
      </c>
      <c r="D2901" s="2"/>
      <c r="E2901" s="2"/>
      <c r="F2901" s="2"/>
      <c r="G2901" s="2"/>
      <c r="H2901" s="2"/>
      <c r="I2901" s="2"/>
      <c r="J2901" s="2"/>
      <c r="K2901" s="2"/>
      <c r="L2901" s="2"/>
    </row>
    <row r="2902" spans="1:12" customFormat="1" ht="16" x14ac:dyDescent="0.2">
      <c r="A2902" t="s">
        <v>350</v>
      </c>
      <c r="B2902" s="2">
        <f>INDEX(Parameters!$B$6:$AL$57,MATCH(Inventories!$B$2894,Parameters!$A$6:$A$57,0),MATCH(Inventories!$A2902,Parameters!$B$4:$AL$4,0))</f>
        <v>0</v>
      </c>
      <c r="C2902" t="s">
        <v>309</v>
      </c>
      <c r="D2902" s="2"/>
      <c r="E2902" s="2"/>
      <c r="F2902" s="2"/>
      <c r="G2902" s="2"/>
      <c r="H2902" s="2"/>
      <c r="I2902" s="2"/>
      <c r="J2902" s="2"/>
      <c r="K2902" s="2"/>
      <c r="L2902" s="2"/>
    </row>
    <row r="2903" spans="1:12" customFormat="1" ht="16" x14ac:dyDescent="0.2">
      <c r="A2903" t="s">
        <v>351</v>
      </c>
      <c r="B2903" s="2">
        <f>INDEX(Parameters!$B$6:$AL$57,MATCH(Inventories!$B$2894,Parameters!$A$6:$A$57,0),MATCH(Inventories!$A2903,Parameters!$B$4:$AL$4,0))</f>
        <v>0</v>
      </c>
      <c r="C2903" t="s">
        <v>309</v>
      </c>
      <c r="D2903" s="2"/>
      <c r="E2903" s="2"/>
      <c r="F2903" s="2"/>
      <c r="G2903" s="2"/>
      <c r="H2903" s="2"/>
      <c r="I2903" s="2"/>
      <c r="J2903" s="2"/>
      <c r="K2903" s="2"/>
      <c r="L2903" s="2"/>
    </row>
    <row r="2904" spans="1:12" customFormat="1" ht="16" x14ac:dyDescent="0.2">
      <c r="A2904" t="s">
        <v>313</v>
      </c>
      <c r="B2904" s="24">
        <f>INDEX(Parameters!$B$6:$AL$57,MATCH(Inventories!$B$2894,Parameters!$A$6:$A$57,0),MATCH(Inventories!$A2904,Parameters!$B$4:$AL$4,0))</f>
        <v>90000000</v>
      </c>
      <c r="C2904" t="s">
        <v>310</v>
      </c>
      <c r="D2904" s="2"/>
      <c r="E2904" s="2"/>
      <c r="F2904" s="2"/>
      <c r="G2904" s="2"/>
      <c r="H2904" s="2"/>
      <c r="I2904" s="2"/>
      <c r="J2904" s="2"/>
      <c r="K2904" s="2"/>
      <c r="L2904" s="2"/>
    </row>
    <row r="2905" spans="1:12" customFormat="1" ht="16" x14ac:dyDescent="0.2">
      <c r="A2905" t="s">
        <v>314</v>
      </c>
      <c r="B2905" s="24">
        <f>INDEX(Parameters!$B$6:$AL$57,MATCH(Inventories!$B$2894,Parameters!$A$6:$A$57,0),MATCH(Inventories!$A2905,Parameters!$B$4:$AL$4,0))</f>
        <v>50000000</v>
      </c>
      <c r="C2905" t="s">
        <v>310</v>
      </c>
      <c r="D2905" s="2"/>
      <c r="E2905" s="2"/>
      <c r="F2905" s="2"/>
      <c r="G2905" s="2"/>
      <c r="H2905" s="2"/>
      <c r="I2905" s="2"/>
      <c r="J2905" s="2"/>
      <c r="K2905" s="2"/>
      <c r="L2905" s="2"/>
    </row>
    <row r="2906" spans="1:12" customFormat="1" ht="16" x14ac:dyDescent="0.2">
      <c r="A2906" t="s">
        <v>315</v>
      </c>
      <c r="B2906" s="24">
        <f>INDEX(Parameters!$B$6:$AL$57,MATCH(Inventories!$B$2894,Parameters!$A$6:$A$57,0),MATCH(Inventories!$A2906,Parameters!$B$4:$AL$4,0))</f>
        <v>115000000</v>
      </c>
      <c r="C2906" t="s">
        <v>310</v>
      </c>
      <c r="D2906" s="2"/>
      <c r="E2906" s="2"/>
      <c r="F2906" s="2"/>
      <c r="G2906" s="2"/>
      <c r="H2906" s="2"/>
      <c r="I2906" s="2"/>
      <c r="J2906" s="2"/>
      <c r="K2906" s="2"/>
      <c r="L2906" s="2"/>
    </row>
    <row r="2907" spans="1:12" customFormat="1" ht="16" x14ac:dyDescent="0.2">
      <c r="A2907" t="s">
        <v>316</v>
      </c>
      <c r="B2907" s="24">
        <f>INDEX(Parameters!$B$6:$AL$57,MATCH(Inventories!$B$2894,Parameters!$A$6:$A$57,0),MATCH(Inventories!$A2907,Parameters!$B$4:$AL$4,0))</f>
        <v>38400</v>
      </c>
      <c r="C2907" t="s">
        <v>311</v>
      </c>
      <c r="D2907" s="2"/>
      <c r="E2907" s="2"/>
      <c r="F2907" s="2"/>
      <c r="G2907" s="2"/>
      <c r="H2907" s="2"/>
      <c r="I2907" s="2"/>
      <c r="J2907" s="2"/>
      <c r="K2907" s="2"/>
      <c r="L2907" s="2"/>
    </row>
    <row r="2908" spans="1:12" customFormat="1" ht="16" x14ac:dyDescent="0.2">
      <c r="A2908" t="s">
        <v>317</v>
      </c>
      <c r="B2908" s="24">
        <f>INDEX(Parameters!$B$6:$AL$57,MATCH(Inventories!$B$2894,Parameters!$A$6:$A$57,0),MATCH(Inventories!$A2908,Parameters!$B$4:$AL$4,0))</f>
        <v>32400</v>
      </c>
      <c r="C2908" t="s">
        <v>311</v>
      </c>
      <c r="D2908" s="2"/>
      <c r="E2908" s="2"/>
      <c r="F2908" s="2"/>
      <c r="G2908" s="2"/>
      <c r="H2908" s="2"/>
      <c r="I2908" s="2"/>
      <c r="J2908" s="2"/>
      <c r="K2908" s="2"/>
      <c r="L2908" s="2"/>
    </row>
    <row r="2909" spans="1:12" customFormat="1" ht="16" x14ac:dyDescent="0.2">
      <c r="A2909" t="s">
        <v>318</v>
      </c>
      <c r="B2909" s="24">
        <f>INDEX(Parameters!$B$6:$AL$57,MATCH(Inventories!$B$2894,Parameters!$A$6:$A$57,0),MATCH(Inventories!$A2909,Parameters!$B$4:$AL$4,0))</f>
        <v>166800</v>
      </c>
      <c r="C2909" t="s">
        <v>311</v>
      </c>
      <c r="D2909" s="2"/>
      <c r="E2909" s="2"/>
      <c r="F2909" s="2"/>
      <c r="G2909" s="2"/>
      <c r="H2909" s="2"/>
      <c r="I2909" s="2"/>
      <c r="J2909" s="2"/>
      <c r="K2909" s="2"/>
      <c r="L2909" s="2"/>
    </row>
    <row r="2910" spans="1:12" customFormat="1" ht="16" x14ac:dyDescent="0.2">
      <c r="A2910" t="s">
        <v>334</v>
      </c>
      <c r="B2910" s="2">
        <f>INDEX(Parameters!$B$6:$AL$57,MATCH(Inventories!$B$2894,Parameters!$A$6:$A$57,0),MATCH(Inventories!$A2910,Parameters!$B$4:$AL$4,0))</f>
        <v>0</v>
      </c>
      <c r="C2910" t="s">
        <v>333</v>
      </c>
      <c r="D2910" s="2"/>
      <c r="E2910" s="2"/>
      <c r="F2910" s="2"/>
      <c r="G2910" s="2"/>
      <c r="H2910" s="2"/>
      <c r="I2910" s="2"/>
      <c r="J2910" s="2"/>
      <c r="K2910" s="2"/>
      <c r="L2910" s="2"/>
    </row>
    <row r="2911" spans="1:12" customFormat="1" ht="16" x14ac:dyDescent="0.2">
      <c r="A2911" t="s">
        <v>335</v>
      </c>
      <c r="B2911" s="2">
        <f>INDEX(Parameters!$B$6:$AL$57,MATCH(Inventories!$B$2894,Parameters!$A$6:$A$57,0),MATCH(Inventories!$A2911,Parameters!$B$4:$AL$4,0))</f>
        <v>0</v>
      </c>
      <c r="C2911" t="s">
        <v>333</v>
      </c>
      <c r="D2911" s="2"/>
      <c r="E2911" s="2"/>
      <c r="F2911" s="2"/>
      <c r="G2911" s="2"/>
      <c r="H2911" s="2"/>
      <c r="I2911" s="2"/>
      <c r="J2911" s="2"/>
      <c r="K2911" s="2"/>
      <c r="L2911" s="2"/>
    </row>
    <row r="2912" spans="1:12" customFormat="1" ht="16" x14ac:dyDescent="0.2">
      <c r="A2912" t="s">
        <v>336</v>
      </c>
      <c r="B2912" s="2">
        <f>INDEX(Parameters!$B$6:$AL$57,MATCH(Inventories!$B$2894,Parameters!$A$6:$A$57,0),MATCH(Inventories!$A2912,Parameters!$B$4:$AL$4,0))</f>
        <v>0</v>
      </c>
      <c r="C2912" t="s">
        <v>333</v>
      </c>
      <c r="D2912" s="2"/>
      <c r="E2912" s="2"/>
      <c r="F2912" s="2"/>
      <c r="G2912" s="2"/>
      <c r="H2912" s="2"/>
      <c r="I2912" s="2"/>
      <c r="J2912" s="2"/>
      <c r="K2912" s="2"/>
      <c r="L2912" s="2"/>
    </row>
    <row r="2913" spans="1:12" customFormat="1" ht="16" x14ac:dyDescent="0.2">
      <c r="A2913" t="s">
        <v>337</v>
      </c>
      <c r="B2913" s="2">
        <f>INDEX(Parameters!$B$6:$AL$57,MATCH(Inventories!$B$2894,Parameters!$A$6:$A$57,0),MATCH(Inventories!$A2913,Parameters!$B$4:$AL$4,0))</f>
        <v>0</v>
      </c>
      <c r="C2913" t="s">
        <v>333</v>
      </c>
      <c r="D2913" s="2"/>
      <c r="E2913" s="2"/>
      <c r="F2913" s="2"/>
      <c r="G2913" s="2"/>
      <c r="H2913" s="2"/>
      <c r="I2913" s="2"/>
      <c r="J2913" s="2"/>
      <c r="K2913" s="2"/>
      <c r="L2913" s="2"/>
    </row>
    <row r="2914" spans="1:12" customFormat="1" ht="16" x14ac:dyDescent="0.2">
      <c r="A2914" t="s">
        <v>338</v>
      </c>
      <c r="B2914" s="2">
        <f>INDEX(Parameters!$B$6:$AL$57,MATCH(Inventories!$B$2894,Parameters!$A$6:$A$57,0),MATCH(Inventories!$A2914,Parameters!$B$4:$AL$4,0))</f>
        <v>0</v>
      </c>
      <c r="C2914" t="s">
        <v>333</v>
      </c>
      <c r="D2914" s="2"/>
      <c r="E2914" s="2"/>
      <c r="F2914" s="2"/>
      <c r="G2914" s="2"/>
      <c r="H2914" s="2"/>
      <c r="I2914" s="2"/>
      <c r="J2914" s="2"/>
      <c r="K2914" s="2"/>
      <c r="L2914" s="2"/>
    </row>
    <row r="2915" spans="1:12" customFormat="1" ht="16" x14ac:dyDescent="0.2">
      <c r="A2915" t="s">
        <v>339</v>
      </c>
      <c r="B2915" s="2">
        <f>INDEX(Parameters!$B$6:$AL$57,MATCH(Inventories!$B$2894,Parameters!$A$6:$A$57,0),MATCH(Inventories!$A2915,Parameters!$B$4:$AL$4,0))</f>
        <v>0</v>
      </c>
      <c r="C2915" t="s">
        <v>333</v>
      </c>
      <c r="D2915" s="2"/>
      <c r="E2915" s="2"/>
      <c r="F2915" s="2"/>
      <c r="G2915" s="2"/>
      <c r="H2915" s="2"/>
      <c r="I2915" s="2"/>
      <c r="J2915" s="2"/>
      <c r="K2915" s="2"/>
      <c r="L2915" s="2"/>
    </row>
    <row r="2916" spans="1:12" customFormat="1" ht="16" x14ac:dyDescent="0.2">
      <c r="A2916" t="s">
        <v>330</v>
      </c>
      <c r="B2916" s="24">
        <f>INDEX(Parameters!$B$6:$AL$57,MATCH(Inventories!$B$2894,Parameters!$A$6:$A$57,0),MATCH(Inventories!$A2916,Parameters!$B$4:$AL$4,0))</f>
        <v>0</v>
      </c>
      <c r="C2916" t="s">
        <v>333</v>
      </c>
      <c r="D2916" s="2"/>
      <c r="E2916" s="2"/>
      <c r="F2916" s="2"/>
      <c r="G2916" s="2"/>
      <c r="H2916" s="2"/>
      <c r="I2916" s="2"/>
      <c r="J2916" s="2"/>
      <c r="K2916" s="2"/>
      <c r="L2916" s="2"/>
    </row>
    <row r="2917" spans="1:12" customFormat="1" ht="16" x14ac:dyDescent="0.2">
      <c r="A2917" t="s">
        <v>331</v>
      </c>
      <c r="B2917" s="24">
        <f>INDEX(Parameters!$B$6:$AL$57,MATCH(Inventories!$B$2894,Parameters!$A$6:$A$57,0),MATCH(Inventories!$A2917,Parameters!$B$4:$AL$4,0))</f>
        <v>0</v>
      </c>
      <c r="C2917" t="s">
        <v>333</v>
      </c>
      <c r="D2917" s="2"/>
      <c r="E2917" s="2"/>
      <c r="F2917" s="2"/>
      <c r="G2917" s="2"/>
      <c r="H2917" s="2"/>
      <c r="I2917" s="2"/>
      <c r="J2917" s="2"/>
      <c r="K2917" s="2"/>
      <c r="L2917" s="2"/>
    </row>
    <row r="2918" spans="1:12" customFormat="1" ht="16" x14ac:dyDescent="0.2">
      <c r="A2918" t="s">
        <v>332</v>
      </c>
      <c r="B2918" s="24">
        <f>INDEX(Parameters!$B$6:$AL$57,MATCH(Inventories!$B$2894,Parameters!$A$6:$A$57,0),MATCH(Inventories!$A2918,Parameters!$B$4:$AL$4,0))</f>
        <v>0</v>
      </c>
      <c r="C2918" t="s">
        <v>333</v>
      </c>
      <c r="D2918" s="2"/>
      <c r="E2918" s="2"/>
      <c r="F2918" s="2"/>
      <c r="G2918" s="2"/>
      <c r="H2918" s="2"/>
      <c r="I2918" s="2"/>
      <c r="J2918" s="2"/>
      <c r="K2918" s="2"/>
      <c r="L2918" s="2"/>
    </row>
    <row r="2919" spans="1:12" customFormat="1" ht="16" x14ac:dyDescent="0.2">
      <c r="A2919" t="s">
        <v>319</v>
      </c>
      <c r="B2919" s="2">
        <f>INDEX(Parameters!$B$6:$AL$57,MATCH(Inventories!$B$2894,Parameters!$A$6:$A$57,0),MATCH(Inventories!$A2919,Parameters!$B$4:$AL$4,0))</f>
        <v>10000</v>
      </c>
      <c r="C2919" t="s">
        <v>312</v>
      </c>
      <c r="D2919" s="2"/>
      <c r="E2919" s="2"/>
      <c r="F2919" s="2"/>
      <c r="G2919" s="2"/>
      <c r="H2919" s="2"/>
      <c r="I2919" s="2"/>
      <c r="J2919" s="2"/>
      <c r="K2919" s="2"/>
      <c r="L2919" s="2"/>
    </row>
    <row r="2920" spans="1:12" customFormat="1" ht="16" x14ac:dyDescent="0.2">
      <c r="A2920" t="s">
        <v>320</v>
      </c>
      <c r="B2920" s="2">
        <f>INDEX(Parameters!$B$6:$AL$57,MATCH(Inventories!$B$2894,Parameters!$A$6:$A$57,0),MATCH(Inventories!$A2920,Parameters!$B$4:$AL$4,0))</f>
        <v>8000</v>
      </c>
      <c r="C2920" t="s">
        <v>312</v>
      </c>
      <c r="D2920" s="2"/>
      <c r="E2920" s="2"/>
      <c r="F2920" s="2"/>
      <c r="G2920" s="2"/>
      <c r="H2920" s="2"/>
      <c r="I2920" s="2"/>
      <c r="J2920" s="2"/>
      <c r="K2920" s="2"/>
      <c r="L2920" s="2"/>
    </row>
    <row r="2921" spans="1:12" customFormat="1" ht="16" x14ac:dyDescent="0.2">
      <c r="A2921" t="s">
        <v>321</v>
      </c>
      <c r="B2921" s="2">
        <f>INDEX(Parameters!$B$6:$AL$57,MATCH(Inventories!$B$2894,Parameters!$A$6:$A$57,0),MATCH(Inventories!$A2921,Parameters!$B$4:$AL$4,0))</f>
        <v>12500</v>
      </c>
      <c r="C2921" t="s">
        <v>312</v>
      </c>
      <c r="D2921" s="2"/>
      <c r="E2921" s="2"/>
      <c r="F2921" s="2"/>
      <c r="G2921" s="2"/>
      <c r="H2921" s="2"/>
      <c r="I2921" s="2"/>
      <c r="J2921" s="2"/>
      <c r="K2921" s="2"/>
      <c r="L2921" s="2"/>
    </row>
    <row r="2922" spans="1:12" customFormat="1" ht="16" x14ac:dyDescent="0.2">
      <c r="A2922" t="s">
        <v>327</v>
      </c>
      <c r="B2922" s="2">
        <f>INDEX(Parameters!$B$6:$AL$57,MATCH(Inventories!$B$2894,Parameters!$A$6:$A$57,0),MATCH(Inventories!$A2922,Parameters!$B$4:$AL$4,0))</f>
        <v>10</v>
      </c>
      <c r="C2922" t="s">
        <v>8</v>
      </c>
      <c r="D2922" s="2"/>
      <c r="E2922" s="2"/>
      <c r="F2922" s="2"/>
      <c r="G2922" s="2"/>
      <c r="H2922" s="2"/>
      <c r="I2922" s="2"/>
      <c r="J2922" s="2"/>
      <c r="K2922" s="2"/>
      <c r="L2922" s="2"/>
    </row>
    <row r="2923" spans="1:12" customFormat="1" ht="16" x14ac:dyDescent="0.2">
      <c r="A2923" t="s">
        <v>328</v>
      </c>
      <c r="B2923" s="2">
        <f>INDEX(Parameters!$B$6:$AL$57,MATCH(Inventories!$B$2894,Parameters!$A$6:$A$57,0),MATCH(Inventories!$A2923,Parameters!$B$4:$AL$4,0))</f>
        <v>5</v>
      </c>
      <c r="C2923" t="s">
        <v>8</v>
      </c>
      <c r="D2923" s="2"/>
      <c r="E2923" s="2"/>
      <c r="F2923" s="2"/>
      <c r="G2923" s="2"/>
      <c r="H2923" s="2"/>
      <c r="I2923" s="2"/>
      <c r="J2923" s="2"/>
      <c r="K2923" s="2"/>
      <c r="L2923" s="2"/>
    </row>
    <row r="2924" spans="1:12" customFormat="1" ht="16" x14ac:dyDescent="0.2">
      <c r="A2924" t="s">
        <v>329</v>
      </c>
      <c r="B2924" s="2">
        <f>INDEX(Parameters!$B$6:$AL$57,MATCH(Inventories!$B$2894,Parameters!$A$6:$A$57,0),MATCH(Inventories!$A2924,Parameters!$B$4:$AL$4,0))</f>
        <v>30</v>
      </c>
      <c r="C2924" t="s">
        <v>8</v>
      </c>
      <c r="D2924" s="2"/>
      <c r="E2924" s="2"/>
      <c r="F2924" s="2"/>
      <c r="G2924" s="2"/>
      <c r="H2924" s="2"/>
      <c r="I2924" s="2"/>
      <c r="J2924" s="2"/>
      <c r="K2924" s="2"/>
      <c r="L2924" s="2"/>
    </row>
    <row r="2925" spans="1:12" customFormat="1" ht="16" x14ac:dyDescent="0.2">
      <c r="A2925" t="s">
        <v>343</v>
      </c>
      <c r="B2925" s="2">
        <f>INDEX(Parameters!$B$6:$AL$57,MATCH(Inventories!$B$2894,Parameters!$A$6:$A$57,0),MATCH(Inventories!$A2925,Parameters!$B$4:$AL$4,0))</f>
        <v>0</v>
      </c>
      <c r="C2925" t="s">
        <v>309</v>
      </c>
      <c r="D2925" s="2"/>
      <c r="E2925" s="2"/>
      <c r="F2925" s="2"/>
      <c r="G2925" s="2"/>
      <c r="H2925" s="2"/>
      <c r="I2925" s="2"/>
      <c r="J2925" s="2"/>
      <c r="K2925" s="2"/>
      <c r="L2925" s="2"/>
    </row>
    <row r="2926" spans="1:12" customFormat="1" ht="16" x14ac:dyDescent="0.2">
      <c r="A2926" t="s">
        <v>344</v>
      </c>
      <c r="B2926" s="2">
        <f>INDEX(Parameters!$B$6:$AL$57,MATCH(Inventories!$B$2894,Parameters!$A$6:$A$57,0),MATCH(Inventories!$A2926,Parameters!$B$4:$AL$4,0))</f>
        <v>0</v>
      </c>
      <c r="C2926" t="s">
        <v>309</v>
      </c>
      <c r="D2926" s="2"/>
      <c r="E2926" s="12"/>
      <c r="F2926" s="2"/>
      <c r="G2926" s="2"/>
      <c r="H2926" s="2"/>
      <c r="I2926" s="2"/>
      <c r="J2926" s="2"/>
      <c r="K2926" s="2"/>
      <c r="L2926" s="2"/>
    </row>
    <row r="2927" spans="1:12" customFormat="1" ht="16" x14ac:dyDescent="0.2">
      <c r="A2927" t="s">
        <v>345</v>
      </c>
      <c r="B2927" s="2">
        <f>INDEX(Parameters!$B$6:$AL$57,MATCH(Inventories!$B$2894,Parameters!$A$6:$A$57,0),MATCH(Inventories!$A2927,Parameters!$B$4:$AL$4,0))</f>
        <v>0</v>
      </c>
      <c r="C2927" t="s">
        <v>309</v>
      </c>
      <c r="D2927" s="2"/>
      <c r="E2927" s="2"/>
      <c r="F2927" s="2"/>
      <c r="G2927" s="2"/>
      <c r="H2927" s="2"/>
      <c r="I2927" s="2"/>
      <c r="J2927" s="2"/>
      <c r="K2927" s="2"/>
      <c r="L2927" s="2"/>
    </row>
    <row r="2928" spans="1:12" customFormat="1" ht="16" x14ac:dyDescent="0.2">
      <c r="A2928" t="s">
        <v>346</v>
      </c>
      <c r="B2928" s="2">
        <f>INDEX(Parameters!$B$6:$AL$57,MATCH(Inventories!$B$2894,Parameters!$A$6:$A$57,0),MATCH(Inventories!$A2928,Parameters!$B$4:$AL$4,0))</f>
        <v>0</v>
      </c>
      <c r="C2928" t="s">
        <v>8</v>
      </c>
      <c r="D2928" s="2"/>
      <c r="E2928" s="2"/>
      <c r="F2928" s="2"/>
      <c r="G2928" s="2"/>
      <c r="H2928" s="2"/>
      <c r="I2928" s="2"/>
      <c r="J2928" s="2"/>
      <c r="K2928" s="2"/>
      <c r="L2928" s="2"/>
    </row>
    <row r="2929" spans="1:12" customFormat="1" ht="16" x14ac:dyDescent="0.2">
      <c r="A2929" t="s">
        <v>347</v>
      </c>
      <c r="B2929" s="2">
        <f>INDEX(Parameters!$B$6:$AL$57,MATCH(Inventories!$B$2894,Parameters!$A$6:$A$57,0),MATCH(Inventories!$A2929,Parameters!$B$4:$AL$4,0))</f>
        <v>0</v>
      </c>
      <c r="C2929" t="s">
        <v>8</v>
      </c>
      <c r="D2929" s="2"/>
      <c r="E2929" s="2"/>
      <c r="F2929" s="2"/>
      <c r="G2929" s="2"/>
      <c r="H2929" s="2"/>
      <c r="I2929" s="2"/>
      <c r="J2929" s="2"/>
      <c r="K2929" s="2"/>
      <c r="L2929" s="2"/>
    </row>
    <row r="2930" spans="1:12" customFormat="1" ht="16" x14ac:dyDescent="0.2">
      <c r="A2930" t="s">
        <v>348</v>
      </c>
      <c r="B2930" s="2">
        <f>INDEX(Parameters!$B$6:$AL$57,MATCH(Inventories!$B$2894,Parameters!$A$6:$A$57,0),MATCH(Inventories!$A2930,Parameters!$B$4:$AL$4,0))</f>
        <v>0</v>
      </c>
      <c r="C2930" t="s">
        <v>8</v>
      </c>
      <c r="D2930" s="2"/>
      <c r="E2930" s="2"/>
      <c r="F2930" s="2"/>
      <c r="G2930" s="2"/>
      <c r="H2930" s="2"/>
      <c r="I2930" s="2"/>
      <c r="J2930" s="2"/>
      <c r="K2930" s="2"/>
      <c r="L2930" s="2"/>
    </row>
    <row r="2931" spans="1:12" customFormat="1" ht="16" x14ac:dyDescent="0.2">
      <c r="A2931" t="s">
        <v>362</v>
      </c>
      <c r="B2931" s="2">
        <f>INDEX(Parameters!$B$6:$AL$57,MATCH(Inventories!$B$2894,Parameters!$A$6:$A$57,0),MATCH(Inventories!$A2931,Parameters!$B$4:$AL$4,0))</f>
        <v>0</v>
      </c>
      <c r="C2931" t="s">
        <v>333</v>
      </c>
      <c r="D2931" s="2"/>
      <c r="E2931" s="2"/>
      <c r="F2931" s="2"/>
      <c r="G2931" s="2"/>
      <c r="H2931" s="2"/>
      <c r="I2931" s="2"/>
      <c r="J2931" s="2"/>
      <c r="K2931" s="2"/>
      <c r="L2931" s="2"/>
    </row>
    <row r="2932" spans="1:12" customFormat="1" ht="16" x14ac:dyDescent="0.2">
      <c r="A2932" t="s">
        <v>363</v>
      </c>
      <c r="B2932" s="2">
        <f>INDEX(Parameters!$B$6:$AL$57,MATCH(Inventories!$B$2894,Parameters!$A$6:$A$57,0),MATCH(Inventories!$A2932,Parameters!$B$4:$AL$4,0))</f>
        <v>0</v>
      </c>
      <c r="C2932" t="s">
        <v>333</v>
      </c>
      <c r="D2932" s="2"/>
      <c r="E2932" s="2"/>
      <c r="F2932" s="2"/>
      <c r="G2932" s="2"/>
      <c r="H2932" s="2"/>
      <c r="I2932" s="2"/>
      <c r="J2932" s="2"/>
      <c r="K2932" s="2"/>
      <c r="L2932" s="2"/>
    </row>
    <row r="2933" spans="1:12" customFormat="1" ht="16" x14ac:dyDescent="0.2">
      <c r="A2933" t="s">
        <v>364</v>
      </c>
      <c r="B2933" s="2">
        <f>INDEX(Parameters!$B$6:$AL$57,MATCH(Inventories!$B$2894,Parameters!$A$6:$A$57,0),MATCH(Inventories!$A2933,Parameters!$B$4:$AL$4,0))</f>
        <v>0</v>
      </c>
      <c r="C2933" t="s">
        <v>333</v>
      </c>
      <c r="D2933" s="2"/>
      <c r="E2933" s="2"/>
      <c r="F2933" s="2"/>
      <c r="G2933" s="2"/>
      <c r="H2933" s="2"/>
      <c r="I2933" s="2"/>
      <c r="J2933" s="2"/>
      <c r="K2933" s="2"/>
      <c r="L2933" s="2"/>
    </row>
    <row r="2934" spans="1:12" customFormat="1" ht="16" x14ac:dyDescent="0.2">
      <c r="A2934" t="s">
        <v>365</v>
      </c>
      <c r="B2934" s="2">
        <f>INDEX(Parameters!$B$6:$AL$57,MATCH(Inventories!$B$2894,Parameters!$A$6:$A$57,0),MATCH(Inventories!$A2934,Parameters!$B$4:$AL$4,0))</f>
        <v>0</v>
      </c>
      <c r="C2934" t="s">
        <v>333</v>
      </c>
      <c r="D2934" s="2"/>
      <c r="E2934" s="2"/>
      <c r="F2934" s="2"/>
      <c r="G2934" s="2"/>
      <c r="H2934" s="2"/>
      <c r="I2934" s="2"/>
      <c r="J2934" s="2"/>
      <c r="K2934" s="2"/>
      <c r="L2934" s="2"/>
    </row>
    <row r="2935" spans="1:12" customFormat="1" ht="16" x14ac:dyDescent="0.2">
      <c r="A2935" t="s">
        <v>366</v>
      </c>
      <c r="B2935" s="2">
        <f>INDEX(Parameters!$B$6:$AL$57,MATCH(Inventories!$B$2894,Parameters!$A$6:$A$57,0),MATCH(Inventories!$A2935,Parameters!$B$4:$AL$4,0))</f>
        <v>0</v>
      </c>
      <c r="C2935" t="s">
        <v>333</v>
      </c>
      <c r="D2935" s="2"/>
      <c r="E2935" s="2"/>
      <c r="F2935" s="2"/>
      <c r="G2935" s="2"/>
      <c r="H2935" s="2"/>
      <c r="I2935" s="2"/>
      <c r="J2935" s="2"/>
      <c r="K2935" s="2"/>
      <c r="L2935" s="2"/>
    </row>
    <row r="2936" spans="1:12" customFormat="1" ht="16" x14ac:dyDescent="0.2">
      <c r="A2936" t="s">
        <v>341</v>
      </c>
      <c r="B2936" s="32">
        <f>INDEX(Parameters!$B$6:$AL$57,MATCH(Inventories!$B$2894,Parameters!$A$6:$A$57,0),MATCH(Inventories!$A2936,Parameters!$B$4:$AL$4,0))</f>
        <v>0</v>
      </c>
      <c r="C2936" t="s">
        <v>342</v>
      </c>
      <c r="D2936" s="2"/>
      <c r="E2936" s="2"/>
      <c r="F2936" s="2"/>
      <c r="G2936" s="2"/>
      <c r="H2936" s="2"/>
      <c r="I2936" s="2"/>
      <c r="J2936" s="2"/>
      <c r="K2936" s="2"/>
      <c r="L2936" s="2"/>
    </row>
    <row r="2937" spans="1:12" customFormat="1" ht="16" x14ac:dyDescent="0.2">
      <c r="A2937" t="s">
        <v>340</v>
      </c>
      <c r="B2937" s="32">
        <f>INDEX(Parameters!$B$6:$AL$57,MATCH(Inventories!$B$2894,Parameters!$A$6:$A$57,0),MATCH(Inventories!$A2937,Parameters!$B$4:$AL$4,0))</f>
        <v>0</v>
      </c>
      <c r="C2937" t="s">
        <v>342</v>
      </c>
      <c r="D2937" s="2"/>
      <c r="E2937" s="2"/>
      <c r="F2937" s="2"/>
      <c r="G2937" s="2"/>
      <c r="H2937" s="2"/>
      <c r="I2937" s="2"/>
      <c r="J2937" s="2"/>
      <c r="K2937" s="2"/>
      <c r="L2937" s="2"/>
    </row>
    <row r="2938" spans="1:12" customFormat="1" ht="16" x14ac:dyDescent="0.2">
      <c r="A2938" s="1" t="s">
        <v>10</v>
      </c>
      <c r="B2938" s="2"/>
      <c r="C2938" s="2"/>
      <c r="D2938" s="2"/>
      <c r="E2938" s="2"/>
      <c r="F2938" s="2"/>
      <c r="G2938" s="2"/>
      <c r="H2938" s="2"/>
      <c r="I2938" s="2"/>
      <c r="J2938" s="2"/>
      <c r="K2938" s="2"/>
      <c r="L2938" s="2"/>
    </row>
    <row r="2939" spans="1:12" x14ac:dyDescent="0.2">
      <c r="A2939" s="17" t="s">
        <v>11</v>
      </c>
      <c r="B2939" s="17" t="s">
        <v>12</v>
      </c>
      <c r="C2939" s="17" t="s">
        <v>3</v>
      </c>
      <c r="D2939" s="17" t="s">
        <v>13</v>
      </c>
      <c r="E2939" s="17" t="s">
        <v>8</v>
      </c>
      <c r="F2939" s="17" t="s">
        <v>6</v>
      </c>
      <c r="G2939" s="17" t="s">
        <v>5</v>
      </c>
      <c r="H2939" s="17" t="s">
        <v>151</v>
      </c>
      <c r="I2939" s="17" t="s">
        <v>179</v>
      </c>
      <c r="J2939" s="17" t="s">
        <v>180</v>
      </c>
      <c r="K2939" s="17" t="s">
        <v>181</v>
      </c>
      <c r="L2939" s="17" t="s">
        <v>182</v>
      </c>
    </row>
    <row r="2940" spans="1:12" customFormat="1" ht="16" x14ac:dyDescent="0.2">
      <c r="A2940" s="2" t="str">
        <f>B2894</f>
        <v>electricity, used in aircraft</v>
      </c>
      <c r="B2940" s="2">
        <v>1</v>
      </c>
      <c r="C2940" s="2" t="str">
        <f>B2895</f>
        <v>RER</v>
      </c>
      <c r="D2940" s="2"/>
      <c r="E2940" s="2" t="str">
        <f>B2899</f>
        <v>megajoule</v>
      </c>
      <c r="F2940" s="2" t="s">
        <v>19</v>
      </c>
      <c r="G2940" s="2" t="str">
        <f>B2897</f>
        <v>electricity, low voltage</v>
      </c>
      <c r="H2940" s="2"/>
      <c r="I2940" s="2"/>
      <c r="J2940" s="2"/>
      <c r="K2940" s="2"/>
      <c r="L2940" s="2"/>
    </row>
    <row r="2941" spans="1:12" customFormat="1" ht="16" x14ac:dyDescent="0.2">
      <c r="A2941" t="s">
        <v>140</v>
      </c>
      <c r="B2941" s="33">
        <f>1/3.6</f>
        <v>0.27777777777777779</v>
      </c>
      <c r="C2941" t="s">
        <v>18</v>
      </c>
      <c r="E2941" t="s">
        <v>141</v>
      </c>
      <c r="F2941" t="s">
        <v>23</v>
      </c>
      <c r="G2941" t="s">
        <v>142</v>
      </c>
      <c r="H2941" s="2"/>
      <c r="I2941" s="2"/>
    </row>
    <row r="2942" spans="1:12" customFormat="1" ht="16" x14ac:dyDescent="0.2">
      <c r="A2942" t="s">
        <v>189</v>
      </c>
      <c r="B2942" s="3">
        <f>((B2919*(1+B2922))/B2904)/(B2907/1000)</f>
        <v>3.1828703703703708E-5</v>
      </c>
      <c r="C2942" s="2" t="s">
        <v>114</v>
      </c>
      <c r="E2942" t="s">
        <v>141</v>
      </c>
      <c r="F2942" t="s">
        <v>23</v>
      </c>
      <c r="G2942" t="s">
        <v>190</v>
      </c>
      <c r="H2942" s="2"/>
      <c r="I2942">
        <v>5</v>
      </c>
      <c r="J2942" s="3">
        <f>B2942</f>
        <v>3.1828703703703708E-5</v>
      </c>
      <c r="K2942" s="3">
        <f>((B2920*(1*B2923))/B2906)/(B2909/1000)</f>
        <v>2.0852882911062456E-6</v>
      </c>
      <c r="L2942" s="3">
        <f>((B2921*(1+B2924))/B2905)/(B2908/1000)</f>
        <v>2.3919753086419754E-4</v>
      </c>
    </row>
    <row r="2943" spans="1:12" customFormat="1" ht="16" x14ac:dyDescent="0.2">
      <c r="A2943" s="2"/>
      <c r="B2943" s="2"/>
      <c r="C2943" s="2"/>
      <c r="D2943" s="2"/>
      <c r="E2943" s="2"/>
      <c r="F2943" s="2"/>
      <c r="G2943" s="2"/>
      <c r="H2943" s="2"/>
      <c r="I2943" s="2"/>
      <c r="J2943" s="2"/>
      <c r="K2943" s="2"/>
      <c r="L2943" s="2"/>
    </row>
    <row r="2944" spans="1:12" x14ac:dyDescent="0.2">
      <c r="A2944" s="17" t="s">
        <v>2</v>
      </c>
      <c r="B2944" s="17" t="s">
        <v>379</v>
      </c>
    </row>
    <row r="2945" spans="1:12" customFormat="1" ht="16" x14ac:dyDescent="0.2">
      <c r="A2945" s="2" t="s">
        <v>3</v>
      </c>
      <c r="B2945" s="2" t="s">
        <v>18</v>
      </c>
      <c r="C2945" s="2"/>
      <c r="D2945" s="2"/>
      <c r="E2945" s="2"/>
      <c r="F2945" s="2"/>
      <c r="G2945" s="2"/>
      <c r="H2945" s="2"/>
      <c r="I2945" s="2"/>
      <c r="J2945" s="2"/>
      <c r="K2945" s="2"/>
      <c r="L2945" s="2"/>
    </row>
    <row r="2946" spans="1:12" customFormat="1" ht="16" x14ac:dyDescent="0.2">
      <c r="A2946" s="2" t="s">
        <v>4</v>
      </c>
      <c r="B2946" s="2">
        <v>1</v>
      </c>
      <c r="C2946" s="2"/>
      <c r="D2946" s="2"/>
      <c r="E2946" s="2"/>
      <c r="F2946" s="2"/>
      <c r="G2946" s="2"/>
      <c r="H2946" s="2"/>
      <c r="I2946" s="2"/>
      <c r="J2946" s="2"/>
      <c r="K2946" s="2"/>
      <c r="L2946" s="2"/>
    </row>
    <row r="2947" spans="1:12" customFormat="1" ht="16" x14ac:dyDescent="0.2">
      <c r="A2947" s="2" t="s">
        <v>5</v>
      </c>
      <c r="B2947" s="2" t="s">
        <v>1</v>
      </c>
      <c r="C2947" s="2"/>
      <c r="D2947" s="2"/>
      <c r="E2947" s="2"/>
      <c r="F2947" s="2"/>
      <c r="G2947" s="2"/>
      <c r="H2947" s="2"/>
      <c r="I2947" s="2"/>
      <c r="J2947" s="2"/>
    </row>
    <row r="2948" spans="1:12" customFormat="1" ht="16" x14ac:dyDescent="0.2">
      <c r="A2948" s="2" t="s">
        <v>6</v>
      </c>
      <c r="B2948" s="2" t="s">
        <v>7</v>
      </c>
      <c r="C2948" s="2"/>
      <c r="D2948" s="2"/>
      <c r="E2948" s="2"/>
      <c r="F2948" s="2"/>
      <c r="G2948" s="2"/>
      <c r="H2948" s="2"/>
      <c r="I2948" s="2"/>
      <c r="J2948" s="2"/>
      <c r="K2948" s="2"/>
      <c r="L2948" s="2"/>
    </row>
    <row r="2949" spans="1:12" customFormat="1" ht="16" x14ac:dyDescent="0.2">
      <c r="A2949" s="2" t="s">
        <v>8</v>
      </c>
      <c r="B2949" s="2" t="s">
        <v>17</v>
      </c>
      <c r="C2949" s="2"/>
      <c r="D2949" s="2"/>
      <c r="E2949" s="2"/>
      <c r="F2949" s="2"/>
      <c r="G2949" s="2"/>
      <c r="H2949" s="2"/>
      <c r="I2949" s="2"/>
      <c r="J2949" s="2"/>
      <c r="K2949" s="2"/>
      <c r="L2949" s="2"/>
    </row>
    <row r="2950" spans="1:12" customFormat="1" ht="16" x14ac:dyDescent="0.2">
      <c r="A2950" s="2" t="s">
        <v>151</v>
      </c>
      <c r="B2950" s="2" t="s">
        <v>382</v>
      </c>
      <c r="C2950" s="2"/>
      <c r="D2950" s="2"/>
      <c r="E2950" s="2"/>
      <c r="F2950" s="2"/>
      <c r="G2950" s="2"/>
      <c r="H2950" s="2"/>
      <c r="I2950" s="2"/>
      <c r="J2950" s="2"/>
      <c r="K2950" s="2"/>
      <c r="L2950" s="2"/>
    </row>
    <row r="2951" spans="1:12" customFormat="1" ht="16" x14ac:dyDescent="0.2">
      <c r="A2951" t="s">
        <v>349</v>
      </c>
      <c r="B2951" s="2">
        <f>INDEX(Parameters!$B$6:$AL$57,MATCH(Inventories!$B$2944,Parameters!$A$6:$A$57,0),MATCH(Inventories!$A2951,Parameters!$B$4:$AL$4,0))</f>
        <v>0</v>
      </c>
      <c r="C2951" t="s">
        <v>309</v>
      </c>
      <c r="D2951" s="2"/>
      <c r="E2951" s="2"/>
      <c r="F2951" s="2"/>
      <c r="G2951" s="2"/>
      <c r="H2951" s="2"/>
      <c r="I2951" s="2"/>
      <c r="J2951" s="2"/>
      <c r="K2951" s="2"/>
      <c r="L2951" s="2"/>
    </row>
    <row r="2952" spans="1:12" customFormat="1" ht="16" x14ac:dyDescent="0.2">
      <c r="A2952" t="s">
        <v>350</v>
      </c>
      <c r="B2952" s="2">
        <f>INDEX(Parameters!$B$6:$AL$57,MATCH(Inventories!$B$2944,Parameters!$A$6:$A$57,0),MATCH(Inventories!$A2952,Parameters!$B$4:$AL$4,0))</f>
        <v>0</v>
      </c>
      <c r="C2952" t="s">
        <v>309</v>
      </c>
      <c r="D2952" s="2"/>
      <c r="E2952" s="2"/>
      <c r="F2952" s="2"/>
      <c r="G2952" s="2"/>
      <c r="H2952" s="2"/>
      <c r="I2952" s="2"/>
      <c r="J2952" s="2"/>
      <c r="K2952" s="2"/>
      <c r="L2952" s="2"/>
    </row>
    <row r="2953" spans="1:12" customFormat="1" ht="16" x14ac:dyDescent="0.2">
      <c r="A2953" t="s">
        <v>351</v>
      </c>
      <c r="B2953" s="2">
        <f>INDEX(Parameters!$B$6:$AL$57,MATCH(Inventories!$B$2944,Parameters!$A$6:$A$57,0),MATCH(Inventories!$A2953,Parameters!$B$4:$AL$4,0))</f>
        <v>0</v>
      </c>
      <c r="C2953" t="s">
        <v>309</v>
      </c>
      <c r="D2953" s="2"/>
      <c r="E2953" s="2"/>
      <c r="F2953" s="2"/>
      <c r="G2953" s="2"/>
      <c r="H2953" s="2"/>
      <c r="I2953" s="2"/>
      <c r="J2953" s="2"/>
      <c r="K2953" s="2"/>
      <c r="L2953" s="2"/>
    </row>
    <row r="2954" spans="1:12" customFormat="1" ht="16" x14ac:dyDescent="0.2">
      <c r="A2954" t="s">
        <v>313</v>
      </c>
      <c r="B2954" s="24">
        <f>INDEX(Parameters!$B$6:$AL$57,MATCH(Inventories!$B$2944,Parameters!$A$6:$A$57,0),MATCH(Inventories!$A2954,Parameters!$B$4:$AL$4,0))</f>
        <v>90000000</v>
      </c>
      <c r="C2954" t="s">
        <v>310</v>
      </c>
      <c r="D2954" s="2"/>
      <c r="E2954" s="2"/>
      <c r="F2954" s="2"/>
      <c r="G2954" s="2"/>
      <c r="H2954" s="2"/>
      <c r="I2954" s="2"/>
      <c r="J2954" s="2"/>
      <c r="K2954" s="2"/>
      <c r="L2954" s="2"/>
    </row>
    <row r="2955" spans="1:12" customFormat="1" ht="16" x14ac:dyDescent="0.2">
      <c r="A2955" t="s">
        <v>314</v>
      </c>
      <c r="B2955" s="24">
        <f>INDEX(Parameters!$B$6:$AL$57,MATCH(Inventories!$B$2944,Parameters!$A$6:$A$57,0),MATCH(Inventories!$A2955,Parameters!$B$4:$AL$4,0))</f>
        <v>50000000</v>
      </c>
      <c r="C2955" t="s">
        <v>310</v>
      </c>
      <c r="D2955" s="2"/>
      <c r="E2955" s="2"/>
      <c r="F2955" s="2"/>
      <c r="G2955" s="2"/>
      <c r="H2955" s="2"/>
      <c r="I2955" s="2"/>
      <c r="J2955" s="2"/>
      <c r="K2955" s="2"/>
      <c r="L2955" s="2"/>
    </row>
    <row r="2956" spans="1:12" customFormat="1" ht="16" x14ac:dyDescent="0.2">
      <c r="A2956" t="s">
        <v>315</v>
      </c>
      <c r="B2956" s="24">
        <f>INDEX(Parameters!$B$6:$AL$57,MATCH(Inventories!$B$2944,Parameters!$A$6:$A$57,0),MATCH(Inventories!$A2956,Parameters!$B$4:$AL$4,0))</f>
        <v>115000000</v>
      </c>
      <c r="C2956" t="s">
        <v>310</v>
      </c>
      <c r="D2956" s="2"/>
      <c r="E2956" s="2"/>
      <c r="F2956" s="2"/>
      <c r="G2956" s="2"/>
      <c r="H2956" s="2"/>
      <c r="I2956" s="2"/>
      <c r="J2956" s="2"/>
      <c r="K2956" s="2"/>
      <c r="L2956" s="2"/>
    </row>
    <row r="2957" spans="1:12" customFormat="1" ht="16" x14ac:dyDescent="0.2">
      <c r="A2957" t="s">
        <v>316</v>
      </c>
      <c r="B2957" s="24">
        <f>INDEX(Parameters!$B$6:$AL$57,MATCH(Inventories!$B$2944,Parameters!$A$6:$A$57,0),MATCH(Inventories!$A2957,Parameters!$B$4:$AL$4,0))</f>
        <v>120000</v>
      </c>
      <c r="C2957" t="s">
        <v>311</v>
      </c>
      <c r="D2957" s="2"/>
      <c r="E2957" s="2"/>
      <c r="F2957" s="2"/>
      <c r="G2957" s="2"/>
      <c r="H2957" s="2"/>
      <c r="I2957" s="2"/>
      <c r="J2957" s="2"/>
      <c r="K2957" s="2"/>
      <c r="L2957" s="2"/>
    </row>
    <row r="2958" spans="1:12" customFormat="1" ht="16" x14ac:dyDescent="0.2">
      <c r="A2958" t="s">
        <v>317</v>
      </c>
      <c r="B2958" s="24">
        <f>INDEX(Parameters!$B$6:$AL$57,MATCH(Inventories!$B$2944,Parameters!$A$6:$A$57,0),MATCH(Inventories!$A2958,Parameters!$B$4:$AL$4,0))</f>
        <v>101000</v>
      </c>
      <c r="C2958" t="s">
        <v>311</v>
      </c>
      <c r="D2958" s="2"/>
      <c r="E2958" s="2"/>
      <c r="F2958" s="2"/>
      <c r="G2958" s="2"/>
      <c r="H2958" s="2"/>
      <c r="I2958" s="2"/>
      <c r="J2958" s="2"/>
      <c r="K2958" s="2"/>
      <c r="L2958" s="2"/>
    </row>
    <row r="2959" spans="1:12" customFormat="1" ht="16" x14ac:dyDescent="0.2">
      <c r="A2959" t="s">
        <v>318</v>
      </c>
      <c r="B2959" s="24">
        <f>INDEX(Parameters!$B$6:$AL$57,MATCH(Inventories!$B$2944,Parameters!$A$6:$A$57,0),MATCH(Inventories!$A2959,Parameters!$B$4:$AL$4,0))</f>
        <v>165000</v>
      </c>
      <c r="C2959" t="s">
        <v>311</v>
      </c>
      <c r="D2959" s="2"/>
      <c r="E2959" s="2"/>
      <c r="F2959" s="2"/>
      <c r="G2959" s="2"/>
      <c r="H2959" s="2"/>
      <c r="I2959" s="2"/>
      <c r="J2959" s="2"/>
      <c r="K2959" s="2"/>
      <c r="L2959" s="2"/>
    </row>
    <row r="2960" spans="1:12" customFormat="1" ht="16" x14ac:dyDescent="0.2">
      <c r="A2960" t="s">
        <v>334</v>
      </c>
      <c r="B2960" s="2">
        <f>INDEX(Parameters!$B$6:$AL$57,MATCH(Inventories!$B$2944,Parameters!$A$6:$A$57,0),MATCH(Inventories!$A2960,Parameters!$B$4:$AL$4,0))</f>
        <v>0</v>
      </c>
      <c r="C2960" t="s">
        <v>333</v>
      </c>
      <c r="D2960" s="2"/>
      <c r="E2960" s="2"/>
      <c r="F2960" s="2"/>
      <c r="G2960" s="2"/>
      <c r="H2960" s="2"/>
      <c r="I2960" s="2"/>
      <c r="J2960" s="2"/>
      <c r="K2960" s="2"/>
      <c r="L2960" s="2"/>
    </row>
    <row r="2961" spans="1:12" customFormat="1" ht="16" x14ac:dyDescent="0.2">
      <c r="A2961" t="s">
        <v>335</v>
      </c>
      <c r="B2961" s="2">
        <f>INDEX(Parameters!$B$6:$AL$57,MATCH(Inventories!$B$2944,Parameters!$A$6:$A$57,0),MATCH(Inventories!$A2961,Parameters!$B$4:$AL$4,0))</f>
        <v>0</v>
      </c>
      <c r="C2961" t="s">
        <v>333</v>
      </c>
      <c r="D2961" s="2"/>
      <c r="E2961" s="2"/>
      <c r="F2961" s="2"/>
      <c r="G2961" s="2"/>
      <c r="H2961" s="2"/>
      <c r="I2961" s="2"/>
      <c r="J2961" s="2"/>
      <c r="K2961" s="2"/>
      <c r="L2961" s="2"/>
    </row>
    <row r="2962" spans="1:12" customFormat="1" ht="16" x14ac:dyDescent="0.2">
      <c r="A2962" t="s">
        <v>336</v>
      </c>
      <c r="B2962" s="2">
        <f>INDEX(Parameters!$B$6:$AL$57,MATCH(Inventories!$B$2944,Parameters!$A$6:$A$57,0),MATCH(Inventories!$A2962,Parameters!$B$4:$AL$4,0))</f>
        <v>0</v>
      </c>
      <c r="C2962" t="s">
        <v>333</v>
      </c>
      <c r="D2962" s="2"/>
      <c r="E2962" s="2"/>
      <c r="F2962" s="2"/>
      <c r="G2962" s="2"/>
      <c r="H2962" s="2"/>
      <c r="I2962" s="2"/>
      <c r="J2962" s="2"/>
      <c r="K2962" s="2"/>
      <c r="L2962" s="2"/>
    </row>
    <row r="2963" spans="1:12" customFormat="1" ht="16" x14ac:dyDescent="0.2">
      <c r="A2963" t="s">
        <v>337</v>
      </c>
      <c r="B2963" s="2">
        <f>INDEX(Parameters!$B$6:$AL$57,MATCH(Inventories!$B$2944,Parameters!$A$6:$A$57,0),MATCH(Inventories!$A2963,Parameters!$B$4:$AL$4,0))</f>
        <v>0</v>
      </c>
      <c r="C2963" t="s">
        <v>333</v>
      </c>
      <c r="D2963" s="2"/>
      <c r="E2963" s="2"/>
      <c r="F2963" s="2"/>
      <c r="G2963" s="2"/>
      <c r="H2963" s="2"/>
      <c r="I2963" s="2"/>
      <c r="J2963" s="2"/>
      <c r="K2963" s="2"/>
      <c r="L2963" s="2"/>
    </row>
    <row r="2964" spans="1:12" customFormat="1" ht="16" x14ac:dyDescent="0.2">
      <c r="A2964" t="s">
        <v>338</v>
      </c>
      <c r="B2964" s="2">
        <f>INDEX(Parameters!$B$6:$AL$57,MATCH(Inventories!$B$2944,Parameters!$A$6:$A$57,0),MATCH(Inventories!$A2964,Parameters!$B$4:$AL$4,0))</f>
        <v>0</v>
      </c>
      <c r="C2964" t="s">
        <v>333</v>
      </c>
      <c r="D2964" s="2"/>
      <c r="E2964" s="2"/>
      <c r="F2964" s="2"/>
      <c r="G2964" s="2"/>
      <c r="H2964" s="2"/>
      <c r="I2964" s="2"/>
      <c r="J2964" s="2"/>
      <c r="K2964" s="2"/>
      <c r="L2964" s="2"/>
    </row>
    <row r="2965" spans="1:12" customFormat="1" ht="16" x14ac:dyDescent="0.2">
      <c r="A2965" t="s">
        <v>339</v>
      </c>
      <c r="B2965" s="2">
        <f>INDEX(Parameters!$B$6:$AL$57,MATCH(Inventories!$B$2944,Parameters!$A$6:$A$57,0),MATCH(Inventories!$A2965,Parameters!$B$4:$AL$4,0))</f>
        <v>0</v>
      </c>
      <c r="C2965" t="s">
        <v>333</v>
      </c>
      <c r="D2965" s="2"/>
      <c r="E2965" s="2"/>
      <c r="F2965" s="2"/>
      <c r="G2965" s="2"/>
      <c r="H2965" s="2"/>
      <c r="I2965" s="2"/>
      <c r="J2965" s="2"/>
      <c r="K2965" s="2"/>
      <c r="L2965" s="2"/>
    </row>
    <row r="2966" spans="1:12" customFormat="1" ht="16" x14ac:dyDescent="0.2">
      <c r="A2966" t="s">
        <v>330</v>
      </c>
      <c r="B2966" s="24">
        <f>INDEX(Parameters!$B$6:$AL$57,MATCH(Inventories!$B$2944,Parameters!$A$6:$A$57,0),MATCH(Inventories!$A2966,Parameters!$B$4:$AL$4,0))</f>
        <v>1700</v>
      </c>
      <c r="C2966" t="s">
        <v>333</v>
      </c>
      <c r="D2966" s="2"/>
      <c r="E2966" s="2"/>
      <c r="F2966" s="2"/>
      <c r="G2966" s="2"/>
      <c r="H2966" s="2"/>
      <c r="I2966" s="2"/>
      <c r="J2966" s="2"/>
      <c r="K2966" s="2"/>
      <c r="L2966" s="2"/>
    </row>
    <row r="2967" spans="1:12" customFormat="1" ht="16" x14ac:dyDescent="0.2">
      <c r="A2967" t="s">
        <v>331</v>
      </c>
      <c r="B2967" s="24">
        <f>INDEX(Parameters!$B$6:$AL$57,MATCH(Inventories!$B$2944,Parameters!$A$6:$A$57,0),MATCH(Inventories!$A2967,Parameters!$B$4:$AL$4,0))</f>
        <v>1000</v>
      </c>
      <c r="C2967" t="s">
        <v>333</v>
      </c>
      <c r="D2967" s="2"/>
      <c r="E2967" s="2"/>
      <c r="F2967" s="2"/>
      <c r="G2967" s="2"/>
      <c r="H2967" s="2"/>
      <c r="I2967" s="2"/>
      <c r="J2967" s="2"/>
      <c r="K2967" s="2"/>
      <c r="L2967" s="2"/>
    </row>
    <row r="2968" spans="1:12" customFormat="1" ht="16" x14ac:dyDescent="0.2">
      <c r="A2968" t="s">
        <v>332</v>
      </c>
      <c r="B2968" s="24">
        <f>INDEX(Parameters!$B$6:$AL$57,MATCH(Inventories!$B$2944,Parameters!$A$6:$A$57,0),MATCH(Inventories!$A2968,Parameters!$B$4:$AL$4,0))</f>
        <v>3000</v>
      </c>
      <c r="C2968" t="s">
        <v>333</v>
      </c>
      <c r="D2968" s="2"/>
      <c r="E2968" s="2"/>
      <c r="F2968" s="2"/>
      <c r="G2968" s="2"/>
      <c r="H2968" s="2"/>
      <c r="I2968" s="2"/>
      <c r="J2968" s="2"/>
      <c r="K2968" s="2"/>
      <c r="L2968" s="2"/>
    </row>
    <row r="2969" spans="1:12" customFormat="1" ht="16" x14ac:dyDescent="0.2">
      <c r="A2969" t="s">
        <v>319</v>
      </c>
      <c r="B2969" s="2">
        <f>INDEX(Parameters!$B$6:$AL$57,MATCH(Inventories!$B$2944,Parameters!$A$6:$A$57,0),MATCH(Inventories!$A2969,Parameters!$B$4:$AL$4,0))</f>
        <v>0</v>
      </c>
      <c r="C2969" t="s">
        <v>312</v>
      </c>
      <c r="D2969" s="2"/>
      <c r="E2969" s="2"/>
      <c r="F2969" s="2"/>
      <c r="G2969" s="2"/>
      <c r="H2969" s="2"/>
      <c r="I2969" s="2"/>
      <c r="J2969" s="2"/>
      <c r="K2969" s="2"/>
      <c r="L2969" s="2"/>
    </row>
    <row r="2970" spans="1:12" customFormat="1" ht="16" x14ac:dyDescent="0.2">
      <c r="A2970" t="s">
        <v>320</v>
      </c>
      <c r="B2970" s="2">
        <f>INDEX(Parameters!$B$6:$AL$57,MATCH(Inventories!$B$2944,Parameters!$A$6:$A$57,0),MATCH(Inventories!$A2970,Parameters!$B$4:$AL$4,0))</f>
        <v>0</v>
      </c>
      <c r="C2970" t="s">
        <v>312</v>
      </c>
      <c r="D2970" s="2"/>
      <c r="E2970" s="2"/>
      <c r="F2970" s="2"/>
      <c r="G2970" s="2"/>
      <c r="H2970" s="2"/>
      <c r="I2970" s="2"/>
      <c r="J2970" s="2"/>
      <c r="K2970" s="2"/>
      <c r="L2970" s="2"/>
    </row>
    <row r="2971" spans="1:12" customFormat="1" ht="16" x14ac:dyDescent="0.2">
      <c r="A2971" t="s">
        <v>321</v>
      </c>
      <c r="B2971" s="2">
        <f>INDEX(Parameters!$B$6:$AL$57,MATCH(Inventories!$B$2944,Parameters!$A$6:$A$57,0),MATCH(Inventories!$A2971,Parameters!$B$4:$AL$4,0))</f>
        <v>0</v>
      </c>
      <c r="C2971" t="s">
        <v>312</v>
      </c>
      <c r="D2971" s="2"/>
      <c r="E2971" s="2"/>
      <c r="F2971" s="2"/>
      <c r="G2971" s="2"/>
      <c r="H2971" s="2"/>
      <c r="I2971" s="2"/>
      <c r="J2971" s="2"/>
      <c r="K2971" s="2"/>
      <c r="L2971" s="2"/>
    </row>
    <row r="2972" spans="1:12" customFormat="1" ht="16" x14ac:dyDescent="0.2">
      <c r="A2972" t="s">
        <v>327</v>
      </c>
      <c r="B2972" s="2">
        <f>INDEX(Parameters!$B$6:$AL$57,MATCH(Inventories!$B$2944,Parameters!$A$6:$A$57,0),MATCH(Inventories!$A2972,Parameters!$B$4:$AL$4,0))</f>
        <v>0</v>
      </c>
      <c r="C2972" t="s">
        <v>8</v>
      </c>
      <c r="D2972" s="2"/>
      <c r="E2972" s="2"/>
      <c r="F2972" s="2"/>
      <c r="G2972" s="2"/>
      <c r="H2972" s="2"/>
      <c r="I2972" s="2"/>
      <c r="J2972" s="2"/>
      <c r="K2972" s="2"/>
      <c r="L2972" s="2"/>
    </row>
    <row r="2973" spans="1:12" customFormat="1" ht="16" x14ac:dyDescent="0.2">
      <c r="A2973" t="s">
        <v>328</v>
      </c>
      <c r="B2973" s="2">
        <f>INDEX(Parameters!$B$6:$AL$57,MATCH(Inventories!$B$2944,Parameters!$A$6:$A$57,0),MATCH(Inventories!$A2973,Parameters!$B$4:$AL$4,0))</f>
        <v>0</v>
      </c>
      <c r="C2973" t="s">
        <v>8</v>
      </c>
      <c r="D2973" s="2"/>
      <c r="E2973" s="2"/>
      <c r="F2973" s="2"/>
      <c r="G2973" s="2"/>
      <c r="H2973" s="2"/>
      <c r="I2973" s="2"/>
      <c r="J2973" s="2"/>
      <c r="K2973" s="2"/>
      <c r="L2973" s="2"/>
    </row>
    <row r="2974" spans="1:12" customFormat="1" ht="16" x14ac:dyDescent="0.2">
      <c r="A2974" t="s">
        <v>329</v>
      </c>
      <c r="B2974" s="2">
        <f>INDEX(Parameters!$B$6:$AL$57,MATCH(Inventories!$B$2944,Parameters!$A$6:$A$57,0),MATCH(Inventories!$A2974,Parameters!$B$4:$AL$4,0))</f>
        <v>0</v>
      </c>
      <c r="C2974" t="s">
        <v>8</v>
      </c>
      <c r="D2974" s="2"/>
      <c r="E2974" s="2"/>
      <c r="F2974" s="2"/>
      <c r="G2974" s="2"/>
      <c r="H2974" s="2"/>
      <c r="I2974" s="2"/>
      <c r="J2974" s="2"/>
      <c r="K2974" s="2"/>
      <c r="L2974" s="2"/>
    </row>
    <row r="2975" spans="1:12" customFormat="1" ht="16" x14ac:dyDescent="0.2">
      <c r="A2975" t="s">
        <v>343</v>
      </c>
      <c r="B2975" s="2">
        <f>INDEX(Parameters!$B$6:$AL$57,MATCH(Inventories!$B$2944,Parameters!$A$6:$A$57,0),MATCH(Inventories!$A2975,Parameters!$B$4:$AL$4,0))</f>
        <v>0</v>
      </c>
      <c r="C2975" t="s">
        <v>309</v>
      </c>
      <c r="D2975" s="2"/>
      <c r="E2975" s="2"/>
      <c r="F2975" s="2"/>
      <c r="G2975" s="2"/>
      <c r="H2975" s="2"/>
      <c r="I2975" s="2"/>
      <c r="J2975" s="2"/>
      <c r="K2975" s="2"/>
      <c r="L2975" s="2"/>
    </row>
    <row r="2976" spans="1:12" customFormat="1" ht="16" x14ac:dyDescent="0.2">
      <c r="A2976" t="s">
        <v>344</v>
      </c>
      <c r="B2976" s="2">
        <f>INDEX(Parameters!$B$6:$AL$57,MATCH(Inventories!$B$2944,Parameters!$A$6:$A$57,0),MATCH(Inventories!$A2976,Parameters!$B$4:$AL$4,0))</f>
        <v>0</v>
      </c>
      <c r="C2976" t="s">
        <v>309</v>
      </c>
      <c r="D2976" s="2"/>
      <c r="E2976" s="12"/>
      <c r="F2976" s="2"/>
      <c r="G2976" s="2"/>
      <c r="H2976" s="2"/>
      <c r="I2976" s="2"/>
      <c r="J2976" s="2"/>
      <c r="K2976" s="2"/>
      <c r="L2976" s="2"/>
    </row>
    <row r="2977" spans="1:12" customFormat="1" ht="16" x14ac:dyDescent="0.2">
      <c r="A2977" t="s">
        <v>345</v>
      </c>
      <c r="B2977" s="2">
        <f>INDEX(Parameters!$B$6:$AL$57,MATCH(Inventories!$B$2944,Parameters!$A$6:$A$57,0),MATCH(Inventories!$A2977,Parameters!$B$4:$AL$4,0))</f>
        <v>0</v>
      </c>
      <c r="C2977" t="s">
        <v>309</v>
      </c>
      <c r="D2977" s="2"/>
      <c r="E2977" s="2"/>
      <c r="F2977" s="2"/>
      <c r="G2977" s="2"/>
      <c r="H2977" s="2"/>
      <c r="I2977" s="2"/>
      <c r="J2977" s="2"/>
      <c r="K2977" s="2"/>
      <c r="L2977" s="2"/>
    </row>
    <row r="2978" spans="1:12" customFormat="1" ht="16" x14ac:dyDescent="0.2">
      <c r="A2978" t="s">
        <v>346</v>
      </c>
      <c r="B2978" s="2">
        <f>INDEX(Parameters!$B$6:$AL$57,MATCH(Inventories!$B$2944,Parameters!$A$6:$A$57,0),MATCH(Inventories!$A2978,Parameters!$B$4:$AL$4,0))</f>
        <v>0</v>
      </c>
      <c r="C2978" t="s">
        <v>8</v>
      </c>
      <c r="D2978" s="2"/>
      <c r="E2978" s="2"/>
      <c r="F2978" s="2"/>
      <c r="G2978" s="2"/>
      <c r="H2978" s="2"/>
      <c r="I2978" s="2"/>
      <c r="J2978" s="2"/>
      <c r="K2978" s="2"/>
      <c r="L2978" s="2"/>
    </row>
    <row r="2979" spans="1:12" customFormat="1" ht="16" x14ac:dyDescent="0.2">
      <c r="A2979" t="s">
        <v>347</v>
      </c>
      <c r="B2979" s="2">
        <f>INDEX(Parameters!$B$6:$AL$57,MATCH(Inventories!$B$2944,Parameters!$A$6:$A$57,0),MATCH(Inventories!$A2979,Parameters!$B$4:$AL$4,0))</f>
        <v>0</v>
      </c>
      <c r="C2979" t="s">
        <v>8</v>
      </c>
      <c r="D2979" s="2"/>
      <c r="E2979" s="2"/>
      <c r="F2979" s="2"/>
      <c r="G2979" s="2"/>
      <c r="H2979" s="2"/>
      <c r="I2979" s="2"/>
      <c r="J2979" s="2"/>
      <c r="K2979" s="2"/>
      <c r="L2979" s="2"/>
    </row>
    <row r="2980" spans="1:12" customFormat="1" ht="16" x14ac:dyDescent="0.2">
      <c r="A2980" t="s">
        <v>348</v>
      </c>
      <c r="B2980" s="2">
        <f>INDEX(Parameters!$B$6:$AL$57,MATCH(Inventories!$B$2944,Parameters!$A$6:$A$57,0),MATCH(Inventories!$A2980,Parameters!$B$4:$AL$4,0))</f>
        <v>0</v>
      </c>
      <c r="C2980" t="s">
        <v>8</v>
      </c>
      <c r="D2980" s="2"/>
      <c r="E2980" s="2"/>
      <c r="F2980" s="2"/>
      <c r="G2980" s="2"/>
      <c r="H2980" s="2"/>
      <c r="I2980" s="2"/>
      <c r="J2980" s="2"/>
      <c r="K2980" s="2"/>
      <c r="L2980" s="2"/>
    </row>
    <row r="2981" spans="1:12" customFormat="1" ht="16" x14ac:dyDescent="0.2">
      <c r="A2981" t="s">
        <v>362</v>
      </c>
      <c r="B2981" s="2">
        <f>INDEX(Parameters!$B$6:$AL$57,MATCH(Inventories!$B$2944,Parameters!$A$6:$A$57,0),MATCH(Inventories!$A2981,Parameters!$B$4:$AL$4,0))</f>
        <v>0</v>
      </c>
      <c r="C2981" t="s">
        <v>333</v>
      </c>
      <c r="D2981" s="2"/>
      <c r="E2981" s="2"/>
      <c r="F2981" s="2"/>
      <c r="G2981" s="2"/>
      <c r="H2981" s="2"/>
      <c r="I2981" s="2"/>
      <c r="J2981" s="2"/>
      <c r="K2981" s="2"/>
      <c r="L2981" s="2"/>
    </row>
    <row r="2982" spans="1:12" customFormat="1" ht="16" x14ac:dyDescent="0.2">
      <c r="A2982" t="s">
        <v>363</v>
      </c>
      <c r="B2982" s="2">
        <f>INDEX(Parameters!$B$6:$AL$57,MATCH(Inventories!$B$2944,Parameters!$A$6:$A$57,0),MATCH(Inventories!$A2982,Parameters!$B$4:$AL$4,0))</f>
        <v>0</v>
      </c>
      <c r="C2982" t="s">
        <v>333</v>
      </c>
      <c r="D2982" s="2"/>
      <c r="E2982" s="2"/>
      <c r="F2982" s="2"/>
      <c r="G2982" s="2"/>
      <c r="H2982" s="2"/>
      <c r="I2982" s="2"/>
      <c r="J2982" s="2"/>
      <c r="K2982" s="2"/>
      <c r="L2982" s="2"/>
    </row>
    <row r="2983" spans="1:12" customFormat="1" ht="16" x14ac:dyDescent="0.2">
      <c r="A2983" t="s">
        <v>364</v>
      </c>
      <c r="B2983" s="2">
        <f>INDEX(Parameters!$B$6:$AL$57,MATCH(Inventories!$B$2944,Parameters!$A$6:$A$57,0),MATCH(Inventories!$A2983,Parameters!$B$4:$AL$4,0))</f>
        <v>0</v>
      </c>
      <c r="C2983" t="s">
        <v>333</v>
      </c>
      <c r="D2983" s="2"/>
      <c r="E2983" s="2"/>
      <c r="F2983" s="2"/>
      <c r="G2983" s="2"/>
      <c r="H2983" s="2"/>
      <c r="I2983" s="2"/>
      <c r="J2983" s="2"/>
      <c r="K2983" s="2"/>
      <c r="L2983" s="2"/>
    </row>
    <row r="2984" spans="1:12" customFormat="1" ht="16" x14ac:dyDescent="0.2">
      <c r="A2984" t="s">
        <v>365</v>
      </c>
      <c r="B2984" s="2">
        <f>INDEX(Parameters!$B$6:$AL$57,MATCH(Inventories!$B$2944,Parameters!$A$6:$A$57,0),MATCH(Inventories!$A2984,Parameters!$B$4:$AL$4,0))</f>
        <v>0</v>
      </c>
      <c r="C2984" t="s">
        <v>333</v>
      </c>
      <c r="D2984" s="2"/>
      <c r="E2984" s="2"/>
      <c r="F2984" s="2"/>
      <c r="G2984" s="2"/>
      <c r="H2984" s="2"/>
      <c r="I2984" s="2"/>
      <c r="J2984" s="2"/>
      <c r="K2984" s="2"/>
      <c r="L2984" s="2"/>
    </row>
    <row r="2985" spans="1:12" customFormat="1" ht="16" x14ac:dyDescent="0.2">
      <c r="A2985" t="s">
        <v>366</v>
      </c>
      <c r="B2985" s="2">
        <f>INDEX(Parameters!$B$6:$AL$57,MATCH(Inventories!$B$2944,Parameters!$A$6:$A$57,0),MATCH(Inventories!$A2985,Parameters!$B$4:$AL$4,0))</f>
        <v>0</v>
      </c>
      <c r="C2985" t="s">
        <v>333</v>
      </c>
      <c r="D2985" s="2"/>
      <c r="E2985" s="2"/>
      <c r="F2985" s="2"/>
      <c r="G2985" s="2"/>
      <c r="H2985" s="2"/>
      <c r="I2985" s="2"/>
      <c r="J2985" s="2"/>
      <c r="K2985" s="2"/>
      <c r="L2985" s="2"/>
    </row>
    <row r="2986" spans="1:12" customFormat="1" ht="16" x14ac:dyDescent="0.2">
      <c r="A2986" t="s">
        <v>341</v>
      </c>
      <c r="B2986" s="32">
        <f>INDEX(Parameters!$B$6:$AL$57,MATCH(Inventories!$B$2944,Parameters!$A$6:$A$57,0),MATCH(Inventories!$A2986,Parameters!$B$4:$AL$4,0))</f>
        <v>0</v>
      </c>
      <c r="C2986" t="s">
        <v>342</v>
      </c>
      <c r="D2986" s="2"/>
      <c r="E2986" s="2"/>
      <c r="F2986" s="2"/>
      <c r="G2986" s="2"/>
      <c r="H2986" s="2"/>
      <c r="I2986" s="2"/>
      <c r="J2986" s="2"/>
      <c r="K2986" s="2"/>
      <c r="L2986" s="2"/>
    </row>
    <row r="2987" spans="1:12" customFormat="1" ht="16" x14ac:dyDescent="0.2">
      <c r="A2987" t="s">
        <v>340</v>
      </c>
      <c r="B2987" s="32">
        <f>INDEX(Parameters!$B$6:$AL$57,MATCH(Inventories!$B$2944,Parameters!$A$6:$A$57,0),MATCH(Inventories!$A2987,Parameters!$B$4:$AL$4,0))</f>
        <v>0</v>
      </c>
      <c r="C2987" t="s">
        <v>342</v>
      </c>
      <c r="D2987" s="2"/>
      <c r="E2987" s="2"/>
      <c r="F2987" s="2"/>
      <c r="G2987" s="2"/>
      <c r="H2987" s="2"/>
      <c r="I2987" s="2"/>
      <c r="J2987" s="2"/>
      <c r="K2987" s="2"/>
      <c r="L2987" s="2"/>
    </row>
    <row r="2988" spans="1:12" customFormat="1" ht="16" x14ac:dyDescent="0.2">
      <c r="A2988" s="1" t="s">
        <v>10</v>
      </c>
      <c r="B2988" s="2"/>
      <c r="C2988" s="2"/>
      <c r="D2988" s="2"/>
      <c r="E2988" s="2"/>
      <c r="F2988" s="2"/>
      <c r="G2988" s="2"/>
      <c r="H2988" s="2"/>
      <c r="I2988" s="2"/>
      <c r="J2988" s="2"/>
      <c r="K2988" s="2"/>
      <c r="L2988" s="2"/>
    </row>
    <row r="2989" spans="1:12" x14ac:dyDescent="0.2">
      <c r="A2989" s="17" t="s">
        <v>11</v>
      </c>
      <c r="B2989" s="17" t="s">
        <v>12</v>
      </c>
      <c r="C2989" s="17" t="s">
        <v>3</v>
      </c>
      <c r="D2989" s="17" t="s">
        <v>13</v>
      </c>
      <c r="E2989" s="17" t="s">
        <v>8</v>
      </c>
      <c r="F2989" s="17" t="s">
        <v>6</v>
      </c>
      <c r="G2989" s="17" t="s">
        <v>5</v>
      </c>
      <c r="H2989" s="17" t="s">
        <v>151</v>
      </c>
      <c r="I2989" s="17" t="s">
        <v>179</v>
      </c>
      <c r="J2989" s="17" t="s">
        <v>180</v>
      </c>
      <c r="K2989" s="17" t="s">
        <v>181</v>
      </c>
      <c r="L2989" s="17" t="s">
        <v>182</v>
      </c>
    </row>
    <row r="2990" spans="1:12" customFormat="1" ht="16" x14ac:dyDescent="0.2">
      <c r="A2990" s="2" t="str">
        <f>B2944</f>
        <v>hydrogen, burned in aircraft</v>
      </c>
      <c r="B2990" s="2">
        <v>1</v>
      </c>
      <c r="C2990" s="2" t="str">
        <f>B2945</f>
        <v>RER</v>
      </c>
      <c r="D2990" s="2"/>
      <c r="E2990" s="2" t="str">
        <f>B2949</f>
        <v>megajoule</v>
      </c>
      <c r="F2990" s="2" t="s">
        <v>19</v>
      </c>
      <c r="G2990" s="2" t="str">
        <f>B2947</f>
        <v>heat</v>
      </c>
      <c r="H2990" s="2"/>
      <c r="I2990" s="2"/>
      <c r="J2990" s="2"/>
      <c r="K2990" s="2"/>
      <c r="L2990" s="2"/>
    </row>
    <row r="2991" spans="1:12" customFormat="1" ht="16" x14ac:dyDescent="0.2">
      <c r="A2991" s="2" t="s">
        <v>158</v>
      </c>
      <c r="B2991" s="19">
        <f>1/120</f>
        <v>8.3333333333333332E-3</v>
      </c>
      <c r="C2991" s="4" t="s">
        <v>18</v>
      </c>
      <c r="E2991" s="4" t="s">
        <v>9</v>
      </c>
      <c r="F2991" s="4" t="s">
        <v>23</v>
      </c>
      <c r="G2991" s="2" t="s">
        <v>159</v>
      </c>
      <c r="H2991" s="2"/>
    </row>
    <row r="2992" spans="1:12" customFormat="1" ht="16" x14ac:dyDescent="0.2">
      <c r="A2992" t="s">
        <v>194</v>
      </c>
      <c r="B2992" s="16">
        <f>(B2966/B2954)/(B2957/1000)</f>
        <v>1.5740740740740741E-7</v>
      </c>
      <c r="C2992" t="s">
        <v>18</v>
      </c>
      <c r="E2992" t="s">
        <v>9</v>
      </c>
      <c r="F2992" t="s">
        <v>23</v>
      </c>
      <c r="G2992" t="s">
        <v>195</v>
      </c>
      <c r="H2992" s="2"/>
      <c r="I2992">
        <v>5</v>
      </c>
      <c r="J2992">
        <f>B2992</f>
        <v>1.5740740740740741E-7</v>
      </c>
      <c r="K2992" s="16">
        <f>(B2967/B2956)/(B2959/1000)</f>
        <v>5.2700922266139656E-8</v>
      </c>
      <c r="L2992" s="16">
        <f>(B2968/B2955)/(B2958/1000)</f>
        <v>5.9405940594059406E-7</v>
      </c>
    </row>
    <row r="2993" spans="1:12" customFormat="1" ht="16" x14ac:dyDescent="0.2">
      <c r="A2993" t="s">
        <v>98</v>
      </c>
      <c r="B2993" s="16">
        <f>B2991*9/1000</f>
        <v>7.4999999999999993E-5</v>
      </c>
      <c r="D2993" t="s">
        <v>116</v>
      </c>
      <c r="E2993" t="s">
        <v>94</v>
      </c>
      <c r="F2993" t="s">
        <v>15</v>
      </c>
      <c r="H2993" s="2"/>
      <c r="K2993" s="16"/>
      <c r="L2993" s="16"/>
    </row>
    <row r="2994" spans="1:12" customFormat="1" ht="16" x14ac:dyDescent="0.2">
      <c r="A2994" t="s">
        <v>69</v>
      </c>
      <c r="B2994" s="16">
        <f>(10.8/1000)*B2991</f>
        <v>9.0000000000000006E-5</v>
      </c>
      <c r="D2994" t="s">
        <v>116</v>
      </c>
      <c r="E2994" t="s">
        <v>9</v>
      </c>
      <c r="F2994" t="s">
        <v>15</v>
      </c>
      <c r="H2994" s="2" t="s">
        <v>383</v>
      </c>
      <c r="K2994" s="16"/>
      <c r="L2994" s="16"/>
    </row>
    <row r="2995" spans="1:12" customFormat="1" ht="16" x14ac:dyDescent="0.2">
      <c r="A2995" s="2"/>
      <c r="B2995" s="2"/>
      <c r="C2995" s="2"/>
      <c r="D2995" s="2"/>
      <c r="E2995" s="2"/>
      <c r="F2995" s="2"/>
      <c r="G2995" s="2"/>
      <c r="H2995" s="2"/>
      <c r="I2995" s="2"/>
      <c r="J2995" s="2"/>
      <c r="K2995" s="2"/>
      <c r="L2995" s="2"/>
    </row>
    <row r="2996" spans="1:12" x14ac:dyDescent="0.2">
      <c r="A2996" s="17" t="s">
        <v>2</v>
      </c>
      <c r="B2996" s="17" t="s">
        <v>101</v>
      </c>
    </row>
    <row r="2997" spans="1:12" customFormat="1" ht="16" x14ac:dyDescent="0.2">
      <c r="A2997" s="2" t="s">
        <v>3</v>
      </c>
      <c r="B2997" s="2" t="s">
        <v>18</v>
      </c>
      <c r="C2997" s="2"/>
      <c r="D2997" s="2"/>
      <c r="E2997" s="2"/>
      <c r="F2997" s="2"/>
      <c r="G2997" s="2"/>
      <c r="H2997" s="2"/>
      <c r="I2997" s="2"/>
      <c r="J2997" s="2"/>
      <c r="K2997" s="2"/>
      <c r="L2997" s="2"/>
    </row>
    <row r="2998" spans="1:12" customFormat="1" ht="16" x14ac:dyDescent="0.2">
      <c r="A2998" s="2" t="s">
        <v>4</v>
      </c>
      <c r="B2998" s="2">
        <v>1</v>
      </c>
      <c r="C2998" s="2"/>
      <c r="D2998" s="2"/>
      <c r="E2998" s="2"/>
      <c r="F2998" s="2"/>
      <c r="G2998" s="2"/>
      <c r="H2998" s="2"/>
      <c r="I2998" s="2"/>
      <c r="J2998" s="2"/>
      <c r="K2998" s="2"/>
      <c r="L2998" s="2"/>
    </row>
    <row r="2999" spans="1:12" customFormat="1" ht="16" x14ac:dyDescent="0.2">
      <c r="A2999" s="2" t="s">
        <v>5</v>
      </c>
      <c r="B2999" s="2" t="s">
        <v>1</v>
      </c>
      <c r="C2999" s="2"/>
      <c r="D2999" s="2"/>
      <c r="E2999" s="2"/>
      <c r="F2999" s="2"/>
      <c r="G2999" s="2"/>
      <c r="H2999" s="2"/>
      <c r="I2999" s="2"/>
      <c r="J2999" s="2"/>
    </row>
    <row r="3000" spans="1:12" customFormat="1" ht="16" x14ac:dyDescent="0.2">
      <c r="A3000" s="2" t="s">
        <v>151</v>
      </c>
      <c r="B3000" s="2" t="s">
        <v>398</v>
      </c>
      <c r="C3000" s="2"/>
      <c r="D3000" s="2"/>
      <c r="E3000" s="2"/>
      <c r="F3000" s="2"/>
      <c r="G3000" s="2"/>
      <c r="H3000" s="2"/>
      <c r="I3000" s="2"/>
      <c r="J3000" s="2"/>
    </row>
    <row r="3001" spans="1:12" customFormat="1" ht="16" x14ac:dyDescent="0.2">
      <c r="A3001" s="2" t="s">
        <v>6</v>
      </c>
      <c r="B3001" s="2" t="s">
        <v>7</v>
      </c>
      <c r="C3001" s="2"/>
      <c r="D3001" s="2"/>
      <c r="E3001" s="2"/>
      <c r="F3001" s="2"/>
      <c r="G3001" s="2"/>
      <c r="H3001" s="2"/>
      <c r="I3001" s="2"/>
      <c r="J3001" s="2"/>
      <c r="K3001" s="2"/>
      <c r="L3001" s="2"/>
    </row>
    <row r="3002" spans="1:12" customFormat="1" ht="16" x14ac:dyDescent="0.2">
      <c r="A3002" s="2" t="s">
        <v>8</v>
      </c>
      <c r="B3002" s="2" t="s">
        <v>17</v>
      </c>
      <c r="C3002" s="2"/>
      <c r="D3002" s="2"/>
      <c r="E3002" s="2"/>
      <c r="F3002" s="2"/>
      <c r="G3002" s="2"/>
      <c r="H3002" s="2"/>
      <c r="I3002" s="2"/>
      <c r="J3002" s="2"/>
      <c r="K3002" s="2"/>
      <c r="L3002" s="2"/>
    </row>
    <row r="3003" spans="1:12" customFormat="1" ht="16" x14ac:dyDescent="0.2">
      <c r="A3003" s="1" t="s">
        <v>10</v>
      </c>
      <c r="B3003" s="2"/>
      <c r="C3003" s="2"/>
      <c r="D3003" s="2"/>
      <c r="E3003" s="2"/>
      <c r="F3003" s="2"/>
      <c r="G3003" s="2"/>
      <c r="H3003" s="2"/>
      <c r="I3003" s="2"/>
      <c r="J3003" s="2"/>
      <c r="K3003" s="2"/>
      <c r="L3003" s="2"/>
    </row>
    <row r="3004" spans="1:12" x14ac:dyDescent="0.2">
      <c r="A3004" s="17" t="s">
        <v>11</v>
      </c>
      <c r="B3004" s="17" t="s">
        <v>12</v>
      </c>
      <c r="C3004" s="17" t="s">
        <v>3</v>
      </c>
      <c r="D3004" s="17" t="s">
        <v>13</v>
      </c>
      <c r="E3004" s="17" t="s">
        <v>8</v>
      </c>
      <c r="F3004" s="17" t="s">
        <v>6</v>
      </c>
      <c r="G3004" s="17" t="s">
        <v>5</v>
      </c>
      <c r="I3004" s="17"/>
      <c r="J3004" s="17"/>
      <c r="K3004" s="17"/>
    </row>
    <row r="3005" spans="1:12" customFormat="1" ht="16" x14ac:dyDescent="0.2">
      <c r="A3005" s="2" t="str">
        <f>B2996</f>
        <v>heavy fuel oil, burned in container ship</v>
      </c>
      <c r="B3005" s="2">
        <v>1</v>
      </c>
      <c r="C3005" s="2" t="str">
        <f>B2997</f>
        <v>RER</v>
      </c>
      <c r="D3005" s="2"/>
      <c r="E3005" s="2" t="str">
        <f>B3002</f>
        <v>megajoule</v>
      </c>
      <c r="F3005" s="2" t="s">
        <v>19</v>
      </c>
      <c r="G3005" s="2" t="str">
        <f>B2999</f>
        <v>heat</v>
      </c>
      <c r="H3005" s="2"/>
      <c r="I3005" s="2"/>
      <c r="J3005" s="2"/>
      <c r="K3005" s="2"/>
      <c r="L3005" s="2"/>
    </row>
    <row r="3006" spans="1:12" customFormat="1" ht="16" x14ac:dyDescent="0.2">
      <c r="A3006" t="s">
        <v>125</v>
      </c>
      <c r="B3006">
        <f>1/39</f>
        <v>2.564102564102564E-2</v>
      </c>
      <c r="C3006" t="s">
        <v>27</v>
      </c>
      <c r="E3006" t="s">
        <v>9</v>
      </c>
      <c r="F3006" t="s">
        <v>23</v>
      </c>
      <c r="G3006" t="s">
        <v>102</v>
      </c>
      <c r="H3006" s="2"/>
    </row>
    <row r="3007" spans="1:12" customFormat="1" ht="16" x14ac:dyDescent="0.2">
      <c r="A3007" t="s">
        <v>48</v>
      </c>
      <c r="B3007" s="3">
        <v>1.0256365433645409E-5</v>
      </c>
      <c r="D3007" t="s">
        <v>100</v>
      </c>
      <c r="E3007" t="s">
        <v>9</v>
      </c>
      <c r="F3007" s="2" t="s">
        <v>15</v>
      </c>
      <c r="H3007" s="2"/>
    </row>
    <row r="3008" spans="1:12" customFormat="1" ht="16" x14ac:dyDescent="0.2">
      <c r="A3008" t="s">
        <v>90</v>
      </c>
      <c r="B3008" s="3">
        <v>9.6449727337009339E-9</v>
      </c>
      <c r="D3008" t="s">
        <v>100</v>
      </c>
      <c r="E3008" t="s">
        <v>9</v>
      </c>
      <c r="F3008" s="2" t="s">
        <v>15</v>
      </c>
      <c r="H3008" s="2"/>
    </row>
    <row r="3009" spans="1:11" customFormat="1" ht="16" x14ac:dyDescent="0.2">
      <c r="A3009" t="s">
        <v>52</v>
      </c>
      <c r="B3009" s="3">
        <v>6.2721921074364377E-10</v>
      </c>
      <c r="D3009" t="s">
        <v>100</v>
      </c>
      <c r="E3009" t="s">
        <v>9</v>
      </c>
      <c r="F3009" s="2" t="s">
        <v>15</v>
      </c>
      <c r="H3009" s="2"/>
    </row>
    <row r="3010" spans="1:11" customFormat="1" ht="16" x14ac:dyDescent="0.2">
      <c r="A3010" t="s">
        <v>53</v>
      </c>
      <c r="B3010">
        <v>7.9939098901879183E-2</v>
      </c>
      <c r="D3010" t="s">
        <v>100</v>
      </c>
      <c r="E3010" t="s">
        <v>9</v>
      </c>
      <c r="F3010" s="2" t="s">
        <v>15</v>
      </c>
      <c r="H3010" s="2"/>
    </row>
    <row r="3011" spans="1:11" customFormat="1" ht="16" x14ac:dyDescent="0.2">
      <c r="A3011" t="s">
        <v>54</v>
      </c>
      <c r="B3011" s="3">
        <v>6.8728477177939384E-5</v>
      </c>
      <c r="D3011" t="s">
        <v>100</v>
      </c>
      <c r="E3011" t="s">
        <v>9</v>
      </c>
      <c r="F3011" s="2" t="s">
        <v>15</v>
      </c>
      <c r="H3011" s="2"/>
      <c r="K3011" s="3"/>
    </row>
    <row r="3012" spans="1:11" customFormat="1" ht="16" x14ac:dyDescent="0.2">
      <c r="A3012" t="s">
        <v>55</v>
      </c>
      <c r="B3012" s="3">
        <v>4.0039462777159148E-9</v>
      </c>
      <c r="D3012" t="s">
        <v>100</v>
      </c>
      <c r="E3012" t="s">
        <v>9</v>
      </c>
      <c r="F3012" s="2" t="s">
        <v>15</v>
      </c>
      <c r="H3012" s="2"/>
      <c r="K3012" s="3"/>
    </row>
    <row r="3013" spans="1:11" customFormat="1" ht="16" x14ac:dyDescent="0.2">
      <c r="A3013" t="s">
        <v>57</v>
      </c>
      <c r="B3013" s="3">
        <v>9.6449727337009339E-9</v>
      </c>
      <c r="D3013" t="s">
        <v>100</v>
      </c>
      <c r="E3013" t="s">
        <v>9</v>
      </c>
      <c r="F3013" s="2" t="s">
        <v>15</v>
      </c>
      <c r="H3013" s="2"/>
      <c r="K3013" s="3"/>
    </row>
    <row r="3014" spans="1:11" customFormat="1" ht="16" x14ac:dyDescent="0.2">
      <c r="A3014" t="s">
        <v>58</v>
      </c>
      <c r="B3014" s="3">
        <v>4.0793809536092252E-6</v>
      </c>
      <c r="D3014" t="s">
        <v>100</v>
      </c>
      <c r="E3014" t="s">
        <v>9</v>
      </c>
      <c r="F3014" s="2" t="s">
        <v>15</v>
      </c>
      <c r="H3014" s="2"/>
      <c r="K3014" s="3"/>
    </row>
    <row r="3015" spans="1:11" customFormat="1" ht="16" x14ac:dyDescent="0.2">
      <c r="A3015" t="s">
        <v>103</v>
      </c>
      <c r="B3015" s="3">
        <v>2.5641066388993793E-14</v>
      </c>
      <c r="D3015" t="s">
        <v>100</v>
      </c>
      <c r="E3015" t="s">
        <v>9</v>
      </c>
      <c r="F3015" s="2" t="s">
        <v>15</v>
      </c>
      <c r="H3015" s="2"/>
    </row>
    <row r="3016" spans="1:11" customFormat="1" ht="16" x14ac:dyDescent="0.2">
      <c r="A3016" t="s">
        <v>104</v>
      </c>
      <c r="B3016" s="3">
        <v>1.4988121356087533E-6</v>
      </c>
      <c r="D3016" t="s">
        <v>100</v>
      </c>
      <c r="E3016" t="s">
        <v>9</v>
      </c>
      <c r="F3016" s="2" t="s">
        <v>15</v>
      </c>
      <c r="H3016" s="2"/>
    </row>
    <row r="3017" spans="1:11" customFormat="1" ht="16" x14ac:dyDescent="0.2">
      <c r="A3017" t="s">
        <v>105</v>
      </c>
      <c r="B3017" s="3">
        <v>1.4988121356087536E-7</v>
      </c>
      <c r="D3017" t="s">
        <v>100</v>
      </c>
      <c r="E3017" t="s">
        <v>9</v>
      </c>
      <c r="F3017" s="2" t="s">
        <v>15</v>
      </c>
      <c r="H3017" s="2"/>
    </row>
    <row r="3018" spans="1:11" customFormat="1" ht="16" x14ac:dyDescent="0.2">
      <c r="A3018" t="s">
        <v>63</v>
      </c>
      <c r="B3018" s="3">
        <v>4.4181493731679086E-9</v>
      </c>
      <c r="D3018" t="s">
        <v>100</v>
      </c>
      <c r="E3018" t="s">
        <v>9</v>
      </c>
      <c r="F3018" s="2" t="s">
        <v>15</v>
      </c>
      <c r="H3018" s="2"/>
    </row>
    <row r="3019" spans="1:11" customFormat="1" ht="16" x14ac:dyDescent="0.2">
      <c r="A3019" t="s">
        <v>64</v>
      </c>
      <c r="B3019" s="3">
        <v>7.2386626011604185E-10</v>
      </c>
      <c r="D3019" t="s">
        <v>100</v>
      </c>
      <c r="E3019" t="s">
        <v>9</v>
      </c>
      <c r="F3019" s="2" t="s">
        <v>15</v>
      </c>
      <c r="H3019" s="2"/>
    </row>
    <row r="3020" spans="1:11" customFormat="1" ht="16" x14ac:dyDescent="0.2">
      <c r="A3020" t="s">
        <v>65</v>
      </c>
      <c r="B3020" s="3">
        <v>1.3879471014768287E-6</v>
      </c>
      <c r="D3020" t="s">
        <v>100</v>
      </c>
      <c r="E3020" t="s">
        <v>9</v>
      </c>
      <c r="F3020" s="2" t="s">
        <v>15</v>
      </c>
      <c r="H3020" s="2"/>
    </row>
    <row r="3021" spans="1:11" customFormat="1" ht="16" x14ac:dyDescent="0.2">
      <c r="A3021" t="s">
        <v>67</v>
      </c>
      <c r="B3021" s="3">
        <v>6.9408357025220894E-5</v>
      </c>
      <c r="D3021" t="s">
        <v>100</v>
      </c>
      <c r="E3021" t="s">
        <v>9</v>
      </c>
      <c r="F3021" s="2" t="s">
        <v>15</v>
      </c>
      <c r="H3021" s="2"/>
    </row>
    <row r="3022" spans="1:11" customFormat="1" ht="16" x14ac:dyDescent="0.2">
      <c r="A3022" t="s">
        <v>68</v>
      </c>
      <c r="B3022" s="3">
        <v>5.5818502193524422E-7</v>
      </c>
      <c r="D3022" t="s">
        <v>100</v>
      </c>
      <c r="E3022" t="s">
        <v>9</v>
      </c>
      <c r="F3022" s="2" t="s">
        <v>15</v>
      </c>
      <c r="H3022" s="2"/>
    </row>
    <row r="3023" spans="1:11" customFormat="1" ht="16" x14ac:dyDescent="0.2">
      <c r="A3023" t="s">
        <v>69</v>
      </c>
      <c r="B3023">
        <v>1.9128828001645137E-3</v>
      </c>
      <c r="D3023" t="s">
        <v>100</v>
      </c>
      <c r="E3023" t="s">
        <v>9</v>
      </c>
      <c r="F3023" s="2" t="s">
        <v>15</v>
      </c>
      <c r="H3023" s="2"/>
    </row>
    <row r="3024" spans="1:11" customFormat="1" ht="16" x14ac:dyDescent="0.2">
      <c r="A3024" t="s">
        <v>70</v>
      </c>
      <c r="B3024" s="3">
        <v>5.12820309080674E-8</v>
      </c>
      <c r="D3024" t="s">
        <v>100</v>
      </c>
      <c r="E3024" t="s">
        <v>9</v>
      </c>
      <c r="F3024" s="2" t="s">
        <v>15</v>
      </c>
      <c r="H3024" s="2"/>
    </row>
    <row r="3025" spans="1:12" customFormat="1" ht="16" x14ac:dyDescent="0.2">
      <c r="A3025" t="s">
        <v>71</v>
      </c>
      <c r="B3025" s="3">
        <f>0.00695*B3006</f>
        <v>1.782051282051282E-4</v>
      </c>
      <c r="D3025" t="s">
        <v>100</v>
      </c>
      <c r="E3025" t="s">
        <v>9</v>
      </c>
      <c r="F3025" s="2" t="s">
        <v>15</v>
      </c>
      <c r="H3025" s="2"/>
    </row>
    <row r="3026" spans="1:12" customFormat="1" ht="16" x14ac:dyDescent="0.2">
      <c r="A3026" t="s">
        <v>107</v>
      </c>
      <c r="B3026" s="3">
        <f>0.0006*B3006</f>
        <v>1.5384615384615384E-5</v>
      </c>
      <c r="D3026" t="s">
        <v>100</v>
      </c>
      <c r="E3026" t="s">
        <v>9</v>
      </c>
      <c r="F3026" s="2" t="s">
        <v>15</v>
      </c>
      <c r="H3026" s="2"/>
    </row>
    <row r="3027" spans="1:12" customFormat="1" ht="16" x14ac:dyDescent="0.2">
      <c r="A3027" t="s">
        <v>75</v>
      </c>
      <c r="B3027" s="3">
        <v>8.8362885593437998E-9</v>
      </c>
      <c r="D3027" t="s">
        <v>100</v>
      </c>
      <c r="E3027" t="s">
        <v>9</v>
      </c>
      <c r="F3027" s="2" t="s">
        <v>15</v>
      </c>
      <c r="H3027" s="2"/>
    </row>
    <row r="3028" spans="1:12" customFormat="1" ht="16" x14ac:dyDescent="0.2">
      <c r="A3028" t="s">
        <v>77</v>
      </c>
      <c r="B3028">
        <f>2*97.54%*0.5%*B3006</f>
        <v>2.5010256410256412E-4</v>
      </c>
      <c r="D3028" t="s">
        <v>100</v>
      </c>
      <c r="E3028" t="s">
        <v>9</v>
      </c>
      <c r="F3028" s="2" t="s">
        <v>15</v>
      </c>
      <c r="H3028" s="2"/>
    </row>
    <row r="3029" spans="1:12" customFormat="1" ht="16" x14ac:dyDescent="0.2">
      <c r="A3029" t="s">
        <v>79</v>
      </c>
      <c r="B3029" s="3">
        <v>2.0260399075004886E-8</v>
      </c>
      <c r="D3029" t="s">
        <v>100</v>
      </c>
      <c r="E3029" t="s">
        <v>9</v>
      </c>
      <c r="F3029" s="2" t="s">
        <v>15</v>
      </c>
      <c r="H3029" s="2"/>
    </row>
    <row r="3030" spans="1:12" customFormat="1" ht="16" x14ac:dyDescent="0.2">
      <c r="A3030" t="s">
        <v>57</v>
      </c>
      <c r="B3030" s="3">
        <v>1.6520143085674979E-9</v>
      </c>
      <c r="D3030" t="s">
        <v>112</v>
      </c>
      <c r="E3030" t="s">
        <v>9</v>
      </c>
      <c r="F3030" s="2" t="s">
        <v>15</v>
      </c>
      <c r="H3030" s="2"/>
    </row>
    <row r="3031" spans="1:12" customFormat="1" ht="16" x14ac:dyDescent="0.2">
      <c r="A3031" t="s">
        <v>108</v>
      </c>
      <c r="B3031" s="3">
        <v>1.5836494051346807E-10</v>
      </c>
      <c r="D3031" t="s">
        <v>112</v>
      </c>
      <c r="E3031" t="s">
        <v>9</v>
      </c>
      <c r="F3031" s="2" t="s">
        <v>15</v>
      </c>
      <c r="H3031" s="2"/>
    </row>
    <row r="3032" spans="1:12" customFormat="1" ht="16" x14ac:dyDescent="0.2">
      <c r="A3032" t="s">
        <v>109</v>
      </c>
      <c r="B3032" s="3">
        <v>4.5524750499172942E-7</v>
      </c>
      <c r="D3032" t="s">
        <v>112</v>
      </c>
      <c r="E3032" t="s">
        <v>9</v>
      </c>
      <c r="F3032" s="2" t="s">
        <v>15</v>
      </c>
      <c r="H3032" s="2"/>
    </row>
    <row r="3033" spans="1:12" customFormat="1" ht="16" x14ac:dyDescent="0.2">
      <c r="A3033" t="s">
        <v>110</v>
      </c>
      <c r="B3033" s="3">
        <v>2.6394088838964563E-11</v>
      </c>
      <c r="D3033" t="s">
        <v>112</v>
      </c>
      <c r="E3033" t="s">
        <v>9</v>
      </c>
      <c r="F3033" s="2" t="s">
        <v>15</v>
      </c>
      <c r="H3033" s="2"/>
    </row>
    <row r="3034" spans="1:12" customFormat="1" ht="16" x14ac:dyDescent="0.2">
      <c r="A3034" t="s">
        <v>111</v>
      </c>
      <c r="B3034" s="3">
        <v>2.4156210432449703E-10</v>
      </c>
      <c r="D3034" t="s">
        <v>112</v>
      </c>
      <c r="E3034" t="s">
        <v>9</v>
      </c>
      <c r="F3034" s="2" t="s">
        <v>15</v>
      </c>
      <c r="H3034" s="2"/>
    </row>
    <row r="3035" spans="1:12" customFormat="1" ht="16" x14ac:dyDescent="0.2">
      <c r="H3035" s="2"/>
    </row>
    <row r="3036" spans="1:12" x14ac:dyDescent="0.2">
      <c r="A3036" s="17" t="s">
        <v>2</v>
      </c>
      <c r="B3036" s="17" t="s">
        <v>394</v>
      </c>
    </row>
    <row r="3037" spans="1:12" customFormat="1" ht="16" x14ac:dyDescent="0.2">
      <c r="A3037" s="2" t="s">
        <v>3</v>
      </c>
      <c r="B3037" s="2" t="s">
        <v>18</v>
      </c>
      <c r="C3037" s="2"/>
      <c r="D3037" s="2"/>
      <c r="E3037" s="2"/>
      <c r="F3037" s="2"/>
      <c r="G3037" s="2"/>
      <c r="H3037" s="2"/>
      <c r="I3037" s="2"/>
      <c r="J3037" s="2"/>
      <c r="K3037" s="2"/>
      <c r="L3037" s="2"/>
    </row>
    <row r="3038" spans="1:12" customFormat="1" ht="16" x14ac:dyDescent="0.2">
      <c r="A3038" s="2" t="s">
        <v>4</v>
      </c>
      <c r="B3038" s="2">
        <v>1</v>
      </c>
      <c r="C3038" s="2"/>
      <c r="D3038" s="2"/>
      <c r="E3038" s="2"/>
      <c r="F3038" s="2"/>
      <c r="G3038" s="2"/>
      <c r="H3038" s="2"/>
      <c r="I3038" s="2"/>
      <c r="J3038" s="2"/>
      <c r="K3038" s="2"/>
      <c r="L3038" s="2"/>
    </row>
    <row r="3039" spans="1:12" customFormat="1" ht="16" x14ac:dyDescent="0.2">
      <c r="A3039" s="2" t="s">
        <v>5</v>
      </c>
      <c r="B3039" s="2" t="s">
        <v>1</v>
      </c>
      <c r="C3039" s="2"/>
      <c r="D3039" s="2"/>
      <c r="E3039" s="2"/>
      <c r="F3039" s="2"/>
      <c r="G3039" s="2"/>
      <c r="H3039" s="2"/>
      <c r="I3039" s="2"/>
      <c r="J3039" s="2"/>
    </row>
    <row r="3040" spans="1:12" customFormat="1" ht="16" x14ac:dyDescent="0.2">
      <c r="A3040" s="2" t="s">
        <v>6</v>
      </c>
      <c r="B3040" s="2" t="s">
        <v>7</v>
      </c>
      <c r="C3040" s="2"/>
      <c r="D3040" s="2"/>
      <c r="E3040" s="2"/>
      <c r="F3040" s="2"/>
      <c r="G3040" s="2"/>
      <c r="H3040" s="2"/>
      <c r="I3040" s="2"/>
      <c r="J3040" s="2"/>
      <c r="K3040" s="2"/>
      <c r="L3040" s="2"/>
    </row>
    <row r="3041" spans="1:12" customFormat="1" ht="16" x14ac:dyDescent="0.2">
      <c r="A3041" s="2" t="s">
        <v>151</v>
      </c>
      <c r="B3041" s="2" t="s">
        <v>399</v>
      </c>
      <c r="C3041" s="2"/>
      <c r="D3041" s="2"/>
      <c r="E3041" s="2"/>
      <c r="F3041" s="2"/>
      <c r="G3041" s="2"/>
      <c r="H3041" s="2"/>
      <c r="I3041" s="2"/>
      <c r="J3041" s="2"/>
      <c r="K3041" s="2"/>
      <c r="L3041" s="2"/>
    </row>
    <row r="3042" spans="1:12" customFormat="1" ht="16" x14ac:dyDescent="0.2">
      <c r="A3042" s="2" t="s">
        <v>8</v>
      </c>
      <c r="B3042" s="2" t="s">
        <v>17</v>
      </c>
      <c r="C3042" s="2"/>
      <c r="D3042" s="2"/>
      <c r="E3042" s="2"/>
      <c r="F3042" s="2"/>
      <c r="G3042" s="2"/>
      <c r="H3042" s="2"/>
      <c r="I3042" s="2"/>
      <c r="J3042" s="2"/>
      <c r="K3042" s="2"/>
      <c r="L3042" s="2"/>
    </row>
    <row r="3043" spans="1:12" customFormat="1" ht="16" x14ac:dyDescent="0.2">
      <c r="A3043" s="1" t="s">
        <v>10</v>
      </c>
      <c r="B3043" s="2"/>
      <c r="C3043" s="2"/>
      <c r="D3043" s="2"/>
      <c r="E3043" s="2"/>
      <c r="F3043" s="2"/>
      <c r="G3043" s="2"/>
      <c r="H3043" s="2"/>
      <c r="I3043" s="2"/>
      <c r="J3043" s="2"/>
      <c r="K3043" s="2"/>
      <c r="L3043" s="2"/>
    </row>
    <row r="3044" spans="1:12" x14ac:dyDescent="0.2">
      <c r="A3044" s="17" t="s">
        <v>11</v>
      </c>
      <c r="B3044" s="17" t="s">
        <v>12</v>
      </c>
      <c r="C3044" s="17" t="s">
        <v>3</v>
      </c>
      <c r="D3044" s="17" t="s">
        <v>13</v>
      </c>
      <c r="E3044" s="17" t="s">
        <v>8</v>
      </c>
      <c r="F3044" s="17" t="s">
        <v>6</v>
      </c>
      <c r="G3044" s="17" t="s">
        <v>5</v>
      </c>
      <c r="I3044" s="17"/>
      <c r="J3044" s="17"/>
      <c r="K3044" s="17"/>
    </row>
    <row r="3045" spans="1:12" customFormat="1" ht="16" x14ac:dyDescent="0.2">
      <c r="A3045" s="2" t="str">
        <f>B3036</f>
        <v>diesel, synthetic, burned in container ship</v>
      </c>
      <c r="B3045" s="2">
        <v>1</v>
      </c>
      <c r="C3045" s="2" t="str">
        <f>B3037</f>
        <v>RER</v>
      </c>
      <c r="D3045" s="2"/>
      <c r="E3045" s="2" t="str">
        <f>B3042</f>
        <v>megajoule</v>
      </c>
      <c r="F3045" s="2" t="s">
        <v>19</v>
      </c>
      <c r="G3045" s="2" t="str">
        <f>B3039</f>
        <v>heat</v>
      </c>
      <c r="H3045" s="2"/>
      <c r="I3045" s="2"/>
      <c r="J3045" s="2"/>
      <c r="K3045" s="2"/>
      <c r="L3045" s="2"/>
    </row>
    <row r="3046" spans="1:12" customFormat="1" ht="16" x14ac:dyDescent="0.2">
      <c r="A3046" t="s">
        <v>503</v>
      </c>
      <c r="B3046">
        <f>1/39</f>
        <v>2.564102564102564E-2</v>
      </c>
      <c r="C3046" t="s">
        <v>18</v>
      </c>
      <c r="E3046" t="s">
        <v>9</v>
      </c>
      <c r="F3046" t="s">
        <v>23</v>
      </c>
      <c r="G3046" t="s">
        <v>133</v>
      </c>
      <c r="H3046" s="2"/>
    </row>
    <row r="3047" spans="1:12" customFormat="1" ht="16" x14ac:dyDescent="0.2">
      <c r="A3047" t="s">
        <v>48</v>
      </c>
      <c r="B3047" s="3">
        <v>1.0256365433645409E-5</v>
      </c>
      <c r="D3047" t="s">
        <v>100</v>
      </c>
      <c r="E3047" t="s">
        <v>9</v>
      </c>
      <c r="F3047" s="2" t="s">
        <v>15</v>
      </c>
      <c r="H3047" s="2"/>
    </row>
    <row r="3048" spans="1:12" customFormat="1" ht="16" x14ac:dyDescent="0.2">
      <c r="A3048" t="s">
        <v>90</v>
      </c>
      <c r="B3048" s="3">
        <v>9.6449727337009339E-9</v>
      </c>
      <c r="D3048" t="s">
        <v>100</v>
      </c>
      <c r="E3048" t="s">
        <v>9</v>
      </c>
      <c r="F3048" s="2" t="s">
        <v>15</v>
      </c>
      <c r="H3048" s="2"/>
    </row>
    <row r="3049" spans="1:12" customFormat="1" ht="16" x14ac:dyDescent="0.2">
      <c r="A3049" t="s">
        <v>52</v>
      </c>
      <c r="B3049" s="3">
        <v>6.2721921074364377E-10</v>
      </c>
      <c r="D3049" t="s">
        <v>100</v>
      </c>
      <c r="E3049" t="s">
        <v>9</v>
      </c>
      <c r="F3049" s="2" t="s">
        <v>15</v>
      </c>
      <c r="H3049" s="2"/>
    </row>
    <row r="3050" spans="1:12" customFormat="1" ht="16" x14ac:dyDescent="0.2">
      <c r="A3050" t="s">
        <v>122</v>
      </c>
      <c r="B3050" s="9">
        <f>3.15*B3046</f>
        <v>8.076923076923076E-2</v>
      </c>
      <c r="D3050" t="s">
        <v>100</v>
      </c>
      <c r="E3050" t="s">
        <v>9</v>
      </c>
      <c r="F3050" s="2" t="s">
        <v>15</v>
      </c>
      <c r="H3050" s="2"/>
    </row>
    <row r="3051" spans="1:12" customFormat="1" ht="16" x14ac:dyDescent="0.2">
      <c r="A3051" t="s">
        <v>123</v>
      </c>
      <c r="B3051" s="3">
        <v>6.8728477177939384E-5</v>
      </c>
      <c r="D3051" t="s">
        <v>100</v>
      </c>
      <c r="E3051" t="s">
        <v>9</v>
      </c>
      <c r="F3051" s="2" t="s">
        <v>15</v>
      </c>
      <c r="H3051" s="2"/>
      <c r="K3051" s="3"/>
    </row>
    <row r="3052" spans="1:12" customFormat="1" ht="16" x14ac:dyDescent="0.2">
      <c r="A3052" t="s">
        <v>55</v>
      </c>
      <c r="B3052" s="3">
        <v>4.0039462777159148E-9</v>
      </c>
      <c r="D3052" t="s">
        <v>100</v>
      </c>
      <c r="E3052" t="s">
        <v>9</v>
      </c>
      <c r="F3052" s="2" t="s">
        <v>15</v>
      </c>
      <c r="H3052" s="2"/>
      <c r="K3052" s="3"/>
    </row>
    <row r="3053" spans="1:12" customFormat="1" ht="16" x14ac:dyDescent="0.2">
      <c r="A3053" t="s">
        <v>57</v>
      </c>
      <c r="B3053" s="3">
        <v>9.6449727337009339E-9</v>
      </c>
      <c r="D3053" t="s">
        <v>100</v>
      </c>
      <c r="E3053" t="s">
        <v>9</v>
      </c>
      <c r="F3053" s="2" t="s">
        <v>15</v>
      </c>
      <c r="H3053" s="2"/>
      <c r="K3053" s="3"/>
    </row>
    <row r="3054" spans="1:12" customFormat="1" ht="16" x14ac:dyDescent="0.2">
      <c r="A3054" t="s">
        <v>58</v>
      </c>
      <c r="B3054" s="3">
        <v>4.0793809536092252E-6</v>
      </c>
      <c r="D3054" t="s">
        <v>100</v>
      </c>
      <c r="E3054" t="s">
        <v>9</v>
      </c>
      <c r="F3054" s="2" t="s">
        <v>15</v>
      </c>
      <c r="H3054" s="2"/>
      <c r="K3054" s="3"/>
    </row>
    <row r="3055" spans="1:12" customFormat="1" ht="16" x14ac:dyDescent="0.2">
      <c r="A3055" t="s">
        <v>103</v>
      </c>
      <c r="B3055" s="3">
        <v>2.5641066388993793E-14</v>
      </c>
      <c r="D3055" t="s">
        <v>100</v>
      </c>
      <c r="E3055" t="s">
        <v>9</v>
      </c>
      <c r="F3055" s="2" t="s">
        <v>15</v>
      </c>
      <c r="H3055" s="2"/>
    </row>
    <row r="3056" spans="1:12" customFormat="1" ht="16" x14ac:dyDescent="0.2">
      <c r="A3056" t="s">
        <v>104</v>
      </c>
      <c r="B3056" s="3">
        <v>1.4988121356087533E-6</v>
      </c>
      <c r="D3056" t="s">
        <v>100</v>
      </c>
      <c r="E3056" t="s">
        <v>9</v>
      </c>
      <c r="F3056" s="2" t="s">
        <v>15</v>
      </c>
      <c r="H3056" s="2"/>
    </row>
    <row r="3057" spans="1:8" customFormat="1" ht="16" x14ac:dyDescent="0.2">
      <c r="A3057" t="s">
        <v>105</v>
      </c>
      <c r="B3057" s="3">
        <v>1.4988121356087536E-7</v>
      </c>
      <c r="D3057" t="s">
        <v>100</v>
      </c>
      <c r="E3057" t="s">
        <v>9</v>
      </c>
      <c r="F3057" s="2" t="s">
        <v>15</v>
      </c>
      <c r="H3057" s="2"/>
    </row>
    <row r="3058" spans="1:8" customFormat="1" ht="16" x14ac:dyDescent="0.2">
      <c r="A3058" t="s">
        <v>63</v>
      </c>
      <c r="B3058" s="3">
        <v>4.4181493731679086E-9</v>
      </c>
      <c r="D3058" t="s">
        <v>100</v>
      </c>
      <c r="E3058" t="s">
        <v>9</v>
      </c>
      <c r="F3058" s="2" t="s">
        <v>15</v>
      </c>
      <c r="H3058" s="2"/>
    </row>
    <row r="3059" spans="1:8" customFormat="1" ht="16" x14ac:dyDescent="0.2">
      <c r="A3059" t="s">
        <v>64</v>
      </c>
      <c r="B3059" s="3">
        <v>7.2386626011604185E-10</v>
      </c>
      <c r="D3059" t="s">
        <v>100</v>
      </c>
      <c r="E3059" t="s">
        <v>9</v>
      </c>
      <c r="F3059" s="2" t="s">
        <v>15</v>
      </c>
      <c r="H3059" s="2"/>
    </row>
    <row r="3060" spans="1:8" customFormat="1" ht="16" x14ac:dyDescent="0.2">
      <c r="A3060" t="s">
        <v>177</v>
      </c>
      <c r="B3060" s="3">
        <v>1.3879471014768287E-6</v>
      </c>
      <c r="D3060" t="s">
        <v>100</v>
      </c>
      <c r="E3060" t="s">
        <v>9</v>
      </c>
      <c r="F3060" s="2" t="s">
        <v>15</v>
      </c>
      <c r="H3060" s="2"/>
    </row>
    <row r="3061" spans="1:8" customFormat="1" ht="16" x14ac:dyDescent="0.2">
      <c r="A3061" t="s">
        <v>67</v>
      </c>
      <c r="B3061" s="3">
        <v>6.9408357025220894E-5</v>
      </c>
      <c r="D3061" t="s">
        <v>100</v>
      </c>
      <c r="E3061" t="s">
        <v>9</v>
      </c>
      <c r="F3061" s="2" t="s">
        <v>15</v>
      </c>
      <c r="H3061" s="2"/>
    </row>
    <row r="3062" spans="1:8" customFormat="1" ht="16" x14ac:dyDescent="0.2">
      <c r="A3062" t="s">
        <v>68</v>
      </c>
      <c r="B3062" s="3">
        <v>5.5818502193524422E-7</v>
      </c>
      <c r="D3062" t="s">
        <v>100</v>
      </c>
      <c r="E3062" t="s">
        <v>9</v>
      </c>
      <c r="F3062" s="2" t="s">
        <v>15</v>
      </c>
      <c r="H3062" s="2"/>
    </row>
    <row r="3063" spans="1:8" customFormat="1" ht="16" x14ac:dyDescent="0.2">
      <c r="A3063" t="s">
        <v>69</v>
      </c>
      <c r="B3063">
        <v>1.9128828001645137E-3</v>
      </c>
      <c r="D3063" t="s">
        <v>100</v>
      </c>
      <c r="E3063" t="s">
        <v>9</v>
      </c>
      <c r="F3063" s="2" t="s">
        <v>15</v>
      </c>
      <c r="H3063" s="2"/>
    </row>
    <row r="3064" spans="1:8" customFormat="1" ht="16" x14ac:dyDescent="0.2">
      <c r="A3064" t="s">
        <v>70</v>
      </c>
      <c r="B3064" s="3">
        <v>5.12820309080674E-8</v>
      </c>
      <c r="D3064" t="s">
        <v>100</v>
      </c>
      <c r="E3064" t="s">
        <v>9</v>
      </c>
      <c r="F3064" s="2" t="s">
        <v>15</v>
      </c>
      <c r="H3064" s="2"/>
    </row>
    <row r="3065" spans="1:8" customFormat="1" ht="16" x14ac:dyDescent="0.2">
      <c r="A3065" t="s">
        <v>71</v>
      </c>
      <c r="B3065" s="3">
        <f>0.00695*B3046*(1-0.8)</f>
        <v>3.5641025641025632E-5</v>
      </c>
      <c r="D3065" t="s">
        <v>100</v>
      </c>
      <c r="E3065" t="s">
        <v>9</v>
      </c>
      <c r="F3065" s="2" t="s">
        <v>15</v>
      </c>
      <c r="H3065" s="2"/>
    </row>
    <row r="3066" spans="1:8" customFormat="1" ht="16" x14ac:dyDescent="0.2">
      <c r="A3066" t="s">
        <v>107</v>
      </c>
      <c r="B3066" s="3">
        <f>0.0006*B3046*(1-0.8)</f>
        <v>3.0769230769230762E-6</v>
      </c>
      <c r="D3066" t="s">
        <v>100</v>
      </c>
      <c r="E3066" t="s">
        <v>9</v>
      </c>
      <c r="F3066" s="2" t="s">
        <v>15</v>
      </c>
      <c r="H3066" s="2"/>
    </row>
    <row r="3067" spans="1:8" customFormat="1" ht="16" x14ac:dyDescent="0.2">
      <c r="A3067" t="s">
        <v>75</v>
      </c>
      <c r="B3067" s="3">
        <v>8.8362885593437998E-9</v>
      </c>
      <c r="D3067" t="s">
        <v>100</v>
      </c>
      <c r="E3067" t="s">
        <v>9</v>
      </c>
      <c r="F3067" s="2" t="s">
        <v>15</v>
      </c>
      <c r="H3067" s="2"/>
    </row>
    <row r="3068" spans="1:8" customFormat="1" ht="16" x14ac:dyDescent="0.2">
      <c r="A3068" t="s">
        <v>79</v>
      </c>
      <c r="B3068" s="3">
        <v>2.0260399075004886E-8</v>
      </c>
      <c r="D3068" t="s">
        <v>100</v>
      </c>
      <c r="E3068" t="s">
        <v>9</v>
      </c>
      <c r="F3068" s="2" t="s">
        <v>15</v>
      </c>
      <c r="H3068" s="2"/>
    </row>
    <row r="3069" spans="1:8" customFormat="1" ht="16" x14ac:dyDescent="0.2">
      <c r="A3069" t="s">
        <v>57</v>
      </c>
      <c r="B3069" s="3">
        <v>1.6520143085674979E-9</v>
      </c>
      <c r="D3069" t="s">
        <v>112</v>
      </c>
      <c r="E3069" t="s">
        <v>9</v>
      </c>
      <c r="F3069" s="2" t="s">
        <v>15</v>
      </c>
      <c r="H3069" s="2"/>
    </row>
    <row r="3070" spans="1:8" customFormat="1" ht="16" x14ac:dyDescent="0.2">
      <c r="A3070" t="s">
        <v>108</v>
      </c>
      <c r="B3070" s="3">
        <v>1.5836494051346807E-10</v>
      </c>
      <c r="D3070" t="s">
        <v>112</v>
      </c>
      <c r="E3070" t="s">
        <v>9</v>
      </c>
      <c r="F3070" s="2" t="s">
        <v>15</v>
      </c>
      <c r="H3070" s="2"/>
    </row>
    <row r="3071" spans="1:8" customFormat="1" ht="16" x14ac:dyDescent="0.2">
      <c r="A3071" t="s">
        <v>109</v>
      </c>
      <c r="B3071" s="3">
        <v>4.5524750499172942E-7</v>
      </c>
      <c r="D3071" t="s">
        <v>112</v>
      </c>
      <c r="E3071" t="s">
        <v>9</v>
      </c>
      <c r="F3071" s="2" t="s">
        <v>15</v>
      </c>
      <c r="H3071" s="2"/>
    </row>
    <row r="3072" spans="1:8" customFormat="1" ht="16" x14ac:dyDescent="0.2">
      <c r="A3072" t="s">
        <v>110</v>
      </c>
      <c r="B3072" s="3">
        <v>2.6394088838964563E-11</v>
      </c>
      <c r="D3072" t="s">
        <v>112</v>
      </c>
      <c r="E3072" t="s">
        <v>9</v>
      </c>
      <c r="F3072" s="2" t="s">
        <v>15</v>
      </c>
      <c r="H3072" s="2"/>
    </row>
    <row r="3073" spans="1:12" customFormat="1" ht="16" x14ac:dyDescent="0.2">
      <c r="A3073" t="s">
        <v>111</v>
      </c>
      <c r="B3073" s="3">
        <v>2.4156210432449703E-10</v>
      </c>
      <c r="D3073" t="s">
        <v>112</v>
      </c>
      <c r="E3073" t="s">
        <v>9</v>
      </c>
      <c r="F3073" s="2" t="s">
        <v>15</v>
      </c>
      <c r="H3073" s="2"/>
    </row>
    <row r="3074" spans="1:12" customFormat="1" ht="16" x14ac:dyDescent="0.2"/>
    <row r="3075" spans="1:12" x14ac:dyDescent="0.2">
      <c r="A3075" s="17" t="s">
        <v>2</v>
      </c>
      <c r="B3075" s="17" t="s">
        <v>495</v>
      </c>
    </row>
    <row r="3076" spans="1:12" customFormat="1" ht="16" x14ac:dyDescent="0.2">
      <c r="A3076" s="2" t="s">
        <v>3</v>
      </c>
      <c r="B3076" s="2" t="s">
        <v>18</v>
      </c>
      <c r="C3076" s="2"/>
      <c r="D3076" s="2"/>
      <c r="E3076" s="2"/>
      <c r="F3076" s="2"/>
      <c r="G3076" s="2"/>
      <c r="H3076" s="2"/>
      <c r="I3076" s="2"/>
      <c r="J3076" s="2"/>
      <c r="K3076" s="2"/>
      <c r="L3076" s="2"/>
    </row>
    <row r="3077" spans="1:12" customFormat="1" ht="16" x14ac:dyDescent="0.2">
      <c r="A3077" s="2" t="s">
        <v>4</v>
      </c>
      <c r="B3077" s="2">
        <v>1</v>
      </c>
      <c r="C3077" s="2"/>
      <c r="D3077" s="2"/>
      <c r="E3077" s="2"/>
      <c r="F3077" s="2"/>
      <c r="G3077" s="2"/>
      <c r="H3077" s="2"/>
      <c r="I3077" s="2"/>
      <c r="J3077" s="2"/>
      <c r="K3077" s="2"/>
      <c r="L3077" s="2"/>
    </row>
    <row r="3078" spans="1:12" customFormat="1" ht="16" x14ac:dyDescent="0.2">
      <c r="A3078" s="2" t="s">
        <v>5</v>
      </c>
      <c r="B3078" s="2" t="s">
        <v>1</v>
      </c>
      <c r="C3078" s="2"/>
      <c r="D3078" s="2"/>
      <c r="E3078" s="2"/>
      <c r="F3078" s="2"/>
      <c r="G3078" s="2"/>
      <c r="H3078" s="2"/>
      <c r="I3078" s="2"/>
      <c r="J3078" s="2"/>
    </row>
    <row r="3079" spans="1:12" customFormat="1" ht="16" x14ac:dyDescent="0.2">
      <c r="A3079" s="2" t="s">
        <v>6</v>
      </c>
      <c r="B3079" s="2" t="s">
        <v>7</v>
      </c>
      <c r="C3079" s="2"/>
      <c r="D3079" s="2"/>
      <c r="E3079" s="2"/>
      <c r="F3079" s="2"/>
      <c r="G3079" s="2"/>
      <c r="H3079" s="2"/>
      <c r="I3079" s="2"/>
      <c r="J3079" s="2"/>
      <c r="K3079" s="2"/>
      <c r="L3079" s="2"/>
    </row>
    <row r="3080" spans="1:12" customFormat="1" ht="16" x14ac:dyDescent="0.2">
      <c r="A3080" s="2" t="s">
        <v>151</v>
      </c>
      <c r="B3080" s="2" t="s">
        <v>399</v>
      </c>
      <c r="C3080" s="2"/>
      <c r="D3080" s="2"/>
      <c r="E3080" s="2"/>
      <c r="F3080" s="2"/>
      <c r="G3080" s="2"/>
      <c r="H3080" s="2"/>
      <c r="I3080" s="2"/>
      <c r="J3080" s="2"/>
      <c r="K3080" s="2"/>
      <c r="L3080" s="2"/>
    </row>
    <row r="3081" spans="1:12" customFormat="1" ht="16" x14ac:dyDescent="0.2">
      <c r="A3081" s="2" t="s">
        <v>8</v>
      </c>
      <c r="B3081" s="2" t="s">
        <v>17</v>
      </c>
      <c r="C3081" s="2"/>
      <c r="D3081" s="2"/>
      <c r="E3081" s="2"/>
      <c r="F3081" s="2"/>
      <c r="G3081" s="2"/>
      <c r="H3081" s="2"/>
      <c r="I3081" s="2"/>
      <c r="J3081" s="2"/>
      <c r="K3081" s="2"/>
      <c r="L3081" s="2"/>
    </row>
    <row r="3082" spans="1:12" customFormat="1" ht="16" x14ac:dyDescent="0.2">
      <c r="A3082" s="1" t="s">
        <v>10</v>
      </c>
      <c r="B3082" s="2"/>
      <c r="C3082" s="2"/>
      <c r="D3082" s="2"/>
      <c r="E3082" s="2"/>
      <c r="F3082" s="2"/>
      <c r="G3082" s="2"/>
      <c r="H3082" s="2"/>
      <c r="I3082" s="2"/>
      <c r="J3082" s="2"/>
      <c r="K3082" s="2"/>
      <c r="L3082" s="2"/>
    </row>
    <row r="3083" spans="1:12" x14ac:dyDescent="0.2">
      <c r="A3083" s="17" t="s">
        <v>11</v>
      </c>
      <c r="B3083" s="17" t="s">
        <v>12</v>
      </c>
      <c r="C3083" s="17" t="s">
        <v>3</v>
      </c>
      <c r="D3083" s="17" t="s">
        <v>13</v>
      </c>
      <c r="E3083" s="17" t="s">
        <v>8</v>
      </c>
      <c r="F3083" s="17" t="s">
        <v>6</v>
      </c>
      <c r="G3083" s="17" t="s">
        <v>5</v>
      </c>
      <c r="I3083" s="17"/>
      <c r="J3083" s="17"/>
      <c r="K3083" s="17"/>
    </row>
    <row r="3084" spans="1:12" customFormat="1" ht="16" x14ac:dyDescent="0.2">
      <c r="A3084" s="2" t="str">
        <f>B3075</f>
        <v>biodiesel, from residual cellulosic biomass, burned in container ship</v>
      </c>
      <c r="B3084" s="2">
        <v>1</v>
      </c>
      <c r="C3084" s="2" t="str">
        <f>B3076</f>
        <v>RER</v>
      </c>
      <c r="D3084" s="2"/>
      <c r="E3084" s="2" t="str">
        <f>B3081</f>
        <v>megajoule</v>
      </c>
      <c r="F3084" s="2" t="s">
        <v>19</v>
      </c>
      <c r="G3084" s="2" t="str">
        <f>B3078</f>
        <v>heat</v>
      </c>
      <c r="H3084" s="2"/>
      <c r="I3084" s="2"/>
      <c r="J3084" s="2"/>
      <c r="K3084" s="2"/>
      <c r="L3084" s="2"/>
    </row>
    <row r="3085" spans="1:12" customFormat="1" ht="16" x14ac:dyDescent="0.2">
      <c r="A3085" s="2" t="s">
        <v>412</v>
      </c>
      <c r="B3085" s="9">
        <f>1/39</f>
        <v>2.564102564102564E-2</v>
      </c>
      <c r="C3085" t="s">
        <v>18</v>
      </c>
      <c r="E3085" t="s">
        <v>9</v>
      </c>
      <c r="F3085" t="s">
        <v>23</v>
      </c>
      <c r="G3085" t="s">
        <v>404</v>
      </c>
      <c r="I3085" s="2"/>
    </row>
    <row r="3086" spans="1:12" customFormat="1" ht="16" x14ac:dyDescent="0.2">
      <c r="A3086" t="s">
        <v>48</v>
      </c>
      <c r="B3086" s="3">
        <v>1.0256365433645409E-5</v>
      </c>
      <c r="D3086" t="s">
        <v>100</v>
      </c>
      <c r="E3086" t="s">
        <v>9</v>
      </c>
      <c r="F3086" s="2" t="s">
        <v>15</v>
      </c>
      <c r="H3086" s="2"/>
    </row>
    <row r="3087" spans="1:12" customFormat="1" ht="16" x14ac:dyDescent="0.2">
      <c r="A3087" t="s">
        <v>90</v>
      </c>
      <c r="B3087" s="3">
        <v>9.6449727337009339E-9</v>
      </c>
      <c r="D3087" t="s">
        <v>100</v>
      </c>
      <c r="E3087" t="s">
        <v>9</v>
      </c>
      <c r="F3087" s="2" t="s">
        <v>15</v>
      </c>
      <c r="H3087" s="2"/>
    </row>
    <row r="3088" spans="1:12" customFormat="1" ht="16" x14ac:dyDescent="0.2">
      <c r="A3088" t="s">
        <v>52</v>
      </c>
      <c r="B3088" s="3">
        <v>6.2721921074364377E-10</v>
      </c>
      <c r="D3088" t="s">
        <v>100</v>
      </c>
      <c r="E3088" t="s">
        <v>9</v>
      </c>
      <c r="F3088" s="2" t="s">
        <v>15</v>
      </c>
      <c r="H3088" s="2"/>
    </row>
    <row r="3089" spans="1:11" customFormat="1" ht="16" x14ac:dyDescent="0.2">
      <c r="A3089" t="s">
        <v>122</v>
      </c>
      <c r="B3089" s="9">
        <f>3.15*B3085</f>
        <v>8.076923076923076E-2</v>
      </c>
      <c r="D3089" t="s">
        <v>100</v>
      </c>
      <c r="E3089" t="s">
        <v>9</v>
      </c>
      <c r="F3089" s="2" t="s">
        <v>15</v>
      </c>
      <c r="H3089" s="2"/>
    </row>
    <row r="3090" spans="1:11" customFormat="1" ht="16" x14ac:dyDescent="0.2">
      <c r="A3090" t="s">
        <v>123</v>
      </c>
      <c r="B3090" s="3">
        <v>6.8728477177939384E-5</v>
      </c>
      <c r="D3090" t="s">
        <v>100</v>
      </c>
      <c r="E3090" t="s">
        <v>9</v>
      </c>
      <c r="F3090" s="2" t="s">
        <v>15</v>
      </c>
      <c r="H3090" s="2"/>
      <c r="K3090" s="3"/>
    </row>
    <row r="3091" spans="1:11" customFormat="1" ht="16" x14ac:dyDescent="0.2">
      <c r="A3091" t="s">
        <v>55</v>
      </c>
      <c r="B3091" s="3">
        <v>4.0039462777159148E-9</v>
      </c>
      <c r="D3091" t="s">
        <v>100</v>
      </c>
      <c r="E3091" t="s">
        <v>9</v>
      </c>
      <c r="F3091" s="2" t="s">
        <v>15</v>
      </c>
      <c r="H3091" s="2"/>
      <c r="K3091" s="3"/>
    </row>
    <row r="3092" spans="1:11" customFormat="1" ht="16" x14ac:dyDescent="0.2">
      <c r="A3092" t="s">
        <v>57</v>
      </c>
      <c r="B3092" s="3">
        <v>9.6449727337009339E-9</v>
      </c>
      <c r="D3092" t="s">
        <v>100</v>
      </c>
      <c r="E3092" t="s">
        <v>9</v>
      </c>
      <c r="F3092" s="2" t="s">
        <v>15</v>
      </c>
      <c r="H3092" s="2"/>
      <c r="K3092" s="3"/>
    </row>
    <row r="3093" spans="1:11" customFormat="1" ht="16" x14ac:dyDescent="0.2">
      <c r="A3093" t="s">
        <v>58</v>
      </c>
      <c r="B3093" s="3">
        <v>4.0793809536092252E-6</v>
      </c>
      <c r="D3093" t="s">
        <v>100</v>
      </c>
      <c r="E3093" t="s">
        <v>9</v>
      </c>
      <c r="F3093" s="2" t="s">
        <v>15</v>
      </c>
      <c r="H3093" s="2"/>
      <c r="K3093" s="3"/>
    </row>
    <row r="3094" spans="1:11" customFormat="1" ht="16" x14ac:dyDescent="0.2">
      <c r="A3094" t="s">
        <v>103</v>
      </c>
      <c r="B3094" s="3">
        <v>2.5641066388993793E-14</v>
      </c>
      <c r="D3094" t="s">
        <v>100</v>
      </c>
      <c r="E3094" t="s">
        <v>9</v>
      </c>
      <c r="F3094" s="2" t="s">
        <v>15</v>
      </c>
      <c r="H3094" s="2"/>
    </row>
    <row r="3095" spans="1:11" customFormat="1" ht="16" x14ac:dyDescent="0.2">
      <c r="A3095" t="s">
        <v>104</v>
      </c>
      <c r="B3095" s="3">
        <v>1.4988121356087533E-6</v>
      </c>
      <c r="D3095" t="s">
        <v>100</v>
      </c>
      <c r="E3095" t="s">
        <v>9</v>
      </c>
      <c r="F3095" s="2" t="s">
        <v>15</v>
      </c>
      <c r="H3095" s="2"/>
    </row>
    <row r="3096" spans="1:11" customFormat="1" ht="16" x14ac:dyDescent="0.2">
      <c r="A3096" t="s">
        <v>105</v>
      </c>
      <c r="B3096" s="3">
        <v>1.4988121356087536E-7</v>
      </c>
      <c r="D3096" t="s">
        <v>100</v>
      </c>
      <c r="E3096" t="s">
        <v>9</v>
      </c>
      <c r="F3096" s="2" t="s">
        <v>15</v>
      </c>
      <c r="H3096" s="2"/>
    </row>
    <row r="3097" spans="1:11" customFormat="1" ht="16" x14ac:dyDescent="0.2">
      <c r="A3097" t="s">
        <v>63</v>
      </c>
      <c r="B3097" s="3">
        <v>4.4181493731679086E-9</v>
      </c>
      <c r="D3097" t="s">
        <v>100</v>
      </c>
      <c r="E3097" t="s">
        <v>9</v>
      </c>
      <c r="F3097" s="2" t="s">
        <v>15</v>
      </c>
      <c r="H3097" s="2"/>
    </row>
    <row r="3098" spans="1:11" customFormat="1" ht="16" x14ac:dyDescent="0.2">
      <c r="A3098" t="s">
        <v>64</v>
      </c>
      <c r="B3098" s="3">
        <v>7.2386626011604185E-10</v>
      </c>
      <c r="D3098" t="s">
        <v>100</v>
      </c>
      <c r="E3098" t="s">
        <v>9</v>
      </c>
      <c r="F3098" s="2" t="s">
        <v>15</v>
      </c>
      <c r="H3098" s="2"/>
    </row>
    <row r="3099" spans="1:11" customFormat="1" ht="16" x14ac:dyDescent="0.2">
      <c r="A3099" t="s">
        <v>177</v>
      </c>
      <c r="B3099" s="3">
        <v>1.3879471014768287E-6</v>
      </c>
      <c r="D3099" t="s">
        <v>100</v>
      </c>
      <c r="E3099" t="s">
        <v>9</v>
      </c>
      <c r="F3099" s="2" t="s">
        <v>15</v>
      </c>
      <c r="H3099" s="2"/>
    </row>
    <row r="3100" spans="1:11" customFormat="1" ht="16" x14ac:dyDescent="0.2">
      <c r="A3100" t="s">
        <v>67</v>
      </c>
      <c r="B3100" s="3">
        <v>6.9408357025220894E-5</v>
      </c>
      <c r="D3100" t="s">
        <v>100</v>
      </c>
      <c r="E3100" t="s">
        <v>9</v>
      </c>
      <c r="F3100" s="2" t="s">
        <v>15</v>
      </c>
      <c r="H3100" s="2"/>
    </row>
    <row r="3101" spans="1:11" customFormat="1" ht="16" x14ac:dyDescent="0.2">
      <c r="A3101" t="s">
        <v>68</v>
      </c>
      <c r="B3101" s="3">
        <v>5.5818502193524422E-7</v>
      </c>
      <c r="D3101" t="s">
        <v>100</v>
      </c>
      <c r="E3101" t="s">
        <v>9</v>
      </c>
      <c r="F3101" s="2" t="s">
        <v>15</v>
      </c>
      <c r="H3101" s="2"/>
    </row>
    <row r="3102" spans="1:11" customFormat="1" ht="16" x14ac:dyDescent="0.2">
      <c r="A3102" t="s">
        <v>69</v>
      </c>
      <c r="B3102">
        <v>1.9128828001645137E-3</v>
      </c>
      <c r="D3102" t="s">
        <v>100</v>
      </c>
      <c r="E3102" t="s">
        <v>9</v>
      </c>
      <c r="F3102" s="2" t="s">
        <v>15</v>
      </c>
      <c r="H3102" s="2"/>
    </row>
    <row r="3103" spans="1:11" customFormat="1" ht="16" x14ac:dyDescent="0.2">
      <c r="A3103" t="s">
        <v>70</v>
      </c>
      <c r="B3103" s="3">
        <v>5.12820309080674E-8</v>
      </c>
      <c r="D3103" t="s">
        <v>100</v>
      </c>
      <c r="E3103" t="s">
        <v>9</v>
      </c>
      <c r="F3103" s="2" t="s">
        <v>15</v>
      </c>
      <c r="H3103" s="2"/>
    </row>
    <row r="3104" spans="1:11" customFormat="1" ht="16" x14ac:dyDescent="0.2">
      <c r="A3104" t="s">
        <v>71</v>
      </c>
      <c r="B3104" s="3">
        <v>3.5641025641025632E-5</v>
      </c>
      <c r="D3104" t="s">
        <v>100</v>
      </c>
      <c r="E3104" t="s">
        <v>9</v>
      </c>
      <c r="F3104" s="2" t="s">
        <v>15</v>
      </c>
      <c r="H3104" s="2"/>
    </row>
    <row r="3105" spans="1:12" customFormat="1" ht="16" x14ac:dyDescent="0.2">
      <c r="A3105" t="s">
        <v>107</v>
      </c>
      <c r="B3105" s="3">
        <v>3.0769230769230762E-6</v>
      </c>
      <c r="D3105" t="s">
        <v>100</v>
      </c>
      <c r="E3105" t="s">
        <v>9</v>
      </c>
      <c r="F3105" s="2" t="s">
        <v>15</v>
      </c>
      <c r="H3105" s="2"/>
    </row>
    <row r="3106" spans="1:12" customFormat="1" ht="16" x14ac:dyDescent="0.2">
      <c r="A3106" t="s">
        <v>75</v>
      </c>
      <c r="B3106" s="3">
        <v>8.8362885593437998E-9</v>
      </c>
      <c r="D3106" t="s">
        <v>100</v>
      </c>
      <c r="E3106" t="s">
        <v>9</v>
      </c>
      <c r="F3106" s="2" t="s">
        <v>15</v>
      </c>
      <c r="H3106" s="2"/>
    </row>
    <row r="3107" spans="1:12" customFormat="1" ht="16" x14ac:dyDescent="0.2">
      <c r="A3107" t="s">
        <v>79</v>
      </c>
      <c r="B3107" s="3">
        <v>2.0260399075004886E-8</v>
      </c>
      <c r="D3107" t="s">
        <v>100</v>
      </c>
      <c r="E3107" t="s">
        <v>9</v>
      </c>
      <c r="F3107" s="2" t="s">
        <v>15</v>
      </c>
      <c r="H3107" s="2"/>
    </row>
    <row r="3108" spans="1:12" customFormat="1" ht="16" x14ac:dyDescent="0.2">
      <c r="A3108" t="s">
        <v>57</v>
      </c>
      <c r="B3108" s="3">
        <v>1.6520143085674979E-9</v>
      </c>
      <c r="D3108" t="s">
        <v>112</v>
      </c>
      <c r="E3108" t="s">
        <v>9</v>
      </c>
      <c r="F3108" s="2" t="s">
        <v>15</v>
      </c>
      <c r="H3108" s="2"/>
    </row>
    <row r="3109" spans="1:12" customFormat="1" ht="16" x14ac:dyDescent="0.2">
      <c r="A3109" t="s">
        <v>108</v>
      </c>
      <c r="B3109" s="3">
        <v>1.5836494051346807E-10</v>
      </c>
      <c r="D3109" t="s">
        <v>112</v>
      </c>
      <c r="E3109" t="s">
        <v>9</v>
      </c>
      <c r="F3109" s="2" t="s">
        <v>15</v>
      </c>
      <c r="H3109" s="2"/>
    </row>
    <row r="3110" spans="1:12" customFormat="1" ht="16" x14ac:dyDescent="0.2">
      <c r="A3110" t="s">
        <v>109</v>
      </c>
      <c r="B3110" s="3">
        <v>4.5524750499172942E-7</v>
      </c>
      <c r="D3110" t="s">
        <v>112</v>
      </c>
      <c r="E3110" t="s">
        <v>9</v>
      </c>
      <c r="F3110" s="2" t="s">
        <v>15</v>
      </c>
      <c r="H3110" s="2"/>
    </row>
    <row r="3111" spans="1:12" customFormat="1" ht="16" x14ac:dyDescent="0.2">
      <c r="A3111" t="s">
        <v>110</v>
      </c>
      <c r="B3111" s="3">
        <v>2.6394088838964563E-11</v>
      </c>
      <c r="D3111" t="s">
        <v>112</v>
      </c>
      <c r="E3111" t="s">
        <v>9</v>
      </c>
      <c r="F3111" s="2" t="s">
        <v>15</v>
      </c>
      <c r="H3111" s="2"/>
    </row>
    <row r="3112" spans="1:12" customFormat="1" ht="16" x14ac:dyDescent="0.2">
      <c r="A3112" t="s">
        <v>111</v>
      </c>
      <c r="B3112" s="3">
        <v>2.4156210432449703E-10</v>
      </c>
      <c r="D3112" t="s">
        <v>112</v>
      </c>
      <c r="E3112" t="s">
        <v>9</v>
      </c>
      <c r="F3112" s="2" t="s">
        <v>15</v>
      </c>
      <c r="H3112" s="2"/>
    </row>
    <row r="3113" spans="1:12" customFormat="1" ht="16" x14ac:dyDescent="0.2"/>
    <row r="3114" spans="1:12" x14ac:dyDescent="0.2">
      <c r="A3114" s="17" t="s">
        <v>2</v>
      </c>
      <c r="B3114" s="17" t="s">
        <v>496</v>
      </c>
    </row>
    <row r="3115" spans="1:12" customFormat="1" ht="16" x14ac:dyDescent="0.2">
      <c r="A3115" s="2" t="s">
        <v>3</v>
      </c>
      <c r="B3115" s="2" t="s">
        <v>18</v>
      </c>
      <c r="C3115" s="2"/>
      <c r="D3115" s="2"/>
      <c r="E3115" s="2"/>
      <c r="F3115" s="2"/>
      <c r="G3115" s="2"/>
      <c r="H3115" s="2"/>
      <c r="I3115" s="2"/>
      <c r="J3115" s="2"/>
      <c r="K3115" s="2"/>
      <c r="L3115" s="2"/>
    </row>
    <row r="3116" spans="1:12" customFormat="1" ht="16" x14ac:dyDescent="0.2">
      <c r="A3116" s="2" t="s">
        <v>4</v>
      </c>
      <c r="B3116" s="2">
        <v>1</v>
      </c>
      <c r="C3116" s="2"/>
      <c r="D3116" s="2"/>
      <c r="E3116" s="2"/>
      <c r="F3116" s="2"/>
      <c r="G3116" s="2"/>
      <c r="H3116" s="2"/>
      <c r="I3116" s="2"/>
      <c r="J3116" s="2"/>
      <c r="K3116" s="2"/>
      <c r="L3116" s="2"/>
    </row>
    <row r="3117" spans="1:12" customFormat="1" ht="16" x14ac:dyDescent="0.2">
      <c r="A3117" s="2" t="s">
        <v>5</v>
      </c>
      <c r="B3117" s="2" t="s">
        <v>1</v>
      </c>
      <c r="C3117" s="2"/>
      <c r="D3117" s="2"/>
      <c r="E3117" s="2"/>
      <c r="F3117" s="2"/>
      <c r="G3117" s="2"/>
      <c r="H3117" s="2"/>
      <c r="I3117" s="2"/>
      <c r="J3117" s="2"/>
    </row>
    <row r="3118" spans="1:12" customFormat="1" ht="16" x14ac:dyDescent="0.2">
      <c r="A3118" s="2" t="s">
        <v>6</v>
      </c>
      <c r="B3118" s="2" t="s">
        <v>7</v>
      </c>
      <c r="C3118" s="2"/>
      <c r="D3118" s="2"/>
      <c r="E3118" s="2"/>
      <c r="F3118" s="2"/>
      <c r="G3118" s="2"/>
      <c r="H3118" s="2"/>
      <c r="I3118" s="2"/>
      <c r="J3118" s="2"/>
      <c r="K3118" s="2"/>
      <c r="L3118" s="2"/>
    </row>
    <row r="3119" spans="1:12" customFormat="1" ht="16" x14ac:dyDescent="0.2">
      <c r="A3119" s="2" t="s">
        <v>151</v>
      </c>
      <c r="B3119" s="2" t="s">
        <v>399</v>
      </c>
      <c r="C3119" s="2"/>
      <c r="D3119" s="2"/>
      <c r="E3119" s="2"/>
      <c r="F3119" s="2"/>
      <c r="G3119" s="2"/>
      <c r="H3119" s="2"/>
      <c r="I3119" s="2"/>
      <c r="J3119" s="2"/>
      <c r="K3119" s="2"/>
      <c r="L3119" s="2"/>
    </row>
    <row r="3120" spans="1:12" customFormat="1" ht="16" x14ac:dyDescent="0.2">
      <c r="A3120" s="2" t="s">
        <v>8</v>
      </c>
      <c r="B3120" s="2" t="s">
        <v>17</v>
      </c>
      <c r="C3120" s="2"/>
      <c r="D3120" s="2"/>
      <c r="E3120" s="2"/>
      <c r="F3120" s="2"/>
      <c r="G3120" s="2"/>
      <c r="H3120" s="2"/>
      <c r="I3120" s="2"/>
      <c r="J3120" s="2"/>
      <c r="K3120" s="2"/>
      <c r="L3120" s="2"/>
    </row>
    <row r="3121" spans="1:12" customFormat="1" ht="16" x14ac:dyDescent="0.2">
      <c r="A3121" s="1" t="s">
        <v>10</v>
      </c>
      <c r="B3121" s="2"/>
      <c r="C3121" s="2"/>
      <c r="D3121" s="2"/>
      <c r="E3121" s="2"/>
      <c r="F3121" s="2"/>
      <c r="G3121" s="2"/>
      <c r="H3121" s="2"/>
      <c r="I3121" s="2"/>
      <c r="J3121" s="2"/>
      <c r="K3121" s="2"/>
      <c r="L3121" s="2"/>
    </row>
    <row r="3122" spans="1:12" x14ac:dyDescent="0.2">
      <c r="A3122" s="17" t="s">
        <v>11</v>
      </c>
      <c r="B3122" s="17" t="s">
        <v>12</v>
      </c>
      <c r="C3122" s="17" t="s">
        <v>3</v>
      </c>
      <c r="D3122" s="17" t="s">
        <v>13</v>
      </c>
      <c r="E3122" s="17" t="s">
        <v>8</v>
      </c>
      <c r="F3122" s="17" t="s">
        <v>6</v>
      </c>
      <c r="G3122" s="17" t="s">
        <v>5</v>
      </c>
      <c r="I3122" s="17"/>
      <c r="J3122" s="17"/>
      <c r="K3122" s="17"/>
    </row>
    <row r="3123" spans="1:12" customFormat="1" ht="16" x14ac:dyDescent="0.2">
      <c r="A3123" s="2" t="str">
        <f>B3114</f>
        <v>biodiesel, from non-residual cellulosic biomass, burned in container ship</v>
      </c>
      <c r="B3123" s="2">
        <v>1</v>
      </c>
      <c r="C3123" s="2" t="str">
        <f>B3115</f>
        <v>RER</v>
      </c>
      <c r="D3123" s="2"/>
      <c r="E3123" s="2" t="str">
        <f>B3120</f>
        <v>megajoule</v>
      </c>
      <c r="F3123" s="2" t="s">
        <v>19</v>
      </c>
      <c r="G3123" s="2" t="str">
        <f>B3117</f>
        <v>heat</v>
      </c>
      <c r="H3123" s="2"/>
      <c r="I3123" s="2"/>
      <c r="J3123" s="2"/>
      <c r="K3123" s="2"/>
      <c r="L3123" s="2"/>
    </row>
    <row r="3124" spans="1:12" customFormat="1" ht="16" x14ac:dyDescent="0.2">
      <c r="A3124" s="2" t="s">
        <v>402</v>
      </c>
      <c r="B3124" s="9">
        <f>1/39</f>
        <v>2.564102564102564E-2</v>
      </c>
      <c r="C3124" t="s">
        <v>18</v>
      </c>
      <c r="E3124" t="s">
        <v>9</v>
      </c>
      <c r="F3124" t="s">
        <v>23</v>
      </c>
      <c r="G3124" t="s">
        <v>404</v>
      </c>
      <c r="I3124" s="2"/>
    </row>
    <row r="3125" spans="1:12" customFormat="1" ht="16" x14ac:dyDescent="0.2">
      <c r="A3125" t="s">
        <v>48</v>
      </c>
      <c r="B3125" s="3">
        <v>1.0256365433645409E-5</v>
      </c>
      <c r="D3125" t="s">
        <v>100</v>
      </c>
      <c r="E3125" t="s">
        <v>9</v>
      </c>
      <c r="F3125" s="2" t="s">
        <v>15</v>
      </c>
      <c r="H3125" s="2"/>
    </row>
    <row r="3126" spans="1:12" customFormat="1" ht="16" x14ac:dyDescent="0.2">
      <c r="A3126" t="s">
        <v>90</v>
      </c>
      <c r="B3126" s="3">
        <v>9.6449727337009339E-9</v>
      </c>
      <c r="D3126" t="s">
        <v>100</v>
      </c>
      <c r="E3126" t="s">
        <v>9</v>
      </c>
      <c r="F3126" s="2" t="s">
        <v>15</v>
      </c>
      <c r="H3126" s="2"/>
    </row>
    <row r="3127" spans="1:12" customFormat="1" ht="16" x14ac:dyDescent="0.2">
      <c r="A3127" t="s">
        <v>52</v>
      </c>
      <c r="B3127" s="3">
        <v>6.2721921074364377E-10</v>
      </c>
      <c r="D3127" t="s">
        <v>100</v>
      </c>
      <c r="E3127" t="s">
        <v>9</v>
      </c>
      <c r="F3127" s="2" t="s">
        <v>15</v>
      </c>
      <c r="H3127" s="2"/>
    </row>
    <row r="3128" spans="1:12" customFormat="1" ht="16" x14ac:dyDescent="0.2">
      <c r="A3128" t="s">
        <v>122</v>
      </c>
      <c r="B3128" s="9">
        <f>3.15*B3124</f>
        <v>8.076923076923076E-2</v>
      </c>
      <c r="D3128" t="s">
        <v>100</v>
      </c>
      <c r="E3128" t="s">
        <v>9</v>
      </c>
      <c r="F3128" s="2" t="s">
        <v>15</v>
      </c>
      <c r="H3128" s="2"/>
    </row>
    <row r="3129" spans="1:12" customFormat="1" ht="16" x14ac:dyDescent="0.2">
      <c r="A3129" t="s">
        <v>123</v>
      </c>
      <c r="B3129" s="3">
        <v>6.8728477177939384E-5</v>
      </c>
      <c r="D3129" t="s">
        <v>100</v>
      </c>
      <c r="E3129" t="s">
        <v>9</v>
      </c>
      <c r="F3129" s="2" t="s">
        <v>15</v>
      </c>
      <c r="H3129" s="2"/>
      <c r="K3129" s="3"/>
    </row>
    <row r="3130" spans="1:12" customFormat="1" ht="16" x14ac:dyDescent="0.2">
      <c r="A3130" t="s">
        <v>55</v>
      </c>
      <c r="B3130" s="3">
        <v>4.0039462777159148E-9</v>
      </c>
      <c r="D3130" t="s">
        <v>100</v>
      </c>
      <c r="E3130" t="s">
        <v>9</v>
      </c>
      <c r="F3130" s="2" t="s">
        <v>15</v>
      </c>
      <c r="H3130" s="2"/>
      <c r="K3130" s="3"/>
    </row>
    <row r="3131" spans="1:12" customFormat="1" ht="16" x14ac:dyDescent="0.2">
      <c r="A3131" t="s">
        <v>57</v>
      </c>
      <c r="B3131" s="3">
        <v>9.6449727337009339E-9</v>
      </c>
      <c r="D3131" t="s">
        <v>100</v>
      </c>
      <c r="E3131" t="s">
        <v>9</v>
      </c>
      <c r="F3131" s="2" t="s">
        <v>15</v>
      </c>
      <c r="H3131" s="2"/>
      <c r="K3131" s="3"/>
    </row>
    <row r="3132" spans="1:12" customFormat="1" ht="16" x14ac:dyDescent="0.2">
      <c r="A3132" t="s">
        <v>58</v>
      </c>
      <c r="B3132" s="3">
        <v>4.0793809536092252E-6</v>
      </c>
      <c r="D3132" t="s">
        <v>100</v>
      </c>
      <c r="E3132" t="s">
        <v>9</v>
      </c>
      <c r="F3132" s="2" t="s">
        <v>15</v>
      </c>
      <c r="H3132" s="2"/>
      <c r="K3132" s="3"/>
    </row>
    <row r="3133" spans="1:12" customFormat="1" ht="16" x14ac:dyDescent="0.2">
      <c r="A3133" t="s">
        <v>103</v>
      </c>
      <c r="B3133" s="3">
        <v>2.5641066388993793E-14</v>
      </c>
      <c r="D3133" t="s">
        <v>100</v>
      </c>
      <c r="E3133" t="s">
        <v>9</v>
      </c>
      <c r="F3133" s="2" t="s">
        <v>15</v>
      </c>
      <c r="H3133" s="2"/>
    </row>
    <row r="3134" spans="1:12" customFormat="1" ht="16" x14ac:dyDescent="0.2">
      <c r="A3134" t="s">
        <v>104</v>
      </c>
      <c r="B3134" s="3">
        <v>1.4988121356087533E-6</v>
      </c>
      <c r="D3134" t="s">
        <v>100</v>
      </c>
      <c r="E3134" t="s">
        <v>9</v>
      </c>
      <c r="F3134" s="2" t="s">
        <v>15</v>
      </c>
      <c r="H3134" s="2"/>
    </row>
    <row r="3135" spans="1:12" customFormat="1" ht="16" x14ac:dyDescent="0.2">
      <c r="A3135" t="s">
        <v>105</v>
      </c>
      <c r="B3135" s="3">
        <v>1.4988121356087536E-7</v>
      </c>
      <c r="D3135" t="s">
        <v>100</v>
      </c>
      <c r="E3135" t="s">
        <v>9</v>
      </c>
      <c r="F3135" s="2" t="s">
        <v>15</v>
      </c>
      <c r="H3135" s="2"/>
    </row>
    <row r="3136" spans="1:12" customFormat="1" ht="16" x14ac:dyDescent="0.2">
      <c r="A3136" t="s">
        <v>63</v>
      </c>
      <c r="B3136" s="3">
        <v>4.4181493731679086E-9</v>
      </c>
      <c r="D3136" t="s">
        <v>100</v>
      </c>
      <c r="E3136" t="s">
        <v>9</v>
      </c>
      <c r="F3136" s="2" t="s">
        <v>15</v>
      </c>
      <c r="H3136" s="2"/>
    </row>
    <row r="3137" spans="1:8" customFormat="1" ht="16" x14ac:dyDescent="0.2">
      <c r="A3137" t="s">
        <v>64</v>
      </c>
      <c r="B3137" s="3">
        <v>7.2386626011604185E-10</v>
      </c>
      <c r="D3137" t="s">
        <v>100</v>
      </c>
      <c r="E3137" t="s">
        <v>9</v>
      </c>
      <c r="F3137" s="2" t="s">
        <v>15</v>
      </c>
      <c r="H3137" s="2"/>
    </row>
    <row r="3138" spans="1:8" customFormat="1" ht="16" x14ac:dyDescent="0.2">
      <c r="A3138" t="s">
        <v>177</v>
      </c>
      <c r="B3138" s="3">
        <v>1.3879471014768287E-6</v>
      </c>
      <c r="D3138" t="s">
        <v>100</v>
      </c>
      <c r="E3138" t="s">
        <v>9</v>
      </c>
      <c r="F3138" s="2" t="s">
        <v>15</v>
      </c>
      <c r="H3138" s="2"/>
    </row>
    <row r="3139" spans="1:8" customFormat="1" ht="16" x14ac:dyDescent="0.2">
      <c r="A3139" t="s">
        <v>67</v>
      </c>
      <c r="B3139" s="3">
        <v>6.9408357025220894E-5</v>
      </c>
      <c r="D3139" t="s">
        <v>100</v>
      </c>
      <c r="E3139" t="s">
        <v>9</v>
      </c>
      <c r="F3139" s="2" t="s">
        <v>15</v>
      </c>
      <c r="H3139" s="2"/>
    </row>
    <row r="3140" spans="1:8" customFormat="1" ht="16" x14ac:dyDescent="0.2">
      <c r="A3140" t="s">
        <v>68</v>
      </c>
      <c r="B3140" s="3">
        <v>5.5818502193524422E-7</v>
      </c>
      <c r="D3140" t="s">
        <v>100</v>
      </c>
      <c r="E3140" t="s">
        <v>9</v>
      </c>
      <c r="F3140" s="2" t="s">
        <v>15</v>
      </c>
      <c r="H3140" s="2"/>
    </row>
    <row r="3141" spans="1:8" customFormat="1" ht="16" x14ac:dyDescent="0.2">
      <c r="A3141" t="s">
        <v>69</v>
      </c>
      <c r="B3141">
        <v>1.9128828001645137E-3</v>
      </c>
      <c r="D3141" t="s">
        <v>100</v>
      </c>
      <c r="E3141" t="s">
        <v>9</v>
      </c>
      <c r="F3141" s="2" t="s">
        <v>15</v>
      </c>
      <c r="H3141" s="2"/>
    </row>
    <row r="3142" spans="1:8" customFormat="1" ht="16" x14ac:dyDescent="0.2">
      <c r="A3142" t="s">
        <v>70</v>
      </c>
      <c r="B3142" s="3">
        <v>5.12820309080674E-8</v>
      </c>
      <c r="D3142" t="s">
        <v>100</v>
      </c>
      <c r="E3142" t="s">
        <v>9</v>
      </c>
      <c r="F3142" s="2" t="s">
        <v>15</v>
      </c>
      <c r="H3142" s="2"/>
    </row>
    <row r="3143" spans="1:8" customFormat="1" ht="16" x14ac:dyDescent="0.2">
      <c r="A3143" t="s">
        <v>71</v>
      </c>
      <c r="B3143" s="3">
        <v>3.5641025641025632E-5</v>
      </c>
      <c r="D3143" t="s">
        <v>100</v>
      </c>
      <c r="E3143" t="s">
        <v>9</v>
      </c>
      <c r="F3143" s="2" t="s">
        <v>15</v>
      </c>
      <c r="H3143" s="2"/>
    </row>
    <row r="3144" spans="1:8" customFormat="1" ht="16" x14ac:dyDescent="0.2">
      <c r="A3144" t="s">
        <v>107</v>
      </c>
      <c r="B3144" s="3">
        <v>3.0769230769230762E-6</v>
      </c>
      <c r="D3144" t="s">
        <v>100</v>
      </c>
      <c r="E3144" t="s">
        <v>9</v>
      </c>
      <c r="F3144" s="2" t="s">
        <v>15</v>
      </c>
      <c r="H3144" s="2"/>
    </row>
    <row r="3145" spans="1:8" customFormat="1" ht="16" x14ac:dyDescent="0.2">
      <c r="A3145" t="s">
        <v>75</v>
      </c>
      <c r="B3145" s="3">
        <v>8.8362885593437998E-9</v>
      </c>
      <c r="D3145" t="s">
        <v>100</v>
      </c>
      <c r="E3145" t="s">
        <v>9</v>
      </c>
      <c r="F3145" s="2" t="s">
        <v>15</v>
      </c>
      <c r="H3145" s="2"/>
    </row>
    <row r="3146" spans="1:8" customFormat="1" ht="16" x14ac:dyDescent="0.2">
      <c r="A3146" t="s">
        <v>79</v>
      </c>
      <c r="B3146" s="3">
        <v>2.0260399075004886E-8</v>
      </c>
      <c r="D3146" t="s">
        <v>100</v>
      </c>
      <c r="E3146" t="s">
        <v>9</v>
      </c>
      <c r="F3146" s="2" t="s">
        <v>15</v>
      </c>
      <c r="H3146" s="2"/>
    </row>
    <row r="3147" spans="1:8" customFormat="1" ht="16" x14ac:dyDescent="0.2">
      <c r="A3147" t="s">
        <v>57</v>
      </c>
      <c r="B3147" s="3">
        <v>1.6520143085674979E-9</v>
      </c>
      <c r="D3147" t="s">
        <v>112</v>
      </c>
      <c r="E3147" t="s">
        <v>9</v>
      </c>
      <c r="F3147" s="2" t="s">
        <v>15</v>
      </c>
      <c r="H3147" s="2"/>
    </row>
    <row r="3148" spans="1:8" customFormat="1" ht="16" x14ac:dyDescent="0.2">
      <c r="A3148" t="s">
        <v>108</v>
      </c>
      <c r="B3148" s="3">
        <v>1.5836494051346807E-10</v>
      </c>
      <c r="D3148" t="s">
        <v>112</v>
      </c>
      <c r="E3148" t="s">
        <v>9</v>
      </c>
      <c r="F3148" s="2" t="s">
        <v>15</v>
      </c>
      <c r="H3148" s="2"/>
    </row>
    <row r="3149" spans="1:8" customFormat="1" ht="16" x14ac:dyDescent="0.2">
      <c r="A3149" t="s">
        <v>109</v>
      </c>
      <c r="B3149" s="3">
        <v>4.5524750499172942E-7</v>
      </c>
      <c r="D3149" t="s">
        <v>112</v>
      </c>
      <c r="E3149" t="s">
        <v>9</v>
      </c>
      <c r="F3149" s="2" t="s">
        <v>15</v>
      </c>
      <c r="H3149" s="2"/>
    </row>
    <row r="3150" spans="1:8" customFormat="1" ht="16" x14ac:dyDescent="0.2">
      <c r="A3150" t="s">
        <v>110</v>
      </c>
      <c r="B3150" s="3">
        <v>2.6394088838964563E-11</v>
      </c>
      <c r="D3150" t="s">
        <v>112</v>
      </c>
      <c r="E3150" t="s">
        <v>9</v>
      </c>
      <c r="F3150" s="2" t="s">
        <v>15</v>
      </c>
      <c r="H3150" s="2"/>
    </row>
    <row r="3151" spans="1:8" customFormat="1" ht="16" x14ac:dyDescent="0.2">
      <c r="A3151" t="s">
        <v>111</v>
      </c>
      <c r="B3151" s="3">
        <v>2.4156210432449703E-10</v>
      </c>
      <c r="D3151" t="s">
        <v>112</v>
      </c>
      <c r="E3151" t="s">
        <v>9</v>
      </c>
      <c r="F3151" s="2" t="s">
        <v>15</v>
      </c>
      <c r="H3151" s="2"/>
    </row>
    <row r="3152" spans="1:8" customFormat="1" ht="16" x14ac:dyDescent="0.2"/>
    <row r="3153" spans="1:12" x14ac:dyDescent="0.2">
      <c r="A3153" s="17" t="s">
        <v>2</v>
      </c>
      <c r="B3153" s="17" t="s">
        <v>497</v>
      </c>
    </row>
    <row r="3154" spans="1:12" customFormat="1" ht="16" x14ac:dyDescent="0.2">
      <c r="A3154" s="2" t="s">
        <v>3</v>
      </c>
      <c r="B3154" s="2" t="s">
        <v>18</v>
      </c>
      <c r="C3154" s="2"/>
      <c r="D3154" s="2"/>
      <c r="E3154" s="2"/>
      <c r="F3154" s="2"/>
      <c r="G3154" s="2"/>
      <c r="H3154" s="2"/>
      <c r="I3154" s="2"/>
      <c r="J3154" s="2"/>
      <c r="K3154" s="2"/>
      <c r="L3154" s="2"/>
    </row>
    <row r="3155" spans="1:12" customFormat="1" ht="16" x14ac:dyDescent="0.2">
      <c r="A3155" s="2" t="s">
        <v>4</v>
      </c>
      <c r="B3155" s="2">
        <v>1</v>
      </c>
      <c r="C3155" s="2"/>
      <c r="D3155" s="2"/>
      <c r="E3155" s="2"/>
      <c r="F3155" s="2"/>
      <c r="G3155" s="2"/>
      <c r="H3155" s="2"/>
      <c r="I3155" s="2"/>
      <c r="J3155" s="2"/>
      <c r="K3155" s="2"/>
      <c r="L3155" s="2"/>
    </row>
    <row r="3156" spans="1:12" customFormat="1" ht="16" x14ac:dyDescent="0.2">
      <c r="A3156" s="2" t="s">
        <v>5</v>
      </c>
      <c r="B3156" s="2" t="s">
        <v>1</v>
      </c>
      <c r="C3156" s="2"/>
      <c r="D3156" s="2"/>
      <c r="E3156" s="2"/>
      <c r="F3156" s="2"/>
      <c r="G3156" s="2"/>
      <c r="H3156" s="2"/>
      <c r="I3156" s="2"/>
      <c r="J3156" s="2"/>
    </row>
    <row r="3157" spans="1:12" customFormat="1" ht="16" x14ac:dyDescent="0.2">
      <c r="A3157" s="2" t="s">
        <v>6</v>
      </c>
      <c r="B3157" s="2" t="s">
        <v>7</v>
      </c>
      <c r="C3157" s="2"/>
      <c r="D3157" s="2"/>
      <c r="E3157" s="2"/>
      <c r="F3157" s="2"/>
      <c r="G3157" s="2"/>
      <c r="H3157" s="2"/>
      <c r="I3157" s="2"/>
      <c r="J3157" s="2"/>
      <c r="K3157" s="2"/>
      <c r="L3157" s="2"/>
    </row>
    <row r="3158" spans="1:12" customFormat="1" ht="16" x14ac:dyDescent="0.2">
      <c r="A3158" s="2" t="s">
        <v>151</v>
      </c>
      <c r="B3158" s="2" t="s">
        <v>399</v>
      </c>
      <c r="C3158" s="2"/>
      <c r="D3158" s="2"/>
      <c r="E3158" s="2"/>
      <c r="F3158" s="2"/>
      <c r="G3158" s="2"/>
      <c r="H3158" s="2"/>
      <c r="I3158" s="2"/>
      <c r="J3158" s="2"/>
      <c r="K3158" s="2"/>
      <c r="L3158" s="2"/>
    </row>
    <row r="3159" spans="1:12" customFormat="1" ht="16" x14ac:dyDescent="0.2">
      <c r="A3159" s="2" t="s">
        <v>8</v>
      </c>
      <c r="B3159" s="2" t="s">
        <v>17</v>
      </c>
      <c r="C3159" s="2"/>
      <c r="D3159" s="2"/>
      <c r="E3159" s="2"/>
      <c r="F3159" s="2"/>
      <c r="G3159" s="2"/>
      <c r="H3159" s="2"/>
      <c r="I3159" s="2"/>
      <c r="J3159" s="2"/>
      <c r="K3159" s="2"/>
      <c r="L3159" s="2"/>
    </row>
    <row r="3160" spans="1:12" customFormat="1" ht="16" x14ac:dyDescent="0.2">
      <c r="A3160" s="1" t="s">
        <v>10</v>
      </c>
      <c r="B3160" s="2"/>
      <c r="C3160" s="2"/>
      <c r="D3160" s="2"/>
      <c r="E3160" s="2"/>
      <c r="F3160" s="2"/>
      <c r="G3160" s="2"/>
      <c r="H3160" s="2"/>
      <c r="I3160" s="2"/>
      <c r="J3160" s="2"/>
      <c r="K3160" s="2"/>
      <c r="L3160" s="2"/>
    </row>
    <row r="3161" spans="1:12" x14ac:dyDescent="0.2">
      <c r="A3161" s="17" t="s">
        <v>11</v>
      </c>
      <c r="B3161" s="17" t="s">
        <v>12</v>
      </c>
      <c r="C3161" s="17" t="s">
        <v>3</v>
      </c>
      <c r="D3161" s="17" t="s">
        <v>13</v>
      </c>
      <c r="E3161" s="17" t="s">
        <v>8</v>
      </c>
      <c r="F3161" s="17" t="s">
        <v>6</v>
      </c>
      <c r="G3161" s="17" t="s">
        <v>5</v>
      </c>
      <c r="I3161" s="17"/>
      <c r="J3161" s="17"/>
      <c r="K3161" s="17"/>
    </row>
    <row r="3162" spans="1:12" customFormat="1" ht="16" x14ac:dyDescent="0.2">
      <c r="A3162" s="2" t="str">
        <f>B3153</f>
        <v>biodiesel, from non-residual oily biomass, burned in container ship</v>
      </c>
      <c r="B3162" s="2">
        <v>1</v>
      </c>
      <c r="C3162" s="2" t="str">
        <f>B3154</f>
        <v>RER</v>
      </c>
      <c r="D3162" s="2"/>
      <c r="E3162" s="2" t="str">
        <f>B3159</f>
        <v>megajoule</v>
      </c>
      <c r="F3162" s="2" t="s">
        <v>19</v>
      </c>
      <c r="G3162" s="2" t="str">
        <f>B3156</f>
        <v>heat</v>
      </c>
      <c r="H3162" s="2"/>
      <c r="I3162" s="2"/>
      <c r="J3162" s="2"/>
      <c r="K3162" s="2"/>
      <c r="L3162" s="2"/>
    </row>
    <row r="3163" spans="1:12" customFormat="1" ht="16" x14ac:dyDescent="0.2">
      <c r="A3163" s="2" t="s">
        <v>417</v>
      </c>
      <c r="B3163" s="9">
        <f>1/39</f>
        <v>2.564102564102564E-2</v>
      </c>
      <c r="C3163" t="s">
        <v>18</v>
      </c>
      <c r="E3163" t="s">
        <v>9</v>
      </c>
      <c r="F3163" t="s">
        <v>23</v>
      </c>
      <c r="G3163" t="s">
        <v>418</v>
      </c>
      <c r="I3163" s="2"/>
    </row>
    <row r="3164" spans="1:12" customFormat="1" ht="16" x14ac:dyDescent="0.2">
      <c r="A3164" t="s">
        <v>48</v>
      </c>
      <c r="B3164" s="3">
        <v>1.0256365433645409E-5</v>
      </c>
      <c r="D3164" t="s">
        <v>100</v>
      </c>
      <c r="E3164" t="s">
        <v>9</v>
      </c>
      <c r="F3164" s="2" t="s">
        <v>15</v>
      </c>
      <c r="H3164" s="2"/>
    </row>
    <row r="3165" spans="1:12" customFormat="1" ht="16" x14ac:dyDescent="0.2">
      <c r="A3165" t="s">
        <v>90</v>
      </c>
      <c r="B3165" s="3">
        <v>9.6449727337009339E-9</v>
      </c>
      <c r="D3165" t="s">
        <v>100</v>
      </c>
      <c r="E3165" t="s">
        <v>9</v>
      </c>
      <c r="F3165" s="2" t="s">
        <v>15</v>
      </c>
      <c r="H3165" s="2"/>
    </row>
    <row r="3166" spans="1:12" customFormat="1" ht="16" x14ac:dyDescent="0.2">
      <c r="A3166" t="s">
        <v>52</v>
      </c>
      <c r="B3166" s="3">
        <v>6.2721921074364377E-10</v>
      </c>
      <c r="D3166" t="s">
        <v>100</v>
      </c>
      <c r="E3166" t="s">
        <v>9</v>
      </c>
      <c r="F3166" s="2" t="s">
        <v>15</v>
      </c>
      <c r="H3166" s="2"/>
    </row>
    <row r="3167" spans="1:12" customFormat="1" ht="16" x14ac:dyDescent="0.2">
      <c r="A3167" t="s">
        <v>122</v>
      </c>
      <c r="B3167" s="9">
        <f>3.15*B3163</f>
        <v>8.076923076923076E-2</v>
      </c>
      <c r="D3167" t="s">
        <v>100</v>
      </c>
      <c r="E3167" t="s">
        <v>9</v>
      </c>
      <c r="F3167" s="2" t="s">
        <v>15</v>
      </c>
      <c r="H3167" s="2"/>
    </row>
    <row r="3168" spans="1:12" customFormat="1" ht="16" x14ac:dyDescent="0.2">
      <c r="A3168" t="s">
        <v>123</v>
      </c>
      <c r="B3168" s="3">
        <v>6.8728477177939384E-5</v>
      </c>
      <c r="D3168" t="s">
        <v>100</v>
      </c>
      <c r="E3168" t="s">
        <v>9</v>
      </c>
      <c r="F3168" s="2" t="s">
        <v>15</v>
      </c>
      <c r="H3168" s="2"/>
      <c r="K3168" s="3"/>
    </row>
    <row r="3169" spans="1:11" customFormat="1" ht="16" x14ac:dyDescent="0.2">
      <c r="A3169" t="s">
        <v>55</v>
      </c>
      <c r="B3169" s="3">
        <v>4.0039462777159148E-9</v>
      </c>
      <c r="D3169" t="s">
        <v>100</v>
      </c>
      <c r="E3169" t="s">
        <v>9</v>
      </c>
      <c r="F3169" s="2" t="s">
        <v>15</v>
      </c>
      <c r="H3169" s="2"/>
      <c r="K3169" s="3"/>
    </row>
    <row r="3170" spans="1:11" customFormat="1" ht="16" x14ac:dyDescent="0.2">
      <c r="A3170" t="s">
        <v>57</v>
      </c>
      <c r="B3170" s="3">
        <v>9.6449727337009339E-9</v>
      </c>
      <c r="D3170" t="s">
        <v>100</v>
      </c>
      <c r="E3170" t="s">
        <v>9</v>
      </c>
      <c r="F3170" s="2" t="s">
        <v>15</v>
      </c>
      <c r="H3170" s="2"/>
      <c r="K3170" s="3"/>
    </row>
    <row r="3171" spans="1:11" customFormat="1" ht="16" x14ac:dyDescent="0.2">
      <c r="A3171" t="s">
        <v>58</v>
      </c>
      <c r="B3171" s="3">
        <v>4.0793809536092252E-6</v>
      </c>
      <c r="D3171" t="s">
        <v>100</v>
      </c>
      <c r="E3171" t="s">
        <v>9</v>
      </c>
      <c r="F3171" s="2" t="s">
        <v>15</v>
      </c>
      <c r="H3171" s="2"/>
      <c r="K3171" s="3"/>
    </row>
    <row r="3172" spans="1:11" customFormat="1" ht="16" x14ac:dyDescent="0.2">
      <c r="A3172" t="s">
        <v>103</v>
      </c>
      <c r="B3172" s="3">
        <v>2.5641066388993793E-14</v>
      </c>
      <c r="D3172" t="s">
        <v>100</v>
      </c>
      <c r="E3172" t="s">
        <v>9</v>
      </c>
      <c r="F3172" s="2" t="s">
        <v>15</v>
      </c>
      <c r="H3172" s="2"/>
    </row>
    <row r="3173" spans="1:11" customFormat="1" ht="16" x14ac:dyDescent="0.2">
      <c r="A3173" t="s">
        <v>104</v>
      </c>
      <c r="B3173" s="3">
        <v>1.4988121356087533E-6</v>
      </c>
      <c r="D3173" t="s">
        <v>100</v>
      </c>
      <c r="E3173" t="s">
        <v>9</v>
      </c>
      <c r="F3173" s="2" t="s">
        <v>15</v>
      </c>
      <c r="H3173" s="2"/>
    </row>
    <row r="3174" spans="1:11" customFormat="1" ht="16" x14ac:dyDescent="0.2">
      <c r="A3174" t="s">
        <v>105</v>
      </c>
      <c r="B3174" s="3">
        <v>1.4988121356087536E-7</v>
      </c>
      <c r="D3174" t="s">
        <v>100</v>
      </c>
      <c r="E3174" t="s">
        <v>9</v>
      </c>
      <c r="F3174" s="2" t="s">
        <v>15</v>
      </c>
      <c r="H3174" s="2"/>
    </row>
    <row r="3175" spans="1:11" customFormat="1" ht="16" x14ac:dyDescent="0.2">
      <c r="A3175" t="s">
        <v>63</v>
      </c>
      <c r="B3175" s="3">
        <v>4.4181493731679086E-9</v>
      </c>
      <c r="D3175" t="s">
        <v>100</v>
      </c>
      <c r="E3175" t="s">
        <v>9</v>
      </c>
      <c r="F3175" s="2" t="s">
        <v>15</v>
      </c>
      <c r="H3175" s="2"/>
    </row>
    <row r="3176" spans="1:11" customFormat="1" ht="16" x14ac:dyDescent="0.2">
      <c r="A3176" t="s">
        <v>64</v>
      </c>
      <c r="B3176" s="3">
        <v>7.2386626011604185E-10</v>
      </c>
      <c r="D3176" t="s">
        <v>100</v>
      </c>
      <c r="E3176" t="s">
        <v>9</v>
      </c>
      <c r="F3176" s="2" t="s">
        <v>15</v>
      </c>
      <c r="H3176" s="2"/>
    </row>
    <row r="3177" spans="1:11" customFormat="1" ht="16" x14ac:dyDescent="0.2">
      <c r="A3177" t="s">
        <v>177</v>
      </c>
      <c r="B3177" s="3">
        <v>1.3879471014768287E-6</v>
      </c>
      <c r="D3177" t="s">
        <v>100</v>
      </c>
      <c r="E3177" t="s">
        <v>9</v>
      </c>
      <c r="F3177" s="2" t="s">
        <v>15</v>
      </c>
      <c r="H3177" s="2"/>
    </row>
    <row r="3178" spans="1:11" customFormat="1" ht="16" x14ac:dyDescent="0.2">
      <c r="A3178" t="s">
        <v>67</v>
      </c>
      <c r="B3178" s="3">
        <v>6.9408357025220894E-5</v>
      </c>
      <c r="D3178" t="s">
        <v>100</v>
      </c>
      <c r="E3178" t="s">
        <v>9</v>
      </c>
      <c r="F3178" s="2" t="s">
        <v>15</v>
      </c>
      <c r="H3178" s="2"/>
    </row>
    <row r="3179" spans="1:11" customFormat="1" ht="16" x14ac:dyDescent="0.2">
      <c r="A3179" t="s">
        <v>68</v>
      </c>
      <c r="B3179" s="3">
        <v>5.5818502193524422E-7</v>
      </c>
      <c r="D3179" t="s">
        <v>100</v>
      </c>
      <c r="E3179" t="s">
        <v>9</v>
      </c>
      <c r="F3179" s="2" t="s">
        <v>15</v>
      </c>
      <c r="H3179" s="2"/>
    </row>
    <row r="3180" spans="1:11" customFormat="1" ht="16" x14ac:dyDescent="0.2">
      <c r="A3180" t="s">
        <v>69</v>
      </c>
      <c r="B3180">
        <v>1.9128828001645137E-3</v>
      </c>
      <c r="D3180" t="s">
        <v>100</v>
      </c>
      <c r="E3180" t="s">
        <v>9</v>
      </c>
      <c r="F3180" s="2" t="s">
        <v>15</v>
      </c>
      <c r="H3180" s="2"/>
    </row>
    <row r="3181" spans="1:11" customFormat="1" ht="16" x14ac:dyDescent="0.2">
      <c r="A3181" t="s">
        <v>70</v>
      </c>
      <c r="B3181" s="3">
        <v>5.12820309080674E-8</v>
      </c>
      <c r="D3181" t="s">
        <v>100</v>
      </c>
      <c r="E3181" t="s">
        <v>9</v>
      </c>
      <c r="F3181" s="2" t="s">
        <v>15</v>
      </c>
      <c r="H3181" s="2"/>
    </row>
    <row r="3182" spans="1:11" customFormat="1" ht="16" x14ac:dyDescent="0.2">
      <c r="A3182" t="s">
        <v>71</v>
      </c>
      <c r="B3182" s="3">
        <v>3.5641025641025632E-5</v>
      </c>
      <c r="D3182" t="s">
        <v>100</v>
      </c>
      <c r="E3182" t="s">
        <v>9</v>
      </c>
      <c r="F3182" s="2" t="s">
        <v>15</v>
      </c>
      <c r="H3182" s="2"/>
    </row>
    <row r="3183" spans="1:11" customFormat="1" ht="16" x14ac:dyDescent="0.2">
      <c r="A3183" t="s">
        <v>107</v>
      </c>
      <c r="B3183" s="3">
        <v>3.0769230769230762E-6</v>
      </c>
      <c r="D3183" t="s">
        <v>100</v>
      </c>
      <c r="E3183" t="s">
        <v>9</v>
      </c>
      <c r="F3183" s="2" t="s">
        <v>15</v>
      </c>
      <c r="H3183" s="2"/>
    </row>
    <row r="3184" spans="1:11" customFormat="1" ht="16" x14ac:dyDescent="0.2">
      <c r="A3184" t="s">
        <v>75</v>
      </c>
      <c r="B3184" s="3">
        <v>8.8362885593437998E-9</v>
      </c>
      <c r="D3184" t="s">
        <v>100</v>
      </c>
      <c r="E3184" t="s">
        <v>9</v>
      </c>
      <c r="F3184" s="2" t="s">
        <v>15</v>
      </c>
      <c r="H3184" s="2"/>
    </row>
    <row r="3185" spans="1:12" customFormat="1" ht="16" x14ac:dyDescent="0.2">
      <c r="A3185" t="s">
        <v>79</v>
      </c>
      <c r="B3185" s="3">
        <v>2.0260399075004886E-8</v>
      </c>
      <c r="D3185" t="s">
        <v>100</v>
      </c>
      <c r="E3185" t="s">
        <v>9</v>
      </c>
      <c r="F3185" s="2" t="s">
        <v>15</v>
      </c>
      <c r="H3185" s="2"/>
    </row>
    <row r="3186" spans="1:12" customFormat="1" ht="16" x14ac:dyDescent="0.2">
      <c r="A3186" t="s">
        <v>57</v>
      </c>
      <c r="B3186" s="3">
        <v>1.6520143085674979E-9</v>
      </c>
      <c r="D3186" t="s">
        <v>112</v>
      </c>
      <c r="E3186" t="s">
        <v>9</v>
      </c>
      <c r="F3186" s="2" t="s">
        <v>15</v>
      </c>
      <c r="H3186" s="2"/>
    </row>
    <row r="3187" spans="1:12" customFormat="1" ht="16" x14ac:dyDescent="0.2">
      <c r="A3187" t="s">
        <v>108</v>
      </c>
      <c r="B3187" s="3">
        <v>1.5836494051346807E-10</v>
      </c>
      <c r="D3187" t="s">
        <v>112</v>
      </c>
      <c r="E3187" t="s">
        <v>9</v>
      </c>
      <c r="F3187" s="2" t="s">
        <v>15</v>
      </c>
      <c r="H3187" s="2"/>
    </row>
    <row r="3188" spans="1:12" customFormat="1" ht="16" x14ac:dyDescent="0.2">
      <c r="A3188" t="s">
        <v>109</v>
      </c>
      <c r="B3188" s="3">
        <v>4.5524750499172942E-7</v>
      </c>
      <c r="D3188" t="s">
        <v>112</v>
      </c>
      <c r="E3188" t="s">
        <v>9</v>
      </c>
      <c r="F3188" s="2" t="s">
        <v>15</v>
      </c>
      <c r="H3188" s="2"/>
    </row>
    <row r="3189" spans="1:12" customFormat="1" ht="16" x14ac:dyDescent="0.2">
      <c r="A3189" t="s">
        <v>110</v>
      </c>
      <c r="B3189" s="3">
        <v>2.6394088838964563E-11</v>
      </c>
      <c r="D3189" t="s">
        <v>112</v>
      </c>
      <c r="E3189" t="s">
        <v>9</v>
      </c>
      <c r="F3189" s="2" t="s">
        <v>15</v>
      </c>
      <c r="H3189" s="2"/>
    </row>
    <row r="3190" spans="1:12" customFormat="1" ht="16" x14ac:dyDescent="0.2">
      <c r="A3190" t="s">
        <v>111</v>
      </c>
      <c r="B3190" s="3">
        <v>2.4156210432449703E-10</v>
      </c>
      <c r="D3190" t="s">
        <v>112</v>
      </c>
      <c r="E3190" t="s">
        <v>9</v>
      </c>
      <c r="F3190" s="2" t="s">
        <v>15</v>
      </c>
      <c r="H3190" s="2"/>
    </row>
    <row r="3191" spans="1:12" customFormat="1" ht="16" x14ac:dyDescent="0.2"/>
    <row r="3192" spans="1:12" x14ac:dyDescent="0.2">
      <c r="A3192" s="17" t="s">
        <v>2</v>
      </c>
      <c r="B3192" s="17" t="s">
        <v>128</v>
      </c>
    </row>
    <row r="3193" spans="1:12" customFormat="1" ht="16" x14ac:dyDescent="0.2">
      <c r="A3193" s="2" t="s">
        <v>3</v>
      </c>
      <c r="B3193" s="2" t="s">
        <v>18</v>
      </c>
      <c r="C3193" s="2"/>
      <c r="D3193" s="2"/>
      <c r="E3193" s="2"/>
      <c r="F3193" s="2"/>
      <c r="G3193" s="2"/>
      <c r="H3193" s="2"/>
      <c r="I3193" s="2"/>
      <c r="J3193" s="2"/>
      <c r="K3193" s="2"/>
      <c r="L3193" s="2"/>
    </row>
    <row r="3194" spans="1:12" customFormat="1" ht="16" x14ac:dyDescent="0.2">
      <c r="A3194" s="2" t="s">
        <v>4</v>
      </c>
      <c r="B3194" s="2">
        <v>1</v>
      </c>
      <c r="C3194" s="2"/>
      <c r="D3194" s="2"/>
      <c r="E3194" s="2"/>
      <c r="F3194" s="2"/>
      <c r="G3194" s="2"/>
      <c r="H3194" s="2"/>
      <c r="I3194" s="2"/>
      <c r="J3194" s="2"/>
      <c r="K3194" s="2"/>
      <c r="L3194" s="2"/>
    </row>
    <row r="3195" spans="1:12" customFormat="1" ht="16" x14ac:dyDescent="0.2">
      <c r="A3195" s="2" t="s">
        <v>5</v>
      </c>
      <c r="B3195" s="2" t="s">
        <v>1</v>
      </c>
      <c r="C3195" s="2"/>
      <c r="D3195" s="2"/>
      <c r="E3195" s="2"/>
      <c r="F3195" s="2"/>
      <c r="G3195" s="2"/>
      <c r="H3195" s="2"/>
      <c r="I3195" s="2"/>
      <c r="J3195" s="2"/>
    </row>
    <row r="3196" spans="1:12" customFormat="1" ht="16" x14ac:dyDescent="0.2">
      <c r="A3196" s="2" t="s">
        <v>151</v>
      </c>
      <c r="B3196" s="2" t="s">
        <v>400</v>
      </c>
      <c r="C3196" s="2"/>
      <c r="D3196" s="2"/>
      <c r="E3196" s="2"/>
      <c r="F3196" s="2"/>
      <c r="G3196" s="2"/>
      <c r="H3196" s="2"/>
      <c r="I3196" s="2"/>
      <c r="J3196" s="2"/>
    </row>
    <row r="3197" spans="1:12" customFormat="1" ht="16" x14ac:dyDescent="0.2">
      <c r="A3197" s="2" t="s">
        <v>6</v>
      </c>
      <c r="B3197" s="2" t="s">
        <v>7</v>
      </c>
      <c r="C3197" s="2"/>
      <c r="D3197" s="2"/>
      <c r="E3197" s="2"/>
      <c r="F3197" s="2"/>
      <c r="G3197" s="2"/>
      <c r="H3197" s="2"/>
      <c r="I3197" s="2"/>
      <c r="J3197" s="2"/>
      <c r="K3197" s="2"/>
      <c r="L3197" s="2"/>
    </row>
    <row r="3198" spans="1:12" customFormat="1" ht="16" x14ac:dyDescent="0.2">
      <c r="A3198" s="2" t="s">
        <v>8</v>
      </c>
      <c r="B3198" s="2" t="s">
        <v>17</v>
      </c>
      <c r="C3198" s="2"/>
      <c r="D3198" s="2"/>
      <c r="E3198" s="2"/>
      <c r="F3198" s="2"/>
      <c r="G3198" s="2"/>
      <c r="H3198" s="2"/>
      <c r="I3198" s="2"/>
      <c r="J3198" s="2"/>
      <c r="K3198" s="2"/>
      <c r="L3198" s="2"/>
    </row>
    <row r="3199" spans="1:12" customFormat="1" ht="16" x14ac:dyDescent="0.2">
      <c r="A3199" s="1" t="s">
        <v>10</v>
      </c>
      <c r="B3199" s="2"/>
      <c r="C3199" s="2"/>
      <c r="D3199" s="2"/>
      <c r="E3199" s="2"/>
      <c r="F3199" s="2"/>
      <c r="G3199" s="2"/>
      <c r="H3199" s="2"/>
      <c r="I3199" s="2"/>
      <c r="J3199" s="2"/>
      <c r="K3199" s="2"/>
      <c r="L3199" s="2"/>
    </row>
    <row r="3200" spans="1:12" x14ac:dyDescent="0.2">
      <c r="A3200" s="17" t="s">
        <v>11</v>
      </c>
      <c r="B3200" s="17" t="s">
        <v>12</v>
      </c>
      <c r="C3200" s="17" t="s">
        <v>3</v>
      </c>
      <c r="D3200" s="17" t="s">
        <v>13</v>
      </c>
      <c r="E3200" s="17" t="s">
        <v>8</v>
      </c>
      <c r="F3200" s="17" t="s">
        <v>6</v>
      </c>
      <c r="G3200" s="17" t="s">
        <v>5</v>
      </c>
      <c r="I3200" s="17"/>
      <c r="J3200" s="17"/>
      <c r="K3200" s="17"/>
    </row>
    <row r="3201" spans="1:12" customFormat="1" ht="16" x14ac:dyDescent="0.2">
      <c r="A3201" s="2" t="str">
        <f>B3192</f>
        <v>methanol from biomass, burned in container ship</v>
      </c>
      <c r="B3201" s="2">
        <v>1</v>
      </c>
      <c r="C3201" s="2" t="str">
        <f>B3193</f>
        <v>RER</v>
      </c>
      <c r="D3201" s="2"/>
      <c r="E3201" s="2" t="str">
        <f>B3198</f>
        <v>megajoule</v>
      </c>
      <c r="F3201" s="2" t="s">
        <v>19</v>
      </c>
      <c r="G3201" s="2" t="str">
        <f>B3195</f>
        <v>heat</v>
      </c>
      <c r="H3201" s="2"/>
      <c r="I3201" s="2"/>
      <c r="J3201" s="2"/>
      <c r="K3201" s="2"/>
      <c r="L3201" s="2"/>
    </row>
    <row r="3202" spans="1:12" customFormat="1" ht="16" x14ac:dyDescent="0.2">
      <c r="A3202" t="s">
        <v>148</v>
      </c>
      <c r="B3202" s="8">
        <v>5.5555555555555601E-2</v>
      </c>
      <c r="C3202" t="s">
        <v>127</v>
      </c>
      <c r="E3202" t="s">
        <v>9</v>
      </c>
      <c r="F3202" t="s">
        <v>23</v>
      </c>
      <c r="G3202" t="s">
        <v>126</v>
      </c>
      <c r="H3202" s="2"/>
    </row>
    <row r="3203" spans="1:12" s="4" customFormat="1" ht="16" x14ac:dyDescent="0.2">
      <c r="A3203" s="4" t="s">
        <v>98</v>
      </c>
      <c r="B3203" s="7">
        <f>0.0625/1000</f>
        <v>6.2500000000000001E-5</v>
      </c>
      <c r="D3203" s="4" t="s">
        <v>116</v>
      </c>
      <c r="E3203" s="4" t="s">
        <v>94</v>
      </c>
      <c r="F3203" s="4" t="s">
        <v>15</v>
      </c>
      <c r="L3203" s="5"/>
    </row>
    <row r="3204" spans="1:12" s="4" customFormat="1" ht="16" x14ac:dyDescent="0.2">
      <c r="A3204" s="4" t="s">
        <v>122</v>
      </c>
      <c r="B3204" s="7">
        <v>7.6222222222222233E-2</v>
      </c>
      <c r="D3204" s="4" t="s">
        <v>14</v>
      </c>
      <c r="E3204" s="4" t="s">
        <v>9</v>
      </c>
      <c r="F3204" s="4" t="s">
        <v>15</v>
      </c>
      <c r="L3204" s="5"/>
    </row>
    <row r="3205" spans="1:12" s="4" customFormat="1" ht="16" x14ac:dyDescent="0.2">
      <c r="A3205" s="4" t="s">
        <v>123</v>
      </c>
      <c r="B3205" s="7">
        <v>9.0000000000000002E-6</v>
      </c>
      <c r="D3205" s="4" t="s">
        <v>14</v>
      </c>
      <c r="E3205" s="4" t="s">
        <v>9</v>
      </c>
      <c r="F3205" s="4" t="s">
        <v>15</v>
      </c>
    </row>
    <row r="3206" spans="1:12" s="4" customFormat="1" ht="16" x14ac:dyDescent="0.2">
      <c r="A3206" s="4" t="s">
        <v>69</v>
      </c>
      <c r="B3206" s="37">
        <f>(0.0007*20)*B3202</f>
        <v>7.7777777777777838E-4</v>
      </c>
      <c r="D3206" s="4" t="s">
        <v>14</v>
      </c>
      <c r="E3206" s="4" t="s">
        <v>9</v>
      </c>
      <c r="F3206" s="4" t="s">
        <v>15</v>
      </c>
      <c r="L3206" s="5"/>
    </row>
    <row r="3207" spans="1:12" s="4" customFormat="1" ht="16" x14ac:dyDescent="0.2">
      <c r="A3207" s="4" t="s">
        <v>71</v>
      </c>
      <c r="B3207" s="7">
        <f>0.00695*B3202*0.1</f>
        <v>3.8611111111111143E-5</v>
      </c>
      <c r="D3207" s="4" t="s">
        <v>14</v>
      </c>
      <c r="E3207" s="4" t="s">
        <v>9</v>
      </c>
      <c r="F3207" s="4" t="s">
        <v>15</v>
      </c>
      <c r="L3207" s="5"/>
    </row>
    <row r="3208" spans="1:12" customFormat="1" ht="16" x14ac:dyDescent="0.2">
      <c r="H3208" s="2"/>
    </row>
    <row r="3209" spans="1:12" x14ac:dyDescent="0.2">
      <c r="A3209" s="17" t="s">
        <v>2</v>
      </c>
      <c r="B3209" s="17" t="s">
        <v>374</v>
      </c>
    </row>
    <row r="3210" spans="1:12" customFormat="1" ht="16" x14ac:dyDescent="0.2">
      <c r="A3210" s="2" t="s">
        <v>3</v>
      </c>
      <c r="B3210" s="2" t="s">
        <v>18</v>
      </c>
      <c r="C3210" s="2"/>
      <c r="D3210" s="2"/>
      <c r="E3210" s="2"/>
      <c r="F3210" s="2"/>
      <c r="G3210" s="2"/>
      <c r="H3210" s="2"/>
      <c r="I3210" s="2"/>
      <c r="J3210" s="2"/>
      <c r="K3210" s="2"/>
      <c r="L3210" s="2"/>
    </row>
    <row r="3211" spans="1:12" customFormat="1" ht="16" x14ac:dyDescent="0.2">
      <c r="A3211" s="2" t="s">
        <v>4</v>
      </c>
      <c r="B3211" s="2">
        <v>1</v>
      </c>
      <c r="C3211" s="2"/>
      <c r="D3211" s="2"/>
      <c r="E3211" s="2"/>
      <c r="F3211" s="2"/>
      <c r="G3211" s="2"/>
      <c r="H3211" s="2"/>
      <c r="I3211" s="2"/>
      <c r="J3211" s="2"/>
      <c r="K3211" s="2"/>
      <c r="L3211" s="2"/>
    </row>
    <row r="3212" spans="1:12" customFormat="1" ht="16" x14ac:dyDescent="0.2">
      <c r="A3212" s="2" t="s">
        <v>5</v>
      </c>
      <c r="B3212" s="2" t="s">
        <v>142</v>
      </c>
      <c r="C3212" s="2"/>
      <c r="D3212" s="2"/>
      <c r="E3212" s="2"/>
      <c r="F3212" s="2"/>
      <c r="G3212" s="2"/>
      <c r="H3212" s="2"/>
      <c r="I3212" s="2"/>
      <c r="J3212" s="2"/>
    </row>
    <row r="3213" spans="1:12" customFormat="1" ht="16" x14ac:dyDescent="0.2">
      <c r="A3213" s="2" t="s">
        <v>6</v>
      </c>
      <c r="B3213" s="2" t="s">
        <v>7</v>
      </c>
      <c r="C3213" s="2"/>
      <c r="D3213" s="2"/>
      <c r="E3213" s="2"/>
      <c r="F3213" s="2"/>
      <c r="G3213" s="2"/>
      <c r="H3213" s="2"/>
      <c r="I3213" s="2"/>
      <c r="J3213" s="2"/>
      <c r="K3213" s="2"/>
      <c r="L3213" s="2"/>
    </row>
    <row r="3214" spans="1:12" customFormat="1" ht="16" x14ac:dyDescent="0.2">
      <c r="A3214" s="2" t="s">
        <v>8</v>
      </c>
      <c r="B3214" s="2" t="s">
        <v>17</v>
      </c>
      <c r="C3214" s="2"/>
      <c r="D3214" s="2"/>
      <c r="E3214" s="2"/>
      <c r="F3214" s="2"/>
      <c r="G3214" s="2"/>
      <c r="H3214" s="2"/>
      <c r="I3214" s="2"/>
      <c r="J3214" s="2"/>
      <c r="K3214" s="2"/>
      <c r="L3214" s="2"/>
    </row>
    <row r="3215" spans="1:12" customFormat="1" ht="16" x14ac:dyDescent="0.2">
      <c r="A3215" t="s">
        <v>349</v>
      </c>
      <c r="B3215" s="2">
        <f>INDEX(Parameters!$B$6:$AL$59,MATCH(Inventories!$B$3209,Parameters!$A$6:$A$59,0),MATCH(Inventories!$A3215,Parameters!$B$4:$AL$4,0))</f>
        <v>3200</v>
      </c>
      <c r="C3215" t="s">
        <v>309</v>
      </c>
      <c r="D3215" s="2"/>
      <c r="E3215" s="2"/>
      <c r="F3215" s="2"/>
      <c r="G3215" s="2"/>
      <c r="H3215" s="2"/>
      <c r="I3215" s="2"/>
      <c r="J3215" s="2"/>
      <c r="K3215" s="2"/>
      <c r="L3215" s="2"/>
    </row>
    <row r="3216" spans="1:12" customFormat="1" ht="16" x14ac:dyDescent="0.2">
      <c r="A3216" t="s">
        <v>350</v>
      </c>
      <c r="B3216" s="2">
        <f>INDEX(Parameters!$B$6:$AL$59,MATCH(Inventories!$B$3209,Parameters!$A$6:$A$59,0),MATCH(Inventories!$A3216,Parameters!$B$4:$AL$4,0))</f>
        <v>2500</v>
      </c>
      <c r="C3216" t="s">
        <v>309</v>
      </c>
      <c r="D3216" s="2"/>
      <c r="E3216" s="2"/>
      <c r="F3216" s="2"/>
      <c r="G3216" s="2"/>
      <c r="H3216" s="2"/>
      <c r="I3216" s="2"/>
      <c r="J3216" s="2"/>
      <c r="K3216" s="2"/>
      <c r="L3216" s="2"/>
    </row>
    <row r="3217" spans="1:12" customFormat="1" ht="16" x14ac:dyDescent="0.2">
      <c r="A3217" t="s">
        <v>351</v>
      </c>
      <c r="B3217" s="2">
        <f>INDEX(Parameters!$B$6:$AL$59,MATCH(Inventories!$B$3209,Parameters!$A$6:$A$59,0),MATCH(Inventories!$A3217,Parameters!$B$4:$AL$4,0))</f>
        <v>5000</v>
      </c>
      <c r="C3217" t="s">
        <v>309</v>
      </c>
      <c r="D3217" s="2"/>
      <c r="E3217" s="2"/>
      <c r="F3217" s="2"/>
      <c r="G3217" s="2"/>
      <c r="H3217" s="2"/>
      <c r="I3217" s="2"/>
      <c r="J3217" s="2"/>
      <c r="K3217" s="2"/>
      <c r="L3217" s="2"/>
    </row>
    <row r="3218" spans="1:12" customFormat="1" ht="16" x14ac:dyDescent="0.2">
      <c r="A3218" t="s">
        <v>313</v>
      </c>
      <c r="B3218" s="24">
        <f>INDEX(Parameters!$B$6:$AL$59,MATCH(Inventories!$B$3209,Parameters!$A$6:$A$59,0),MATCH(Inventories!$A3218,Parameters!$B$4:$AL$4,0))</f>
        <v>4200000</v>
      </c>
      <c r="C3218" t="s">
        <v>310</v>
      </c>
      <c r="D3218" s="2"/>
      <c r="E3218" s="2"/>
      <c r="F3218" s="2"/>
      <c r="G3218" s="2"/>
      <c r="H3218" s="2"/>
      <c r="I3218" s="2"/>
      <c r="J3218" s="2"/>
      <c r="K3218" s="2"/>
      <c r="L3218" s="2"/>
    </row>
    <row r="3219" spans="1:12" customFormat="1" ht="16" x14ac:dyDescent="0.2">
      <c r="A3219" t="s">
        <v>314</v>
      </c>
      <c r="B3219" s="24">
        <f>INDEX(Parameters!$B$6:$AL$59,MATCH(Inventories!$B$3209,Parameters!$A$6:$A$59,0),MATCH(Inventories!$A3219,Parameters!$B$4:$AL$4,0))</f>
        <v>3000000</v>
      </c>
      <c r="C3219" t="s">
        <v>310</v>
      </c>
      <c r="D3219" s="2"/>
      <c r="E3219" s="2"/>
      <c r="F3219" s="2"/>
      <c r="G3219" s="2"/>
      <c r="H3219" s="2"/>
      <c r="I3219" s="2"/>
      <c r="J3219" s="2"/>
      <c r="K3219" s="2"/>
      <c r="L3219" s="2"/>
    </row>
    <row r="3220" spans="1:12" customFormat="1" ht="16" x14ac:dyDescent="0.2">
      <c r="A3220" t="s">
        <v>315</v>
      </c>
      <c r="B3220" s="24">
        <f>INDEX(Parameters!$B$6:$AL$59,MATCH(Inventories!$B$3209,Parameters!$A$6:$A$59,0),MATCH(Inventories!$A3220,Parameters!$B$4:$AL$4,0))</f>
        <v>10000000</v>
      </c>
      <c r="C3220" t="s">
        <v>310</v>
      </c>
      <c r="D3220" s="2"/>
      <c r="E3220" s="2"/>
      <c r="F3220" s="2"/>
      <c r="G3220" s="2"/>
      <c r="H3220" s="2"/>
      <c r="I3220" s="2"/>
      <c r="J3220" s="2"/>
      <c r="K3220" s="2"/>
      <c r="L3220" s="2"/>
    </row>
    <row r="3221" spans="1:12" customFormat="1" ht="16" x14ac:dyDescent="0.2">
      <c r="A3221" t="s">
        <v>316</v>
      </c>
      <c r="B3221" s="24">
        <f>INDEX(Parameters!$B$6:$AL$59,MATCH(Inventories!$B$3209,Parameters!$A$6:$A$59,0),MATCH(Inventories!$A3221,Parameters!$B$4:$AL$4,0))</f>
        <v>4837500</v>
      </c>
      <c r="C3221" t="s">
        <v>311</v>
      </c>
      <c r="D3221" s="2"/>
      <c r="E3221" s="2"/>
      <c r="F3221" s="2"/>
      <c r="G3221" s="2"/>
      <c r="H3221" s="2"/>
      <c r="I3221" s="2"/>
      <c r="J3221" s="2"/>
      <c r="K3221" s="2"/>
      <c r="L3221" s="2"/>
    </row>
    <row r="3222" spans="1:12" customFormat="1" ht="16" x14ac:dyDescent="0.2">
      <c r="A3222" t="s">
        <v>317</v>
      </c>
      <c r="B3222" s="24">
        <f>INDEX(Parameters!$B$6:$AL$59,MATCH(Inventories!$B$3209,Parameters!$A$6:$A$59,0),MATCH(Inventories!$A3222,Parameters!$B$4:$AL$4,0))</f>
        <v>3655000</v>
      </c>
      <c r="C3222" t="s">
        <v>311</v>
      </c>
      <c r="D3222" s="2"/>
      <c r="E3222" s="2"/>
      <c r="F3222" s="2"/>
      <c r="G3222" s="2"/>
      <c r="H3222" s="2"/>
      <c r="I3222" s="2"/>
      <c r="J3222" s="2"/>
      <c r="K3222" s="2"/>
      <c r="L3222" s="2"/>
    </row>
    <row r="3223" spans="1:12" customFormat="1" ht="16" x14ac:dyDescent="0.2">
      <c r="A3223" t="s">
        <v>318</v>
      </c>
      <c r="B3223" s="24">
        <f>INDEX(Parameters!$B$6:$AL$59,MATCH(Inventories!$B$3209,Parameters!$A$6:$A$59,0),MATCH(Inventories!$A3223,Parameters!$B$4:$AL$4,0))</f>
        <v>7310000</v>
      </c>
      <c r="C3223" t="s">
        <v>311</v>
      </c>
      <c r="D3223" s="2"/>
      <c r="E3223" s="2"/>
      <c r="F3223" s="2"/>
      <c r="G3223" s="2"/>
      <c r="H3223" s="2"/>
      <c r="I3223" s="2"/>
      <c r="J3223" s="2"/>
      <c r="K3223" s="2"/>
      <c r="L3223" s="2"/>
    </row>
    <row r="3224" spans="1:12" customFormat="1" ht="16" x14ac:dyDescent="0.2">
      <c r="A3224" t="s">
        <v>334</v>
      </c>
      <c r="B3224" s="2">
        <f>INDEX(Parameters!$B$6:$AL$59,MATCH(Inventories!$B$3209,Parameters!$A$6:$A$59,0),MATCH(Inventories!$A3224,Parameters!$B$4:$AL$4,0))</f>
        <v>0</v>
      </c>
      <c r="C3224" t="s">
        <v>333</v>
      </c>
      <c r="D3224" s="2"/>
      <c r="E3224" s="2"/>
      <c r="F3224" s="2"/>
      <c r="G3224" s="2"/>
      <c r="H3224" s="2"/>
      <c r="I3224" s="2"/>
      <c r="J3224" s="2"/>
      <c r="K3224" s="2"/>
      <c r="L3224" s="2"/>
    </row>
    <row r="3225" spans="1:12" customFormat="1" ht="16" x14ac:dyDescent="0.2">
      <c r="A3225" t="s">
        <v>335</v>
      </c>
      <c r="B3225" s="2">
        <f>INDEX(Parameters!$B$6:$AL$59,MATCH(Inventories!$B$3209,Parameters!$A$6:$A$59,0),MATCH(Inventories!$A3225,Parameters!$B$4:$AL$4,0))</f>
        <v>0</v>
      </c>
      <c r="C3225" t="s">
        <v>333</v>
      </c>
      <c r="D3225" s="2"/>
      <c r="E3225" s="2"/>
      <c r="F3225" s="2"/>
      <c r="G3225" s="2"/>
      <c r="H3225" s="2"/>
      <c r="I3225" s="2"/>
      <c r="J3225" s="2"/>
      <c r="K3225" s="2"/>
      <c r="L3225" s="2"/>
    </row>
    <row r="3226" spans="1:12" customFormat="1" ht="16" x14ac:dyDescent="0.2">
      <c r="A3226" t="s">
        <v>336</v>
      </c>
      <c r="B3226" s="2">
        <f>INDEX(Parameters!$B$6:$AL$59,MATCH(Inventories!$B$3209,Parameters!$A$6:$A$59,0),MATCH(Inventories!$A3226,Parameters!$B$4:$AL$4,0))</f>
        <v>0</v>
      </c>
      <c r="C3226" t="s">
        <v>333</v>
      </c>
      <c r="D3226" s="2"/>
      <c r="E3226" s="2"/>
      <c r="F3226" s="2"/>
      <c r="G3226" s="2"/>
      <c r="H3226" s="2"/>
      <c r="I3226" s="2"/>
      <c r="J3226" s="2"/>
      <c r="K3226" s="2"/>
      <c r="L3226" s="2"/>
    </row>
    <row r="3227" spans="1:12" customFormat="1" ht="16" x14ac:dyDescent="0.2">
      <c r="A3227" t="s">
        <v>337</v>
      </c>
      <c r="B3227" s="2">
        <f>INDEX(Parameters!$B$6:$AL$59,MATCH(Inventories!$B$3209,Parameters!$A$6:$A$59,0),MATCH(Inventories!$A3227,Parameters!$B$4:$AL$4,0))</f>
        <v>0</v>
      </c>
      <c r="C3227" t="s">
        <v>333</v>
      </c>
      <c r="D3227" s="2"/>
      <c r="E3227" s="2"/>
      <c r="F3227" s="2"/>
      <c r="G3227" s="2"/>
      <c r="H3227" s="2"/>
      <c r="I3227" s="2"/>
      <c r="J3227" s="2"/>
      <c r="K3227" s="2"/>
      <c r="L3227" s="2"/>
    </row>
    <row r="3228" spans="1:12" customFormat="1" ht="16" x14ac:dyDescent="0.2">
      <c r="A3228" t="s">
        <v>338</v>
      </c>
      <c r="B3228" s="2">
        <f>INDEX(Parameters!$B$6:$AL$59,MATCH(Inventories!$B$3209,Parameters!$A$6:$A$59,0),MATCH(Inventories!$A3228,Parameters!$B$4:$AL$4,0))</f>
        <v>0</v>
      </c>
      <c r="C3228" t="s">
        <v>333</v>
      </c>
      <c r="D3228" s="2"/>
      <c r="E3228" s="2"/>
      <c r="F3228" s="2"/>
      <c r="G3228" s="2"/>
      <c r="H3228" s="2"/>
      <c r="I3228" s="2"/>
      <c r="J3228" s="2"/>
      <c r="K3228" s="2"/>
      <c r="L3228" s="2"/>
    </row>
    <row r="3229" spans="1:12" customFormat="1" ht="16" x14ac:dyDescent="0.2">
      <c r="A3229" t="s">
        <v>339</v>
      </c>
      <c r="B3229" s="2">
        <f>INDEX(Parameters!$B$6:$AL$59,MATCH(Inventories!$B$3209,Parameters!$A$6:$A$59,0),MATCH(Inventories!$A3229,Parameters!$B$4:$AL$4,0))</f>
        <v>0</v>
      </c>
      <c r="C3229" t="s">
        <v>333</v>
      </c>
      <c r="D3229" s="2"/>
      <c r="E3229" s="2"/>
      <c r="F3229" s="2"/>
      <c r="G3229" s="2"/>
      <c r="H3229" s="2"/>
      <c r="I3229" s="2"/>
      <c r="J3229" s="2"/>
      <c r="K3229" s="2"/>
      <c r="L3229" s="2"/>
    </row>
    <row r="3230" spans="1:12" customFormat="1" ht="16" x14ac:dyDescent="0.2">
      <c r="A3230" t="s">
        <v>330</v>
      </c>
      <c r="B3230" s="2">
        <f>INDEX(Parameters!$B$6:$AL$59,MATCH(Inventories!$B$3209,Parameters!$A$6:$A$59,0),MATCH(Inventories!$A3230,Parameters!$B$4:$AL$4,0))</f>
        <v>0</v>
      </c>
      <c r="C3230" t="s">
        <v>333</v>
      </c>
      <c r="D3230" s="2"/>
      <c r="E3230" s="2"/>
      <c r="F3230" s="2"/>
      <c r="G3230" s="2"/>
      <c r="H3230" s="2"/>
      <c r="I3230" s="2"/>
      <c r="J3230" s="2"/>
      <c r="K3230" s="2"/>
      <c r="L3230" s="2"/>
    </row>
    <row r="3231" spans="1:12" customFormat="1" ht="16" x14ac:dyDescent="0.2">
      <c r="A3231" t="s">
        <v>331</v>
      </c>
      <c r="B3231" s="2">
        <f>INDEX(Parameters!$B$6:$AL$59,MATCH(Inventories!$B$3209,Parameters!$A$6:$A$59,0),MATCH(Inventories!$A3231,Parameters!$B$4:$AL$4,0))</f>
        <v>0</v>
      </c>
      <c r="C3231" t="s">
        <v>333</v>
      </c>
      <c r="D3231" s="2"/>
      <c r="E3231" s="2"/>
      <c r="F3231" s="2"/>
      <c r="G3231" s="2"/>
      <c r="H3231" s="2"/>
      <c r="I3231" s="2"/>
      <c r="J3231" s="2"/>
      <c r="K3231" s="2"/>
      <c r="L3231" s="2"/>
    </row>
    <row r="3232" spans="1:12" customFormat="1" ht="16" x14ac:dyDescent="0.2">
      <c r="A3232" t="s">
        <v>332</v>
      </c>
      <c r="B3232" s="2">
        <f>INDEX(Parameters!$B$6:$AL$59,MATCH(Inventories!$B$3209,Parameters!$A$6:$A$59,0),MATCH(Inventories!$A3232,Parameters!$B$4:$AL$4,0))</f>
        <v>0</v>
      </c>
      <c r="C3232" t="s">
        <v>333</v>
      </c>
      <c r="D3232" s="2"/>
      <c r="E3232" s="2"/>
      <c r="F3232" s="2"/>
      <c r="G3232" s="2"/>
      <c r="H3232" s="2"/>
      <c r="I3232" s="2"/>
      <c r="J3232" s="2"/>
      <c r="K3232" s="2"/>
      <c r="L3232" s="2"/>
    </row>
    <row r="3233" spans="1:12" customFormat="1" ht="16" x14ac:dyDescent="0.2">
      <c r="A3233" t="s">
        <v>319</v>
      </c>
      <c r="B3233" s="2">
        <f>INDEX(Parameters!$B$6:$AL$59,MATCH(Inventories!$B$3209,Parameters!$A$6:$A$59,0),MATCH(Inventories!$A3233,Parameters!$B$4:$AL$4,0))</f>
        <v>6700000</v>
      </c>
      <c r="C3233" t="s">
        <v>312</v>
      </c>
      <c r="D3233" s="2"/>
      <c r="E3233" s="2"/>
      <c r="F3233" s="2"/>
      <c r="G3233" s="2"/>
      <c r="H3233" s="2"/>
      <c r="I3233" s="2"/>
      <c r="J3233" s="2"/>
      <c r="K3233" s="2"/>
      <c r="L3233" s="2"/>
    </row>
    <row r="3234" spans="1:12" customFormat="1" ht="16" x14ac:dyDescent="0.2">
      <c r="A3234" t="s">
        <v>320</v>
      </c>
      <c r="B3234" s="2">
        <f>INDEX(Parameters!$B$6:$AL$59,MATCH(Inventories!$B$3209,Parameters!$A$6:$A$59,0),MATCH(Inventories!$A3234,Parameters!$B$4:$AL$4,0))</f>
        <v>3500000</v>
      </c>
      <c r="C3234" t="s">
        <v>312</v>
      </c>
      <c r="D3234" s="2"/>
      <c r="E3234" s="2"/>
      <c r="F3234" s="2"/>
      <c r="G3234" s="2"/>
      <c r="H3234" s="2"/>
      <c r="I3234" s="2"/>
      <c r="J3234" s="2"/>
      <c r="K3234" s="2"/>
      <c r="L3234" s="2"/>
    </row>
    <row r="3235" spans="1:12" customFormat="1" ht="16" x14ac:dyDescent="0.2">
      <c r="A3235" t="s">
        <v>321</v>
      </c>
      <c r="B3235" s="2">
        <f>INDEX(Parameters!$B$6:$AL$59,MATCH(Inventories!$B$3209,Parameters!$A$6:$A$59,0),MATCH(Inventories!$A3235,Parameters!$B$4:$AL$4,0))</f>
        <v>10000000</v>
      </c>
      <c r="C3235" t="s">
        <v>312</v>
      </c>
      <c r="D3235" s="2"/>
      <c r="E3235" s="2"/>
      <c r="F3235" s="2"/>
      <c r="G3235" s="2"/>
      <c r="H3235" s="2"/>
      <c r="I3235" s="2"/>
      <c r="J3235" s="2"/>
      <c r="K3235" s="2"/>
      <c r="L3235" s="2"/>
    </row>
    <row r="3236" spans="1:12" customFormat="1" ht="16" x14ac:dyDescent="0.2">
      <c r="A3236" t="s">
        <v>327</v>
      </c>
      <c r="B3236" s="2">
        <f>INDEX(Parameters!$B$6:$AL$59,MATCH(Inventories!$B$3209,Parameters!$A$6:$A$59,0),MATCH(Inventories!$A3236,Parameters!$B$4:$AL$4,0))</f>
        <v>0</v>
      </c>
      <c r="C3236" t="s">
        <v>8</v>
      </c>
      <c r="D3236" s="2"/>
      <c r="E3236" s="2"/>
      <c r="F3236" s="2"/>
      <c r="G3236" s="2"/>
      <c r="H3236" s="2"/>
      <c r="I3236" s="2"/>
      <c r="J3236" s="2"/>
      <c r="K3236" s="2"/>
      <c r="L3236" s="2"/>
    </row>
    <row r="3237" spans="1:12" customFormat="1" ht="16" x14ac:dyDescent="0.2">
      <c r="A3237" t="s">
        <v>328</v>
      </c>
      <c r="B3237" s="2">
        <f>INDEX(Parameters!$B$6:$AL$59,MATCH(Inventories!$B$3209,Parameters!$A$6:$A$59,0),MATCH(Inventories!$A3237,Parameters!$B$4:$AL$4,0))</f>
        <v>0</v>
      </c>
      <c r="C3237" t="s">
        <v>8</v>
      </c>
      <c r="D3237" s="2"/>
      <c r="E3237" s="2"/>
      <c r="F3237" s="2"/>
      <c r="G3237" s="2"/>
      <c r="H3237" s="2"/>
      <c r="I3237" s="2"/>
      <c r="J3237" s="2"/>
      <c r="K3237" s="2"/>
      <c r="L3237" s="2"/>
    </row>
    <row r="3238" spans="1:12" customFormat="1" ht="16" x14ac:dyDescent="0.2">
      <c r="A3238" t="s">
        <v>329</v>
      </c>
      <c r="B3238" s="2">
        <f>INDEX(Parameters!$B$6:$AL$59,MATCH(Inventories!$B$3209,Parameters!$A$6:$A$59,0),MATCH(Inventories!$A3238,Parameters!$B$4:$AL$4,0))</f>
        <v>0</v>
      </c>
      <c r="C3238" t="s">
        <v>8</v>
      </c>
      <c r="D3238" s="2"/>
      <c r="E3238" s="2"/>
      <c r="F3238" s="2"/>
      <c r="G3238" s="2"/>
      <c r="H3238" s="2"/>
      <c r="I3238" s="2"/>
      <c r="J3238" s="2"/>
      <c r="K3238" s="2"/>
      <c r="L3238" s="2"/>
    </row>
    <row r="3239" spans="1:12" customFormat="1" ht="16" x14ac:dyDescent="0.2">
      <c r="A3239" t="s">
        <v>343</v>
      </c>
      <c r="B3239" s="2">
        <f>INDEX(Parameters!$B$6:$AL$59,MATCH(Inventories!$B$3209,Parameters!$A$6:$A$59,0),MATCH(Inventories!$A3239,Parameters!$B$4:$AL$4,0))</f>
        <v>0</v>
      </c>
      <c r="C3239" t="s">
        <v>309</v>
      </c>
      <c r="D3239" s="2"/>
      <c r="E3239" s="2"/>
      <c r="F3239" s="2"/>
      <c r="G3239" s="2"/>
      <c r="H3239" s="2"/>
      <c r="I3239" s="2"/>
      <c r="J3239" s="2"/>
      <c r="K3239" s="2"/>
      <c r="L3239" s="2"/>
    </row>
    <row r="3240" spans="1:12" customFormat="1" ht="16" x14ac:dyDescent="0.2">
      <c r="A3240" t="s">
        <v>344</v>
      </c>
      <c r="B3240" s="2">
        <f>INDEX(Parameters!$B$6:$AL$59,MATCH(Inventories!$B$3209,Parameters!$A$6:$A$59,0),MATCH(Inventories!$A3240,Parameters!$B$4:$AL$4,0))</f>
        <v>0</v>
      </c>
      <c r="C3240" t="s">
        <v>309</v>
      </c>
      <c r="D3240" s="2"/>
      <c r="E3240" s="12"/>
      <c r="F3240" s="2"/>
      <c r="G3240" s="2"/>
      <c r="H3240" s="2"/>
      <c r="I3240" s="2"/>
      <c r="J3240" s="2"/>
      <c r="K3240" s="2"/>
      <c r="L3240" s="2"/>
    </row>
    <row r="3241" spans="1:12" customFormat="1" ht="16" x14ac:dyDescent="0.2">
      <c r="A3241" t="s">
        <v>345</v>
      </c>
      <c r="B3241" s="2">
        <f>INDEX(Parameters!$B$6:$AL$59,MATCH(Inventories!$B$3209,Parameters!$A$6:$A$59,0),MATCH(Inventories!$A3241,Parameters!$B$4:$AL$4,0))</f>
        <v>0</v>
      </c>
      <c r="C3241" t="s">
        <v>309</v>
      </c>
      <c r="D3241" s="2"/>
      <c r="E3241" s="2"/>
      <c r="F3241" s="2"/>
      <c r="G3241" s="2"/>
      <c r="H3241" s="2"/>
      <c r="I3241" s="2"/>
      <c r="J3241" s="2"/>
      <c r="K3241" s="2"/>
      <c r="L3241" s="2"/>
    </row>
    <row r="3242" spans="1:12" customFormat="1" ht="16" x14ac:dyDescent="0.2">
      <c r="A3242" t="s">
        <v>346</v>
      </c>
      <c r="B3242" s="2">
        <f>INDEX(Parameters!$B$6:$AL$59,MATCH(Inventories!$B$3209,Parameters!$A$6:$A$59,0),MATCH(Inventories!$A3242,Parameters!$B$4:$AL$4,0))</f>
        <v>0</v>
      </c>
      <c r="C3242" t="s">
        <v>8</v>
      </c>
      <c r="D3242" s="2"/>
      <c r="E3242" s="2"/>
      <c r="F3242" s="2"/>
      <c r="G3242" s="2"/>
      <c r="H3242" s="2"/>
      <c r="I3242" s="2"/>
      <c r="J3242" s="2"/>
      <c r="K3242" s="2"/>
      <c r="L3242" s="2"/>
    </row>
    <row r="3243" spans="1:12" customFormat="1" ht="16" x14ac:dyDescent="0.2">
      <c r="A3243" t="s">
        <v>347</v>
      </c>
      <c r="B3243" s="2">
        <f>INDEX(Parameters!$B$6:$AL$59,MATCH(Inventories!$B$3209,Parameters!$A$6:$A$59,0),MATCH(Inventories!$A3243,Parameters!$B$4:$AL$4,0))</f>
        <v>0</v>
      </c>
      <c r="C3243" t="s">
        <v>8</v>
      </c>
      <c r="D3243" s="2"/>
      <c r="E3243" s="2"/>
      <c r="F3243" s="2"/>
      <c r="G3243" s="2"/>
      <c r="H3243" s="2"/>
      <c r="I3243" s="2"/>
      <c r="J3243" s="2"/>
      <c r="K3243" s="2"/>
      <c r="L3243" s="2"/>
    </row>
    <row r="3244" spans="1:12" customFormat="1" ht="16" x14ac:dyDescent="0.2">
      <c r="A3244" t="s">
        <v>348</v>
      </c>
      <c r="B3244" s="2">
        <f>INDEX(Parameters!$B$6:$AL$59,MATCH(Inventories!$B$3209,Parameters!$A$6:$A$59,0),MATCH(Inventories!$A3244,Parameters!$B$4:$AL$4,0))</f>
        <v>0</v>
      </c>
      <c r="C3244" t="s">
        <v>8</v>
      </c>
      <c r="D3244" s="2"/>
      <c r="E3244" s="2"/>
      <c r="F3244" s="2"/>
      <c r="G3244" s="2"/>
      <c r="H3244" s="2"/>
      <c r="I3244" s="2"/>
      <c r="J3244" s="2"/>
      <c r="K3244" s="2"/>
      <c r="L3244" s="2"/>
    </row>
    <row r="3245" spans="1:12" customFormat="1" ht="16" x14ac:dyDescent="0.2">
      <c r="A3245" t="s">
        <v>362</v>
      </c>
      <c r="B3245" s="2">
        <f>INDEX(Parameters!$B$6:$AL$59,MATCH(Inventories!$B$3209,Parameters!$A$6:$A$59,0),MATCH(Inventories!$A3245,Parameters!$B$4:$AL$4,0))</f>
        <v>0</v>
      </c>
      <c r="C3245" t="s">
        <v>333</v>
      </c>
      <c r="D3245" s="2"/>
      <c r="E3245" s="2"/>
      <c r="F3245" s="2"/>
      <c r="G3245" s="2"/>
      <c r="H3245" s="2"/>
      <c r="I3245" s="2"/>
      <c r="J3245" s="2"/>
      <c r="K3245" s="2"/>
      <c r="L3245" s="2"/>
    </row>
    <row r="3246" spans="1:12" customFormat="1" ht="16" x14ac:dyDescent="0.2">
      <c r="A3246" t="s">
        <v>363</v>
      </c>
      <c r="B3246" s="2">
        <f>INDEX(Parameters!$B$6:$AL$59,MATCH(Inventories!$B$3209,Parameters!$A$6:$A$59,0),MATCH(Inventories!$A3246,Parameters!$B$4:$AL$4,0))</f>
        <v>0</v>
      </c>
      <c r="C3246" t="s">
        <v>333</v>
      </c>
      <c r="D3246" s="2"/>
      <c r="E3246" s="2"/>
      <c r="F3246" s="2"/>
      <c r="G3246" s="2"/>
      <c r="H3246" s="2"/>
      <c r="I3246" s="2"/>
      <c r="J3246" s="2"/>
      <c r="K3246" s="2"/>
      <c r="L3246" s="2"/>
    </row>
    <row r="3247" spans="1:12" customFormat="1" ht="16" x14ac:dyDescent="0.2">
      <c r="A3247" t="s">
        <v>364</v>
      </c>
      <c r="B3247" s="2">
        <f>INDEX(Parameters!$B$6:$AL$59,MATCH(Inventories!$B$3209,Parameters!$A$6:$A$59,0),MATCH(Inventories!$A3247,Parameters!$B$4:$AL$4,0))</f>
        <v>0</v>
      </c>
      <c r="C3247" t="s">
        <v>333</v>
      </c>
      <c r="D3247" s="2"/>
      <c r="E3247" s="2"/>
      <c r="F3247" s="2"/>
      <c r="G3247" s="2"/>
      <c r="H3247" s="2"/>
      <c r="I3247" s="2"/>
      <c r="J3247" s="2"/>
      <c r="K3247" s="2"/>
      <c r="L3247" s="2"/>
    </row>
    <row r="3248" spans="1:12" customFormat="1" ht="16" x14ac:dyDescent="0.2">
      <c r="A3248" t="s">
        <v>365</v>
      </c>
      <c r="B3248" s="2">
        <f>INDEX(Parameters!$B$6:$AL$59,MATCH(Inventories!$B$3209,Parameters!$A$6:$A$59,0),MATCH(Inventories!$A3248,Parameters!$B$4:$AL$4,0))</f>
        <v>0</v>
      </c>
      <c r="C3248" t="s">
        <v>333</v>
      </c>
      <c r="D3248" s="2"/>
      <c r="E3248" s="2"/>
      <c r="F3248" s="2"/>
      <c r="G3248" s="2"/>
      <c r="H3248" s="2"/>
      <c r="I3248" s="2"/>
      <c r="J3248" s="2"/>
      <c r="K3248" s="2"/>
      <c r="L3248" s="2"/>
    </row>
    <row r="3249" spans="1:12" customFormat="1" ht="16" x14ac:dyDescent="0.2">
      <c r="A3249" t="s">
        <v>366</v>
      </c>
      <c r="B3249" s="2">
        <f>INDEX(Parameters!$B$6:$AL$59,MATCH(Inventories!$B$3209,Parameters!$A$6:$A$59,0),MATCH(Inventories!$A3249,Parameters!$B$4:$AL$4,0))</f>
        <v>0</v>
      </c>
      <c r="C3249" t="s">
        <v>333</v>
      </c>
      <c r="D3249" s="2"/>
      <c r="E3249" s="2"/>
      <c r="F3249" s="2"/>
      <c r="G3249" s="2"/>
      <c r="H3249" s="2"/>
      <c r="I3249" s="2"/>
      <c r="J3249" s="2"/>
      <c r="K3249" s="2"/>
      <c r="L3249" s="2"/>
    </row>
    <row r="3250" spans="1:12" customFormat="1" ht="16" x14ac:dyDescent="0.2">
      <c r="A3250" t="s">
        <v>341</v>
      </c>
      <c r="B3250" s="12">
        <f>INDEX(Parameters!$B$6:$AL$59,MATCH(Inventories!$B$3209,Parameters!$A$6:$A$59,0),MATCH(Inventories!$A3250,Parameters!$B$4:$AL$4,0))</f>
        <v>0</v>
      </c>
      <c r="C3250" t="s">
        <v>342</v>
      </c>
      <c r="D3250" s="2"/>
      <c r="E3250" s="2"/>
      <c r="F3250" s="2"/>
      <c r="G3250" s="2"/>
      <c r="H3250" s="2"/>
      <c r="I3250" s="2"/>
      <c r="J3250" s="2"/>
      <c r="K3250" s="2"/>
      <c r="L3250" s="2"/>
    </row>
    <row r="3251" spans="1:12" customFormat="1" ht="16" x14ac:dyDescent="0.2">
      <c r="A3251" t="s">
        <v>340</v>
      </c>
      <c r="B3251" s="12">
        <f>INDEX(Parameters!$B$6:$AL$59,MATCH(Inventories!$B$3209,Parameters!$A$6:$A$59,0),MATCH(Inventories!$A3251,Parameters!$B$4:$AL$4,0))</f>
        <v>0</v>
      </c>
      <c r="C3251" t="s">
        <v>342</v>
      </c>
      <c r="D3251" s="2"/>
      <c r="E3251" s="2"/>
      <c r="F3251" s="2"/>
      <c r="G3251" s="2"/>
      <c r="H3251" s="2"/>
      <c r="I3251" s="2"/>
      <c r="J3251" s="2"/>
      <c r="K3251" s="2"/>
      <c r="L3251" s="2"/>
    </row>
    <row r="3252" spans="1:12" customFormat="1" ht="16" x14ac:dyDescent="0.2">
      <c r="A3252" s="1" t="s">
        <v>10</v>
      </c>
      <c r="B3252" s="2"/>
      <c r="C3252" s="2"/>
      <c r="D3252" s="2"/>
      <c r="E3252" s="2"/>
      <c r="F3252" s="2"/>
      <c r="G3252" s="2"/>
      <c r="H3252" s="2"/>
      <c r="I3252" s="2"/>
      <c r="J3252" s="2"/>
      <c r="K3252" s="2"/>
      <c r="L3252" s="2"/>
    </row>
    <row r="3253" spans="1:12" x14ac:dyDescent="0.2">
      <c r="A3253" s="17" t="s">
        <v>11</v>
      </c>
      <c r="B3253" s="17" t="s">
        <v>12</v>
      </c>
      <c r="C3253" s="17" t="s">
        <v>3</v>
      </c>
      <c r="D3253" s="17" t="s">
        <v>13</v>
      </c>
      <c r="E3253" s="17" t="s">
        <v>8</v>
      </c>
      <c r="F3253" s="17" t="s">
        <v>6</v>
      </c>
      <c r="G3253" s="17" t="s">
        <v>5</v>
      </c>
      <c r="H3253" s="17" t="s">
        <v>151</v>
      </c>
      <c r="I3253" s="17" t="s">
        <v>179</v>
      </c>
      <c r="J3253" s="17" t="s">
        <v>180</v>
      </c>
      <c r="K3253" s="17" t="s">
        <v>181</v>
      </c>
      <c r="L3253" s="17" t="s">
        <v>182</v>
      </c>
    </row>
    <row r="3254" spans="1:12" customFormat="1" ht="16" x14ac:dyDescent="0.2">
      <c r="A3254" s="2" t="str">
        <f>B3209</f>
        <v>electricity, used in container ship</v>
      </c>
      <c r="B3254" s="2">
        <v>1</v>
      </c>
      <c r="C3254" s="2" t="str">
        <f>B3210</f>
        <v>RER</v>
      </c>
      <c r="D3254" s="2"/>
      <c r="E3254" s="2" t="str">
        <f>B3214</f>
        <v>megajoule</v>
      </c>
      <c r="F3254" s="2" t="s">
        <v>19</v>
      </c>
      <c r="G3254" s="2" t="str">
        <f>B3212</f>
        <v>electricity, low voltage</v>
      </c>
      <c r="H3254" s="2"/>
      <c r="I3254" s="2"/>
      <c r="J3254" s="2"/>
      <c r="K3254" s="2"/>
      <c r="L3254" s="2"/>
    </row>
    <row r="3255" spans="1:12" customFormat="1" ht="16" x14ac:dyDescent="0.2">
      <c r="A3255" s="2" t="s">
        <v>140</v>
      </c>
      <c r="B3255" s="2">
        <f>1/3.6</f>
        <v>0.27777777777777779</v>
      </c>
      <c r="C3255" s="2" t="s">
        <v>18</v>
      </c>
      <c r="D3255" s="2"/>
      <c r="E3255" t="s">
        <v>141</v>
      </c>
      <c r="F3255" t="s">
        <v>23</v>
      </c>
      <c r="G3255" s="2" t="s">
        <v>142</v>
      </c>
      <c r="H3255" s="2"/>
      <c r="I3255" s="2"/>
      <c r="J3255" s="2"/>
      <c r="K3255" s="2"/>
      <c r="L3255" s="2"/>
    </row>
    <row r="3256" spans="1:12" customFormat="1" ht="16" x14ac:dyDescent="0.2">
      <c r="A3256" t="s">
        <v>189</v>
      </c>
      <c r="B3256" s="3">
        <f>(B3233/B3218)/(B3221/1000)</f>
        <v>3.2976498092777165E-4</v>
      </c>
      <c r="C3256" s="2" t="s">
        <v>114</v>
      </c>
      <c r="E3256" t="s">
        <v>141</v>
      </c>
      <c r="F3256" t="s">
        <v>23</v>
      </c>
      <c r="G3256" t="s">
        <v>190</v>
      </c>
      <c r="H3256" s="2"/>
      <c r="I3256">
        <v>5</v>
      </c>
      <c r="J3256" s="3">
        <f>B3256</f>
        <v>3.2976498092777165E-4</v>
      </c>
      <c r="K3256" s="3">
        <f>(B3234/B3220)/(B3223/1000)</f>
        <v>4.7879616963064289E-5</v>
      </c>
      <c r="L3256" s="3">
        <f>(B3235/B3219)/(B3222/1000)</f>
        <v>9.1199270405836752E-4</v>
      </c>
    </row>
    <row r="3257" spans="1:12" customFormat="1" ht="16" x14ac:dyDescent="0.2">
      <c r="A3257" s="2"/>
      <c r="B3257" s="2"/>
      <c r="C3257" s="2"/>
      <c r="D3257" s="2"/>
      <c r="E3257" s="2"/>
      <c r="F3257" s="2"/>
      <c r="G3257" s="2"/>
      <c r="H3257" s="2"/>
      <c r="I3257" s="2"/>
      <c r="J3257" s="2"/>
      <c r="K3257" s="2"/>
      <c r="L3257" s="2"/>
    </row>
    <row r="3258" spans="1:12" x14ac:dyDescent="0.2">
      <c r="A3258" s="17" t="s">
        <v>2</v>
      </c>
      <c r="B3258" s="17" t="s">
        <v>390</v>
      </c>
    </row>
    <row r="3259" spans="1:12" customFormat="1" ht="16" x14ac:dyDescent="0.2">
      <c r="A3259" s="2" t="s">
        <v>3</v>
      </c>
      <c r="B3259" s="2" t="s">
        <v>18</v>
      </c>
      <c r="C3259" s="2"/>
      <c r="D3259" s="2"/>
      <c r="E3259" s="2"/>
      <c r="F3259" s="2"/>
      <c r="G3259" s="2"/>
      <c r="H3259" s="2"/>
      <c r="I3259" s="2"/>
      <c r="J3259" s="2"/>
      <c r="K3259" s="2"/>
      <c r="L3259" s="2"/>
    </row>
    <row r="3260" spans="1:12" customFormat="1" ht="16" x14ac:dyDescent="0.2">
      <c r="A3260" s="2" t="s">
        <v>4</v>
      </c>
      <c r="B3260" s="2">
        <v>1</v>
      </c>
      <c r="C3260" s="2"/>
      <c r="D3260" s="2"/>
      <c r="E3260" s="2"/>
      <c r="F3260" s="2"/>
      <c r="G3260" s="2"/>
      <c r="H3260" s="2"/>
      <c r="I3260" s="2"/>
      <c r="J3260" s="2"/>
      <c r="K3260" s="2"/>
      <c r="L3260" s="2"/>
    </row>
    <row r="3261" spans="1:12" customFormat="1" ht="16" x14ac:dyDescent="0.2">
      <c r="A3261" s="2" t="s">
        <v>5</v>
      </c>
      <c r="B3261" s="2" t="s">
        <v>1</v>
      </c>
      <c r="C3261" s="2"/>
      <c r="D3261" s="2"/>
      <c r="E3261" s="2"/>
      <c r="F3261" s="2"/>
      <c r="G3261" s="2"/>
      <c r="H3261" s="2"/>
      <c r="I3261" s="2"/>
      <c r="J3261" s="2"/>
    </row>
    <row r="3262" spans="1:12" customFormat="1" ht="16" x14ac:dyDescent="0.2">
      <c r="A3262" s="2" t="s">
        <v>6</v>
      </c>
      <c r="B3262" s="2" t="s">
        <v>7</v>
      </c>
      <c r="C3262" s="2"/>
      <c r="D3262" s="2"/>
      <c r="E3262" s="2"/>
      <c r="F3262" s="2"/>
      <c r="G3262" s="2"/>
      <c r="H3262" s="2"/>
      <c r="I3262" s="2"/>
      <c r="J3262" s="2"/>
      <c r="K3262" s="2"/>
      <c r="L3262" s="2"/>
    </row>
    <row r="3263" spans="1:12" customFormat="1" ht="16" x14ac:dyDescent="0.2">
      <c r="A3263" s="2" t="s">
        <v>8</v>
      </c>
      <c r="B3263" s="2" t="s">
        <v>17</v>
      </c>
      <c r="C3263" s="2"/>
      <c r="D3263" s="2"/>
      <c r="E3263" s="2"/>
      <c r="F3263" s="2"/>
      <c r="G3263" s="2"/>
      <c r="H3263" s="2"/>
      <c r="I3263" s="2"/>
      <c r="J3263" s="2"/>
      <c r="K3263" s="2"/>
      <c r="L3263" s="2"/>
    </row>
    <row r="3264" spans="1:12" customFormat="1" ht="16" x14ac:dyDescent="0.2">
      <c r="A3264" t="s">
        <v>349</v>
      </c>
      <c r="B3264" s="2">
        <f>INDEX(Parameters!$B$6:$AL$59,MATCH(Inventories!$B$3258,Parameters!$A$6:$A$59,0),MATCH(Inventories!$A3264,Parameters!$B$4:$AL$4,0))</f>
        <v>3200</v>
      </c>
      <c r="C3264" t="s">
        <v>309</v>
      </c>
      <c r="D3264" s="2"/>
      <c r="E3264" s="2"/>
      <c r="F3264" s="2"/>
      <c r="G3264" s="2"/>
      <c r="H3264" s="2"/>
      <c r="I3264" s="2"/>
      <c r="J3264" s="2"/>
      <c r="K3264" s="2"/>
      <c r="L3264" s="2"/>
    </row>
    <row r="3265" spans="1:12" customFormat="1" ht="16" x14ac:dyDescent="0.2">
      <c r="A3265" t="s">
        <v>350</v>
      </c>
      <c r="B3265" s="2">
        <f>INDEX(Parameters!$B$6:$AL$59,MATCH(Inventories!$B$3258,Parameters!$A$6:$A$59,0),MATCH(Inventories!$A3265,Parameters!$B$4:$AL$4,0))</f>
        <v>2500</v>
      </c>
      <c r="C3265" t="s">
        <v>309</v>
      </c>
      <c r="D3265" s="2"/>
      <c r="E3265" s="2"/>
      <c r="F3265" s="2"/>
      <c r="G3265" s="2"/>
      <c r="H3265" s="2"/>
      <c r="I3265" s="2"/>
      <c r="J3265" s="2"/>
      <c r="K3265" s="2"/>
      <c r="L3265" s="2"/>
    </row>
    <row r="3266" spans="1:12" customFormat="1" ht="16" x14ac:dyDescent="0.2">
      <c r="A3266" t="s">
        <v>351</v>
      </c>
      <c r="B3266" s="2">
        <f>INDEX(Parameters!$B$6:$AL$59,MATCH(Inventories!$B$3258,Parameters!$A$6:$A$59,0),MATCH(Inventories!$A3266,Parameters!$B$4:$AL$4,0))</f>
        <v>5000</v>
      </c>
      <c r="C3266" t="s">
        <v>309</v>
      </c>
      <c r="D3266" s="2"/>
      <c r="E3266" s="2"/>
      <c r="F3266" s="2"/>
      <c r="G3266" s="2"/>
      <c r="H3266" s="2"/>
      <c r="I3266" s="2"/>
      <c r="J3266" s="2"/>
      <c r="K3266" s="2"/>
      <c r="L3266" s="2"/>
    </row>
    <row r="3267" spans="1:12" customFormat="1" ht="16" x14ac:dyDescent="0.2">
      <c r="A3267" t="s">
        <v>313</v>
      </c>
      <c r="B3267" s="24">
        <f>INDEX(Parameters!$B$6:$AL$59,MATCH(Inventories!$B$3258,Parameters!$A$6:$A$59,0),MATCH(Inventories!$A3267,Parameters!$B$4:$AL$4,0))</f>
        <v>4200000</v>
      </c>
      <c r="C3267" t="s">
        <v>310</v>
      </c>
      <c r="D3267" s="2"/>
      <c r="E3267" s="2"/>
      <c r="F3267" s="2"/>
      <c r="G3267" s="2"/>
      <c r="H3267" s="2"/>
      <c r="I3267" s="2"/>
      <c r="J3267" s="2"/>
      <c r="K3267" s="2"/>
      <c r="L3267" s="2"/>
    </row>
    <row r="3268" spans="1:12" customFormat="1" ht="16" x14ac:dyDescent="0.2">
      <c r="A3268" t="s">
        <v>314</v>
      </c>
      <c r="B3268" s="24">
        <f>INDEX(Parameters!$B$6:$AL$59,MATCH(Inventories!$B$3258,Parameters!$A$6:$A$59,0),MATCH(Inventories!$A3268,Parameters!$B$4:$AL$4,0))</f>
        <v>3000000</v>
      </c>
      <c r="C3268" t="s">
        <v>310</v>
      </c>
      <c r="D3268" s="2"/>
      <c r="E3268" s="2"/>
      <c r="F3268" s="2"/>
      <c r="G3268" s="2"/>
      <c r="H3268" s="2"/>
      <c r="I3268" s="2"/>
      <c r="J3268" s="2"/>
      <c r="K3268" s="2"/>
      <c r="L3268" s="2"/>
    </row>
    <row r="3269" spans="1:12" customFormat="1" ht="16" x14ac:dyDescent="0.2">
      <c r="A3269" t="s">
        <v>315</v>
      </c>
      <c r="B3269" s="24">
        <f>INDEX(Parameters!$B$6:$AL$59,MATCH(Inventories!$B$3258,Parameters!$A$6:$A$59,0),MATCH(Inventories!$A3269,Parameters!$B$4:$AL$4,0))</f>
        <v>10000000</v>
      </c>
      <c r="C3269" t="s">
        <v>310</v>
      </c>
      <c r="D3269" s="2"/>
      <c r="E3269" s="2"/>
      <c r="F3269" s="2"/>
      <c r="G3269" s="2"/>
      <c r="H3269" s="2"/>
      <c r="I3269" s="2"/>
      <c r="J3269" s="2"/>
      <c r="K3269" s="2"/>
      <c r="L3269" s="2"/>
    </row>
    <row r="3270" spans="1:12" customFormat="1" ht="16" x14ac:dyDescent="0.2">
      <c r="A3270" t="s">
        <v>316</v>
      </c>
      <c r="B3270" s="24">
        <f>INDEX(Parameters!$B$6:$AL$59,MATCH(Inventories!$B$3258,Parameters!$A$6:$A$59,0),MATCH(Inventories!$A3270,Parameters!$B$4:$AL$4,0))</f>
        <v>4837500</v>
      </c>
      <c r="C3270" t="s">
        <v>311</v>
      </c>
      <c r="D3270" s="2"/>
      <c r="E3270" s="2"/>
      <c r="F3270" s="2"/>
      <c r="G3270" s="2"/>
      <c r="H3270" s="2"/>
      <c r="I3270" s="2"/>
      <c r="J3270" s="2"/>
      <c r="K3270" s="2"/>
      <c r="L3270" s="2"/>
    </row>
    <row r="3271" spans="1:12" customFormat="1" ht="16" x14ac:dyDescent="0.2">
      <c r="A3271" t="s">
        <v>317</v>
      </c>
      <c r="B3271" s="24">
        <f>INDEX(Parameters!$B$6:$AL$59,MATCH(Inventories!$B$3258,Parameters!$A$6:$A$59,0),MATCH(Inventories!$A3271,Parameters!$B$4:$AL$4,0))</f>
        <v>3655000</v>
      </c>
      <c r="C3271" t="s">
        <v>311</v>
      </c>
      <c r="D3271" s="2"/>
      <c r="E3271" s="2"/>
      <c r="F3271" s="2"/>
      <c r="G3271" s="2"/>
      <c r="H3271" s="2"/>
      <c r="I3271" s="2"/>
      <c r="J3271" s="2"/>
      <c r="K3271" s="2"/>
      <c r="L3271" s="2"/>
    </row>
    <row r="3272" spans="1:12" customFormat="1" ht="16" x14ac:dyDescent="0.2">
      <c r="A3272" t="s">
        <v>318</v>
      </c>
      <c r="B3272" s="24">
        <f>INDEX(Parameters!$B$6:$AL$59,MATCH(Inventories!$B$3258,Parameters!$A$6:$A$59,0),MATCH(Inventories!$A3272,Parameters!$B$4:$AL$4,0))</f>
        <v>7310000</v>
      </c>
      <c r="C3272" t="s">
        <v>311</v>
      </c>
      <c r="D3272" s="2"/>
      <c r="E3272" s="2"/>
      <c r="F3272" s="2"/>
      <c r="G3272" s="2"/>
      <c r="H3272" s="2"/>
      <c r="I3272" s="2"/>
      <c r="J3272" s="2"/>
      <c r="K3272" s="2"/>
      <c r="L3272" s="2"/>
    </row>
    <row r="3273" spans="1:12" customFormat="1" ht="16" x14ac:dyDescent="0.2">
      <c r="A3273" t="s">
        <v>334</v>
      </c>
      <c r="B3273" s="2">
        <f>INDEX(Parameters!$B$6:$AL$59,MATCH(Inventories!$B$3258,Parameters!$A$6:$A$59,0),MATCH(Inventories!$A3273,Parameters!$B$4:$AL$4,0))</f>
        <v>0</v>
      </c>
      <c r="C3273" t="s">
        <v>333</v>
      </c>
      <c r="D3273" s="2"/>
      <c r="E3273" s="2"/>
      <c r="F3273" s="2"/>
      <c r="G3273" s="2"/>
      <c r="H3273" s="2"/>
      <c r="I3273" s="2"/>
      <c r="J3273" s="2"/>
      <c r="K3273" s="2"/>
      <c r="L3273" s="2"/>
    </row>
    <row r="3274" spans="1:12" customFormat="1" ht="16" x14ac:dyDescent="0.2">
      <c r="A3274" t="s">
        <v>335</v>
      </c>
      <c r="B3274" s="2">
        <f>INDEX(Parameters!$B$6:$AL$59,MATCH(Inventories!$B$3258,Parameters!$A$6:$A$59,0),MATCH(Inventories!$A3274,Parameters!$B$4:$AL$4,0))</f>
        <v>0</v>
      </c>
      <c r="C3274" t="s">
        <v>333</v>
      </c>
      <c r="D3274" s="2"/>
      <c r="E3274" s="2"/>
      <c r="F3274" s="2"/>
      <c r="G3274" s="2"/>
      <c r="H3274" s="2"/>
      <c r="I3274" s="2"/>
      <c r="J3274" s="2"/>
      <c r="K3274" s="2"/>
      <c r="L3274" s="2"/>
    </row>
    <row r="3275" spans="1:12" customFormat="1" ht="16" x14ac:dyDescent="0.2">
      <c r="A3275" t="s">
        <v>336</v>
      </c>
      <c r="B3275" s="2">
        <f>INDEX(Parameters!$B$6:$AL$59,MATCH(Inventories!$B$3258,Parameters!$A$6:$A$59,0),MATCH(Inventories!$A3275,Parameters!$B$4:$AL$4,0))</f>
        <v>0</v>
      </c>
      <c r="C3275" t="s">
        <v>333</v>
      </c>
      <c r="D3275" s="2"/>
      <c r="E3275" s="2"/>
      <c r="F3275" s="2"/>
      <c r="G3275" s="2"/>
      <c r="H3275" s="2"/>
      <c r="I3275" s="2"/>
      <c r="J3275" s="2"/>
      <c r="K3275" s="2"/>
      <c r="L3275" s="2"/>
    </row>
    <row r="3276" spans="1:12" customFormat="1" ht="16" x14ac:dyDescent="0.2">
      <c r="A3276" t="s">
        <v>337</v>
      </c>
      <c r="B3276" s="2">
        <f>INDEX(Parameters!$B$6:$AL$59,MATCH(Inventories!$B$3258,Parameters!$A$6:$A$59,0),MATCH(Inventories!$A3276,Parameters!$B$4:$AL$4,0))</f>
        <v>0</v>
      </c>
      <c r="C3276" t="s">
        <v>333</v>
      </c>
      <c r="D3276" s="2"/>
      <c r="E3276" s="2"/>
      <c r="F3276" s="2"/>
      <c r="G3276" s="2"/>
      <c r="H3276" s="2"/>
      <c r="I3276" s="2"/>
      <c r="J3276" s="2"/>
      <c r="K3276" s="2"/>
      <c r="L3276" s="2"/>
    </row>
    <row r="3277" spans="1:12" customFormat="1" ht="16" x14ac:dyDescent="0.2">
      <c r="A3277" t="s">
        <v>338</v>
      </c>
      <c r="B3277" s="2">
        <f>INDEX(Parameters!$B$6:$AL$59,MATCH(Inventories!$B$3258,Parameters!$A$6:$A$59,0),MATCH(Inventories!$A3277,Parameters!$B$4:$AL$4,0))</f>
        <v>0</v>
      </c>
      <c r="C3277" t="s">
        <v>333</v>
      </c>
      <c r="D3277" s="2"/>
      <c r="E3277" s="2"/>
      <c r="F3277" s="2"/>
      <c r="G3277" s="2"/>
      <c r="H3277" s="2"/>
      <c r="I3277" s="2"/>
      <c r="J3277" s="2"/>
      <c r="K3277" s="2"/>
      <c r="L3277" s="2"/>
    </row>
    <row r="3278" spans="1:12" customFormat="1" ht="16" x14ac:dyDescent="0.2">
      <c r="A3278" t="s">
        <v>339</v>
      </c>
      <c r="B3278" s="2">
        <f>INDEX(Parameters!$B$6:$AL$59,MATCH(Inventories!$B$3258,Parameters!$A$6:$A$59,0),MATCH(Inventories!$A3278,Parameters!$B$4:$AL$4,0))</f>
        <v>0</v>
      </c>
      <c r="C3278" t="s">
        <v>333</v>
      </c>
      <c r="D3278" s="2"/>
      <c r="E3278" s="2"/>
      <c r="F3278" s="2"/>
      <c r="G3278" s="2"/>
      <c r="H3278" s="2"/>
      <c r="I3278" s="2"/>
      <c r="J3278" s="2"/>
      <c r="K3278" s="2"/>
      <c r="L3278" s="2"/>
    </row>
    <row r="3279" spans="1:12" customFormat="1" ht="16" x14ac:dyDescent="0.2">
      <c r="A3279" t="s">
        <v>330</v>
      </c>
      <c r="B3279" s="2">
        <f>INDEX(Parameters!$B$6:$AL$59,MATCH(Inventories!$B$3258,Parameters!$A$6:$A$59,0),MATCH(Inventories!$A3279,Parameters!$B$4:$AL$4,0))</f>
        <v>201000</v>
      </c>
      <c r="C3279" t="s">
        <v>333</v>
      </c>
      <c r="D3279" s="2"/>
      <c r="E3279" s="2"/>
      <c r="F3279" s="2"/>
      <c r="G3279" s="2"/>
      <c r="H3279" s="2"/>
      <c r="I3279" s="2"/>
      <c r="J3279" s="2"/>
      <c r="K3279" s="2"/>
      <c r="L3279" s="2"/>
    </row>
    <row r="3280" spans="1:12" customFormat="1" ht="16" x14ac:dyDescent="0.2">
      <c r="A3280" t="s">
        <v>331</v>
      </c>
      <c r="B3280" s="2">
        <f>INDEX(Parameters!$B$6:$AL$59,MATCH(Inventories!$B$3258,Parameters!$A$6:$A$59,0),MATCH(Inventories!$A3280,Parameters!$B$4:$AL$4,0))</f>
        <v>105000</v>
      </c>
      <c r="C3280" t="s">
        <v>333</v>
      </c>
      <c r="D3280" s="2"/>
      <c r="E3280" s="2"/>
      <c r="F3280" s="2"/>
      <c r="G3280" s="2"/>
      <c r="H3280" s="2"/>
      <c r="I3280" s="2"/>
      <c r="J3280" s="2"/>
      <c r="K3280" s="2"/>
      <c r="L3280" s="2"/>
    </row>
    <row r="3281" spans="1:12" customFormat="1" ht="16" x14ac:dyDescent="0.2">
      <c r="A3281" t="s">
        <v>332</v>
      </c>
      <c r="B3281" s="2">
        <f>INDEX(Parameters!$B$6:$AL$59,MATCH(Inventories!$B$3258,Parameters!$A$6:$A$59,0),MATCH(Inventories!$A3281,Parameters!$B$4:$AL$4,0))</f>
        <v>300000</v>
      </c>
      <c r="C3281" t="s">
        <v>333</v>
      </c>
      <c r="D3281" s="2"/>
      <c r="E3281" s="2"/>
      <c r="F3281" s="2"/>
      <c r="G3281" s="2"/>
      <c r="H3281" s="2"/>
      <c r="I3281" s="2"/>
      <c r="J3281" s="2"/>
      <c r="K3281" s="2"/>
      <c r="L3281" s="2"/>
    </row>
    <row r="3282" spans="1:12" customFormat="1" ht="16" x14ac:dyDescent="0.2">
      <c r="A3282" t="s">
        <v>319</v>
      </c>
      <c r="B3282" s="2">
        <f>INDEX(Parameters!$B$6:$AL$59,MATCH(Inventories!$B$3258,Parameters!$A$6:$A$59,0),MATCH(Inventories!$A3282,Parameters!$B$4:$AL$4,0))</f>
        <v>670000</v>
      </c>
      <c r="C3282" t="s">
        <v>312</v>
      </c>
      <c r="D3282" s="2"/>
      <c r="E3282" s="2"/>
      <c r="F3282" s="2"/>
      <c r="G3282" s="2"/>
      <c r="H3282" s="2"/>
      <c r="I3282" s="2"/>
      <c r="J3282" s="2"/>
      <c r="K3282" s="2"/>
      <c r="L3282" s="2"/>
    </row>
    <row r="3283" spans="1:12" customFormat="1" ht="16" x14ac:dyDescent="0.2">
      <c r="A3283" t="s">
        <v>320</v>
      </c>
      <c r="B3283" s="2">
        <f>INDEX(Parameters!$B$6:$AL$59,MATCH(Inventories!$B$3258,Parameters!$A$6:$A$59,0),MATCH(Inventories!$A3283,Parameters!$B$4:$AL$4,0))</f>
        <v>350000</v>
      </c>
      <c r="C3283" t="s">
        <v>312</v>
      </c>
      <c r="D3283" s="2"/>
      <c r="E3283" s="2"/>
      <c r="F3283" s="2"/>
      <c r="G3283" s="2"/>
      <c r="H3283" s="2"/>
      <c r="I3283" s="2"/>
      <c r="J3283" s="2"/>
      <c r="K3283" s="2"/>
      <c r="L3283" s="2"/>
    </row>
    <row r="3284" spans="1:12" customFormat="1" ht="16" x14ac:dyDescent="0.2">
      <c r="A3284" t="s">
        <v>321</v>
      </c>
      <c r="B3284" s="2">
        <f>INDEX(Parameters!$B$6:$AL$59,MATCH(Inventories!$B$3258,Parameters!$A$6:$A$59,0),MATCH(Inventories!$A3284,Parameters!$B$4:$AL$4,0))</f>
        <v>1000000</v>
      </c>
      <c r="C3284" t="s">
        <v>312</v>
      </c>
      <c r="D3284" s="2"/>
      <c r="E3284" s="2"/>
      <c r="F3284" s="2"/>
      <c r="G3284" s="2"/>
      <c r="H3284" s="2"/>
      <c r="I3284" s="2"/>
      <c r="J3284" s="2"/>
      <c r="K3284" s="2"/>
      <c r="L3284" s="2"/>
    </row>
    <row r="3285" spans="1:12" customFormat="1" ht="16" x14ac:dyDescent="0.2">
      <c r="A3285" t="s">
        <v>327</v>
      </c>
      <c r="B3285" s="2">
        <f>INDEX(Parameters!$B$6:$AL$59,MATCH(Inventories!$B$3258,Parameters!$A$6:$A$59,0),MATCH(Inventories!$A3285,Parameters!$B$4:$AL$4,0))</f>
        <v>0</v>
      </c>
      <c r="C3285" t="s">
        <v>8</v>
      </c>
      <c r="D3285" s="2"/>
      <c r="E3285" s="2"/>
      <c r="F3285" s="2"/>
      <c r="G3285" s="2"/>
      <c r="H3285" s="2"/>
      <c r="I3285" s="2"/>
      <c r="J3285" s="2"/>
      <c r="K3285" s="2"/>
      <c r="L3285" s="2"/>
    </row>
    <row r="3286" spans="1:12" customFormat="1" ht="16" x14ac:dyDescent="0.2">
      <c r="A3286" t="s">
        <v>328</v>
      </c>
      <c r="B3286" s="2">
        <f>INDEX(Parameters!$B$6:$AL$59,MATCH(Inventories!$B$3258,Parameters!$A$6:$A$59,0),MATCH(Inventories!$A3286,Parameters!$B$4:$AL$4,0))</f>
        <v>0</v>
      </c>
      <c r="C3286" t="s">
        <v>8</v>
      </c>
      <c r="D3286" s="2"/>
      <c r="E3286" s="2"/>
      <c r="F3286" s="2"/>
      <c r="G3286" s="2"/>
      <c r="H3286" s="2"/>
      <c r="I3286" s="2"/>
      <c r="J3286" s="2"/>
      <c r="K3286" s="2"/>
      <c r="L3286" s="2"/>
    </row>
    <row r="3287" spans="1:12" customFormat="1" ht="16" x14ac:dyDescent="0.2">
      <c r="A3287" t="s">
        <v>329</v>
      </c>
      <c r="B3287" s="2">
        <f>INDEX(Parameters!$B$6:$AL$59,MATCH(Inventories!$B$3258,Parameters!$A$6:$A$59,0),MATCH(Inventories!$A3287,Parameters!$B$4:$AL$4,0))</f>
        <v>0</v>
      </c>
      <c r="C3287" t="s">
        <v>8</v>
      </c>
      <c r="D3287" s="2"/>
      <c r="E3287" s="2"/>
      <c r="F3287" s="2"/>
      <c r="G3287" s="2"/>
      <c r="H3287" s="2"/>
      <c r="I3287" s="2"/>
      <c r="J3287" s="2"/>
      <c r="K3287" s="2"/>
      <c r="L3287" s="2"/>
    </row>
    <row r="3288" spans="1:12" customFormat="1" ht="16" x14ac:dyDescent="0.2">
      <c r="A3288" t="s">
        <v>343</v>
      </c>
      <c r="B3288" s="2">
        <f>INDEX(Parameters!$B$6:$AL$59,MATCH(Inventories!$B$3258,Parameters!$A$6:$A$59,0),MATCH(Inventories!$A3288,Parameters!$B$4:$AL$4,0))</f>
        <v>1600</v>
      </c>
      <c r="C3288" t="s">
        <v>309</v>
      </c>
      <c r="D3288" s="2"/>
      <c r="E3288" s="2"/>
      <c r="F3288" s="2"/>
      <c r="G3288" s="2"/>
      <c r="H3288" s="2"/>
      <c r="I3288" s="2"/>
      <c r="J3288" s="2"/>
      <c r="K3288" s="2"/>
      <c r="L3288" s="2"/>
    </row>
    <row r="3289" spans="1:12" customFormat="1" ht="16" x14ac:dyDescent="0.2">
      <c r="A3289" t="s">
        <v>344</v>
      </c>
      <c r="B3289" s="2">
        <f>INDEX(Parameters!$B$6:$AL$59,MATCH(Inventories!$B$3258,Parameters!$A$6:$A$59,0),MATCH(Inventories!$A3289,Parameters!$B$4:$AL$4,0))</f>
        <v>1250</v>
      </c>
      <c r="C3289" t="s">
        <v>309</v>
      </c>
      <c r="D3289" s="2"/>
      <c r="E3289" s="12"/>
      <c r="F3289" s="2"/>
      <c r="G3289" s="2"/>
      <c r="H3289" s="2"/>
      <c r="I3289" s="2"/>
      <c r="J3289" s="2"/>
      <c r="K3289" s="2"/>
      <c r="L3289" s="2"/>
    </row>
    <row r="3290" spans="1:12" customFormat="1" ht="16" x14ac:dyDescent="0.2">
      <c r="A3290" t="s">
        <v>345</v>
      </c>
      <c r="B3290" s="2">
        <f>INDEX(Parameters!$B$6:$AL$59,MATCH(Inventories!$B$3258,Parameters!$A$6:$A$59,0),MATCH(Inventories!$A3290,Parameters!$B$4:$AL$4,0))</f>
        <v>2500</v>
      </c>
      <c r="C3290" t="s">
        <v>309</v>
      </c>
      <c r="D3290" s="2"/>
      <c r="E3290" s="2"/>
      <c r="F3290" s="2"/>
      <c r="G3290" s="2"/>
      <c r="H3290" s="2"/>
      <c r="I3290" s="2"/>
      <c r="J3290" s="2"/>
      <c r="K3290" s="2"/>
      <c r="L3290" s="2"/>
    </row>
    <row r="3291" spans="1:12" customFormat="1" ht="16" x14ac:dyDescent="0.2">
      <c r="A3291" t="s">
        <v>346</v>
      </c>
      <c r="B3291" s="2">
        <f>INDEX(Parameters!$B$6:$AL$59,MATCH(Inventories!$B$3258,Parameters!$A$6:$A$59,0),MATCH(Inventories!$A3291,Parameters!$B$4:$AL$4,0))</f>
        <v>0</v>
      </c>
      <c r="C3291" t="s">
        <v>8</v>
      </c>
      <c r="D3291" s="2"/>
      <c r="E3291" s="2"/>
      <c r="F3291" s="2"/>
      <c r="G3291" s="2"/>
      <c r="H3291" s="2"/>
      <c r="I3291" s="2"/>
      <c r="J3291" s="2"/>
      <c r="K3291" s="2"/>
      <c r="L3291" s="2"/>
    </row>
    <row r="3292" spans="1:12" customFormat="1" ht="16" x14ac:dyDescent="0.2">
      <c r="A3292" t="s">
        <v>347</v>
      </c>
      <c r="B3292" s="2">
        <f>INDEX(Parameters!$B$6:$AL$59,MATCH(Inventories!$B$3258,Parameters!$A$6:$A$59,0),MATCH(Inventories!$A3292,Parameters!$B$4:$AL$4,0))</f>
        <v>0</v>
      </c>
      <c r="C3292" t="s">
        <v>8</v>
      </c>
      <c r="D3292" s="2"/>
      <c r="E3292" s="2"/>
      <c r="F3292" s="2"/>
      <c r="G3292" s="2"/>
      <c r="H3292" s="2"/>
      <c r="I3292" s="2"/>
      <c r="J3292" s="2"/>
      <c r="K3292" s="2"/>
      <c r="L3292" s="2"/>
    </row>
    <row r="3293" spans="1:12" customFormat="1" ht="16" x14ac:dyDescent="0.2">
      <c r="A3293" t="s">
        <v>348</v>
      </c>
      <c r="B3293" s="2">
        <f>INDEX(Parameters!$B$6:$AL$59,MATCH(Inventories!$B$3258,Parameters!$A$6:$A$59,0),MATCH(Inventories!$A3293,Parameters!$B$4:$AL$4,0))</f>
        <v>0</v>
      </c>
      <c r="C3293" t="s">
        <v>8</v>
      </c>
      <c r="D3293" s="2"/>
      <c r="E3293" s="2"/>
      <c r="F3293" s="2"/>
      <c r="G3293" s="2"/>
      <c r="H3293" s="2"/>
      <c r="I3293" s="2"/>
      <c r="J3293" s="2"/>
      <c r="K3293" s="2"/>
      <c r="L3293" s="2"/>
    </row>
    <row r="3294" spans="1:12" customFormat="1" ht="16" x14ac:dyDescent="0.2">
      <c r="A3294" t="s">
        <v>362</v>
      </c>
      <c r="B3294" s="2">
        <f>INDEX(Parameters!$B$6:$AL$59,MATCH(Inventories!$B$3258,Parameters!$A$6:$A$59,0),MATCH(Inventories!$A3294,Parameters!$B$4:$AL$4,0))</f>
        <v>0</v>
      </c>
      <c r="C3294" t="s">
        <v>333</v>
      </c>
      <c r="D3294" s="2"/>
      <c r="E3294" s="2"/>
      <c r="F3294" s="2"/>
      <c r="G3294" s="2"/>
      <c r="H3294" s="2"/>
      <c r="I3294" s="2"/>
      <c r="J3294" s="2"/>
      <c r="K3294" s="2"/>
      <c r="L3294" s="2"/>
    </row>
    <row r="3295" spans="1:12" customFormat="1" ht="16" x14ac:dyDescent="0.2">
      <c r="A3295" t="s">
        <v>363</v>
      </c>
      <c r="B3295" s="2">
        <f>INDEX(Parameters!$B$6:$AL$59,MATCH(Inventories!$B$3258,Parameters!$A$6:$A$59,0),MATCH(Inventories!$A3295,Parameters!$B$4:$AL$4,0))</f>
        <v>0</v>
      </c>
      <c r="C3295" t="s">
        <v>333</v>
      </c>
      <c r="D3295" s="2"/>
      <c r="E3295" s="2"/>
      <c r="F3295" s="2"/>
      <c r="G3295" s="2"/>
      <c r="H3295" s="2"/>
      <c r="I3295" s="2"/>
      <c r="J3295" s="2"/>
      <c r="K3295" s="2"/>
      <c r="L3295" s="2"/>
    </row>
    <row r="3296" spans="1:12" customFormat="1" ht="16" x14ac:dyDescent="0.2">
      <c r="A3296" t="s">
        <v>364</v>
      </c>
      <c r="B3296" s="2">
        <f>INDEX(Parameters!$B$6:$AL$59,MATCH(Inventories!$B$3258,Parameters!$A$6:$A$59,0),MATCH(Inventories!$A3296,Parameters!$B$4:$AL$4,0))</f>
        <v>0</v>
      </c>
      <c r="C3296" t="s">
        <v>333</v>
      </c>
      <c r="D3296" s="2"/>
      <c r="E3296" s="2"/>
      <c r="F3296" s="2"/>
      <c r="G3296" s="2"/>
      <c r="H3296" s="2"/>
      <c r="I3296" s="2"/>
      <c r="J3296" s="2"/>
      <c r="K3296" s="2"/>
      <c r="L3296" s="2"/>
    </row>
    <row r="3297" spans="1:15" customFormat="1" ht="16" x14ac:dyDescent="0.2">
      <c r="A3297" t="s">
        <v>365</v>
      </c>
      <c r="B3297" s="2">
        <f>INDEX(Parameters!$B$6:$AL$59,MATCH(Inventories!$B$3258,Parameters!$A$6:$A$59,0),MATCH(Inventories!$A3297,Parameters!$B$4:$AL$4,0))</f>
        <v>0</v>
      </c>
      <c r="C3297" t="s">
        <v>333</v>
      </c>
      <c r="D3297" s="2"/>
      <c r="E3297" s="2"/>
      <c r="F3297" s="2"/>
      <c r="G3297" s="2"/>
      <c r="H3297" s="2"/>
      <c r="I3297" s="2"/>
      <c r="J3297" s="2"/>
      <c r="K3297" s="2"/>
      <c r="L3297" s="2"/>
    </row>
    <row r="3298" spans="1:15" customFormat="1" ht="16" x14ac:dyDescent="0.2">
      <c r="A3298" t="s">
        <v>366</v>
      </c>
      <c r="B3298" s="2">
        <f>INDEX(Parameters!$B$6:$AL$59,MATCH(Inventories!$B$3258,Parameters!$A$6:$A$59,0),MATCH(Inventories!$A3298,Parameters!$B$4:$AL$4,0))</f>
        <v>0</v>
      </c>
      <c r="C3298" t="s">
        <v>333</v>
      </c>
      <c r="D3298" s="2"/>
      <c r="E3298" s="2"/>
      <c r="F3298" s="2"/>
      <c r="G3298" s="2"/>
      <c r="H3298" s="2"/>
      <c r="I3298" s="2"/>
      <c r="J3298" s="2"/>
      <c r="K3298" s="2"/>
      <c r="L3298" s="2"/>
    </row>
    <row r="3299" spans="1:15" customFormat="1" ht="16" x14ac:dyDescent="0.2">
      <c r="A3299" t="s">
        <v>341</v>
      </c>
      <c r="B3299" s="12">
        <f>INDEX(Parameters!$B$6:$AL$59,MATCH(Inventories!$B$3258,Parameters!$A$6:$A$59,0),MATCH(Inventories!$A3299,Parameters!$B$4:$AL$4,0))</f>
        <v>0</v>
      </c>
      <c r="C3299" t="s">
        <v>342</v>
      </c>
      <c r="D3299" s="2"/>
      <c r="E3299" s="2"/>
      <c r="F3299" s="2"/>
      <c r="G3299" s="2"/>
      <c r="H3299" s="2"/>
      <c r="I3299" s="2"/>
      <c r="J3299" s="2"/>
      <c r="K3299" s="2"/>
      <c r="L3299" s="2"/>
    </row>
    <row r="3300" spans="1:15" customFormat="1" ht="16" x14ac:dyDescent="0.2">
      <c r="A3300" t="s">
        <v>340</v>
      </c>
      <c r="B3300" s="12">
        <f>INDEX(Parameters!$B$6:$AL$59,MATCH(Inventories!$B$3258,Parameters!$A$6:$A$59,0),MATCH(Inventories!$A3300,Parameters!$B$4:$AL$4,0))</f>
        <v>0</v>
      </c>
      <c r="C3300" t="s">
        <v>342</v>
      </c>
      <c r="D3300" s="2"/>
      <c r="E3300" s="2"/>
      <c r="F3300" s="2"/>
      <c r="G3300" s="2"/>
      <c r="H3300" s="2"/>
      <c r="I3300" s="2"/>
      <c r="J3300" s="2"/>
      <c r="K3300" s="2"/>
      <c r="L3300" s="2"/>
    </row>
    <row r="3301" spans="1:15" customFormat="1" ht="16" x14ac:dyDescent="0.2">
      <c r="A3301" s="1" t="s">
        <v>10</v>
      </c>
      <c r="B3301" s="2"/>
      <c r="C3301" s="2"/>
      <c r="D3301" s="2"/>
      <c r="E3301" s="2"/>
      <c r="F3301" s="2"/>
      <c r="G3301" s="2"/>
      <c r="H3301" s="2"/>
      <c r="I3301" s="2"/>
      <c r="J3301" s="2"/>
      <c r="K3301" s="2"/>
      <c r="L3301" s="2"/>
    </row>
    <row r="3302" spans="1:15" x14ac:dyDescent="0.2">
      <c r="A3302" s="17" t="s">
        <v>11</v>
      </c>
      <c r="B3302" s="17" t="s">
        <v>12</v>
      </c>
      <c r="C3302" s="17" t="s">
        <v>3</v>
      </c>
      <c r="D3302" s="17" t="s">
        <v>13</v>
      </c>
      <c r="E3302" s="17" t="s">
        <v>8</v>
      </c>
      <c r="F3302" s="17" t="s">
        <v>6</v>
      </c>
      <c r="G3302" s="17" t="s">
        <v>5</v>
      </c>
      <c r="H3302" s="17" t="s">
        <v>151</v>
      </c>
      <c r="I3302" s="17" t="s">
        <v>179</v>
      </c>
      <c r="J3302" s="17" t="s">
        <v>180</v>
      </c>
      <c r="K3302" s="17" t="s">
        <v>181</v>
      </c>
      <c r="L3302" s="17" t="s">
        <v>182</v>
      </c>
    </row>
    <row r="3303" spans="1:15" customFormat="1" ht="16" x14ac:dyDescent="0.2">
      <c r="A3303" s="2" t="str">
        <f>B3258</f>
        <v>hydrogen, used in a fuel cell in container ship</v>
      </c>
      <c r="B3303" s="2">
        <v>1</v>
      </c>
      <c r="C3303" s="2" t="str">
        <f>B3259</f>
        <v>RER</v>
      </c>
      <c r="D3303" s="2"/>
      <c r="E3303" s="2" t="str">
        <f>B3263</f>
        <v>megajoule</v>
      </c>
      <c r="F3303" s="2" t="s">
        <v>19</v>
      </c>
      <c r="G3303" s="2" t="str">
        <f>B3261</f>
        <v>heat</v>
      </c>
      <c r="H3303" s="2"/>
      <c r="I3303" s="2"/>
      <c r="J3303" s="2"/>
      <c r="K3303" s="2"/>
      <c r="L3303" s="2"/>
    </row>
    <row r="3304" spans="1:15" s="4" customFormat="1" ht="16" x14ac:dyDescent="0.2">
      <c r="A3304" s="2" t="s">
        <v>158</v>
      </c>
      <c r="B3304" s="11">
        <f>1/120</f>
        <v>8.3333333333333332E-3</v>
      </c>
      <c r="C3304" s="4" t="s">
        <v>18</v>
      </c>
      <c r="E3304" s="4" t="s">
        <v>9</v>
      </c>
      <c r="F3304" s="4" t="s">
        <v>23</v>
      </c>
      <c r="G3304" s="2" t="s">
        <v>159</v>
      </c>
      <c r="L3304" s="6"/>
      <c r="M3304"/>
      <c r="O3304" s="5"/>
    </row>
    <row r="3305" spans="1:15" customFormat="1" ht="16" x14ac:dyDescent="0.2">
      <c r="A3305" s="14" t="s">
        <v>113</v>
      </c>
      <c r="B3305" s="16">
        <f>(B3288/B3267)/(B3270/1000)</f>
        <v>7.8749846191706662E-8</v>
      </c>
      <c r="C3305" t="s">
        <v>114</v>
      </c>
      <c r="E3305" t="s">
        <v>8</v>
      </c>
      <c r="F3305" t="s">
        <v>23</v>
      </c>
      <c r="G3305" t="s">
        <v>115</v>
      </c>
      <c r="H3305" s="2"/>
      <c r="I3305" s="15">
        <v>5</v>
      </c>
      <c r="J3305">
        <f>B3305</f>
        <v>7.8749846191706662E-8</v>
      </c>
      <c r="K3305" s="16">
        <f>(B3289/B3269)/(B3272/1000)</f>
        <v>1.709986320109439E-8</v>
      </c>
      <c r="L3305" s="16">
        <f>(B3290/B3268)/(B3271/1000)</f>
        <v>2.2799817601459189E-7</v>
      </c>
    </row>
    <row r="3306" spans="1:15" customFormat="1" ht="16" x14ac:dyDescent="0.2">
      <c r="A3306" t="s">
        <v>194</v>
      </c>
      <c r="B3306" s="16">
        <f>(B3279/B3267)/(B3270/1000)</f>
        <v>9.8929494278331488E-6</v>
      </c>
      <c r="C3306" t="s">
        <v>18</v>
      </c>
      <c r="E3306" t="s">
        <v>9</v>
      </c>
      <c r="F3306" t="s">
        <v>23</v>
      </c>
      <c r="G3306" t="s">
        <v>195</v>
      </c>
      <c r="H3306" s="2"/>
      <c r="I3306">
        <v>5</v>
      </c>
      <c r="J3306">
        <f>B3306</f>
        <v>9.8929494278331488E-6</v>
      </c>
      <c r="K3306" s="16">
        <f>(B3280/B3269)/(B3272/1000)</f>
        <v>1.436388508891929E-6</v>
      </c>
      <c r="L3306" s="16">
        <f>(B3281/B3268)/(B3271/1000)</f>
        <v>2.7359781121751028E-5</v>
      </c>
    </row>
    <row r="3307" spans="1:15" customFormat="1" ht="16" x14ac:dyDescent="0.2">
      <c r="A3307" t="s">
        <v>189</v>
      </c>
      <c r="B3307" s="3">
        <f>(B3282/B3267)/(B3270/1000)</f>
        <v>3.2976498092777158E-5</v>
      </c>
      <c r="C3307" s="2" t="s">
        <v>114</v>
      </c>
      <c r="E3307" t="s">
        <v>141</v>
      </c>
      <c r="F3307" t="s">
        <v>23</v>
      </c>
      <c r="G3307" t="s">
        <v>190</v>
      </c>
      <c r="H3307" s="2"/>
      <c r="I3307">
        <v>5</v>
      </c>
      <c r="J3307" s="3">
        <f>B3307</f>
        <v>3.2976498092777158E-5</v>
      </c>
      <c r="K3307" s="3">
        <f>(B3283/B3269)/(B3272/1000)</f>
        <v>4.78796169630643E-6</v>
      </c>
      <c r="L3307" s="3">
        <f>(B3284/B3268)/(B3271/1000)</f>
        <v>9.1199270405836752E-5</v>
      </c>
    </row>
    <row r="3308" spans="1:15" customFormat="1" ht="16" x14ac:dyDescent="0.2">
      <c r="A3308" t="s">
        <v>98</v>
      </c>
      <c r="B3308" s="3">
        <f>B3304*9/1000</f>
        <v>7.4999999999999993E-5</v>
      </c>
      <c r="C3308" s="2"/>
      <c r="D3308" t="s">
        <v>116</v>
      </c>
      <c r="E3308" s="2" t="s">
        <v>94</v>
      </c>
      <c r="F3308" t="s">
        <v>15</v>
      </c>
      <c r="H3308" s="2"/>
      <c r="J3308" s="3"/>
      <c r="K3308" s="3"/>
      <c r="L3308" s="3"/>
    </row>
    <row r="3309" spans="1:15" customFormat="1" ht="16" x14ac:dyDescent="0.2">
      <c r="A3309" s="2"/>
      <c r="B3309" s="2"/>
      <c r="C3309" s="2"/>
      <c r="D3309" s="2"/>
      <c r="E3309" s="2"/>
      <c r="F3309" s="2"/>
      <c r="G3309" s="2"/>
      <c r="H3309" s="2"/>
      <c r="I3309" s="2"/>
      <c r="J3309" s="2"/>
      <c r="K3309" s="2"/>
      <c r="L3309" s="2"/>
    </row>
    <row r="3310" spans="1:15" x14ac:dyDescent="0.2">
      <c r="A3310" s="17" t="s">
        <v>2</v>
      </c>
      <c r="B3310" s="17" t="s">
        <v>387</v>
      </c>
    </row>
    <row r="3311" spans="1:15" customFormat="1" ht="16" x14ac:dyDescent="0.2">
      <c r="A3311" s="2" t="s">
        <v>3</v>
      </c>
      <c r="B3311" s="2" t="s">
        <v>18</v>
      </c>
      <c r="C3311" s="2"/>
      <c r="D3311" s="2"/>
      <c r="E3311" s="2"/>
      <c r="F3311" s="2"/>
      <c r="G3311" s="2"/>
      <c r="H3311" s="2"/>
      <c r="I3311" s="2"/>
      <c r="J3311" s="2"/>
      <c r="K3311" s="2"/>
      <c r="L3311" s="2"/>
    </row>
    <row r="3312" spans="1:15" customFormat="1" ht="16" x14ac:dyDescent="0.2">
      <c r="A3312" s="2" t="s">
        <v>4</v>
      </c>
      <c r="B3312" s="2">
        <v>1</v>
      </c>
      <c r="C3312" s="2"/>
      <c r="D3312" s="2"/>
      <c r="E3312" s="2"/>
      <c r="F3312" s="2"/>
      <c r="G3312" s="2"/>
      <c r="H3312" s="2"/>
      <c r="I3312" s="2"/>
      <c r="J3312" s="2"/>
      <c r="K3312" s="2"/>
      <c r="L3312" s="2"/>
    </row>
    <row r="3313" spans="1:15" customFormat="1" ht="16" x14ac:dyDescent="0.2">
      <c r="A3313" s="2" t="s">
        <v>5</v>
      </c>
      <c r="B3313" s="2" t="s">
        <v>1</v>
      </c>
      <c r="C3313" s="2"/>
      <c r="D3313" s="2"/>
      <c r="E3313" s="2"/>
      <c r="F3313" s="2"/>
      <c r="G3313" s="2"/>
      <c r="H3313" s="2"/>
      <c r="I3313" s="2"/>
      <c r="J3313" s="2"/>
    </row>
    <row r="3314" spans="1:15" customFormat="1" ht="16" x14ac:dyDescent="0.2">
      <c r="A3314" s="2" t="s">
        <v>6</v>
      </c>
      <c r="B3314" s="2" t="s">
        <v>7</v>
      </c>
      <c r="C3314" s="2"/>
      <c r="D3314" s="2"/>
      <c r="E3314" s="2"/>
      <c r="F3314" s="2"/>
      <c r="G3314" s="2"/>
      <c r="H3314" s="2"/>
      <c r="I3314" s="2"/>
      <c r="J3314" s="2"/>
      <c r="K3314" s="2"/>
      <c r="L3314" s="2"/>
    </row>
    <row r="3315" spans="1:15" customFormat="1" ht="16" x14ac:dyDescent="0.2">
      <c r="A3315" s="2" t="s">
        <v>8</v>
      </c>
      <c r="B3315" s="2" t="s">
        <v>17</v>
      </c>
      <c r="C3315" s="2"/>
      <c r="D3315" s="2"/>
      <c r="E3315" s="2"/>
      <c r="F3315" s="2"/>
      <c r="G3315" s="2"/>
      <c r="H3315" s="2"/>
      <c r="I3315" s="2"/>
      <c r="J3315" s="2"/>
      <c r="K3315" s="2"/>
      <c r="L3315" s="2"/>
    </row>
    <row r="3316" spans="1:15" customFormat="1" ht="16" x14ac:dyDescent="0.2">
      <c r="A3316" s="1" t="s">
        <v>10</v>
      </c>
      <c r="B3316" s="2"/>
      <c r="C3316" s="2"/>
      <c r="D3316" s="2"/>
      <c r="E3316" s="2"/>
      <c r="F3316" s="2"/>
      <c r="G3316" s="2"/>
      <c r="H3316" s="2"/>
      <c r="I3316" s="2"/>
      <c r="J3316" s="2"/>
      <c r="K3316" s="2"/>
      <c r="L3316" s="2"/>
    </row>
    <row r="3317" spans="1:15" x14ac:dyDescent="0.2">
      <c r="A3317" s="17" t="s">
        <v>11</v>
      </c>
      <c r="B3317" s="17" t="s">
        <v>12</v>
      </c>
      <c r="C3317" s="17" t="s">
        <v>3</v>
      </c>
      <c r="D3317" s="17" t="s">
        <v>13</v>
      </c>
      <c r="E3317" s="17" t="s">
        <v>8</v>
      </c>
      <c r="F3317" s="17" t="s">
        <v>6</v>
      </c>
      <c r="G3317" s="17" t="s">
        <v>5</v>
      </c>
      <c r="H3317" s="17" t="s">
        <v>151</v>
      </c>
      <c r="I3317" s="17"/>
      <c r="J3317" s="17"/>
      <c r="K3317" s="17"/>
    </row>
    <row r="3318" spans="1:15" customFormat="1" ht="16" x14ac:dyDescent="0.2">
      <c r="A3318" s="2" t="str">
        <f>B3310</f>
        <v>hydrogen, used in a fuel cell in a passenger train</v>
      </c>
      <c r="B3318" s="2">
        <v>1</v>
      </c>
      <c r="C3318" s="2" t="str">
        <f>B3311</f>
        <v>RER</v>
      </c>
      <c r="D3318" s="2"/>
      <c r="E3318" s="2" t="str">
        <f>B3315</f>
        <v>megajoule</v>
      </c>
      <c r="F3318" s="2" t="s">
        <v>19</v>
      </c>
      <c r="G3318" s="2" t="str">
        <f>B3313</f>
        <v>heat</v>
      </c>
      <c r="H3318" s="2"/>
      <c r="I3318" s="2"/>
      <c r="J3318" s="2"/>
      <c r="K3318" s="2"/>
      <c r="L3318" s="2"/>
    </row>
    <row r="3319" spans="1:15" s="4" customFormat="1" ht="16" x14ac:dyDescent="0.2">
      <c r="A3319" s="2" t="s">
        <v>158</v>
      </c>
      <c r="B3319" s="11">
        <f>1/120</f>
        <v>8.3333333333333332E-3</v>
      </c>
      <c r="C3319" s="4" t="s">
        <v>18</v>
      </c>
      <c r="E3319" s="4" t="s">
        <v>9</v>
      </c>
      <c r="F3319" s="4" t="s">
        <v>23</v>
      </c>
      <c r="G3319" s="2" t="s">
        <v>159</v>
      </c>
      <c r="L3319" s="6"/>
      <c r="M3319"/>
      <c r="O3319" s="5"/>
    </row>
    <row r="3320" spans="1:15" customFormat="1" ht="16" x14ac:dyDescent="0.2">
      <c r="A3320" t="s">
        <v>388</v>
      </c>
      <c r="B3320">
        <f>(0.00000000024822/0.0748)/3.6</f>
        <v>9.2179144385026724E-10</v>
      </c>
      <c r="C3320" t="s">
        <v>114</v>
      </c>
      <c r="D3320" s="2"/>
      <c r="E3320" t="s">
        <v>8</v>
      </c>
      <c r="F3320" t="s">
        <v>23</v>
      </c>
      <c r="G3320" t="s">
        <v>395</v>
      </c>
      <c r="H3320" t="s">
        <v>389</v>
      </c>
    </row>
    <row r="3321" spans="1:15" s="4" customFormat="1" ht="16" x14ac:dyDescent="0.2">
      <c r="A3321" s="2" t="s">
        <v>118</v>
      </c>
      <c r="B3321" s="7">
        <f>0.56%*B3319</f>
        <v>4.6666666666666672E-5</v>
      </c>
      <c r="D3321" s="4" t="s">
        <v>116</v>
      </c>
      <c r="E3321" s="4" t="s">
        <v>9</v>
      </c>
      <c r="F3321" s="2" t="s">
        <v>15</v>
      </c>
      <c r="L3321" s="6"/>
      <c r="M3321"/>
      <c r="O3321" s="5"/>
    </row>
    <row r="3322" spans="1:15" s="4" customFormat="1" ht="16" x14ac:dyDescent="0.2">
      <c r="A3322" s="2" t="s">
        <v>98</v>
      </c>
      <c r="B3322" s="7">
        <f>B3319*9/1000</f>
        <v>7.4999999999999993E-5</v>
      </c>
      <c r="D3322" s="4" t="s">
        <v>116</v>
      </c>
      <c r="E3322" s="2" t="s">
        <v>94</v>
      </c>
      <c r="F3322" s="2" t="s">
        <v>15</v>
      </c>
      <c r="M3322"/>
      <c r="O3322" s="5"/>
    </row>
    <row r="3323" spans="1:15" customFormat="1" ht="16" x14ac:dyDescent="0.2">
      <c r="A3323" s="2"/>
      <c r="B3323" s="2"/>
      <c r="C3323" s="2"/>
      <c r="D3323" s="2"/>
      <c r="E3323" s="2"/>
      <c r="F3323" s="2"/>
      <c r="G3323" s="2"/>
      <c r="H3323" s="2"/>
      <c r="I3323" s="2"/>
      <c r="J3323" s="2"/>
      <c r="K3323" s="2"/>
      <c r="L3323" s="2"/>
    </row>
    <row r="3324" spans="1:15" x14ac:dyDescent="0.2">
      <c r="A3324" s="17" t="s">
        <v>2</v>
      </c>
      <c r="B3324" s="17" t="s">
        <v>251</v>
      </c>
    </row>
    <row r="3325" spans="1:15" customFormat="1" ht="16" x14ac:dyDescent="0.2">
      <c r="A3325" s="2" t="s">
        <v>3</v>
      </c>
      <c r="B3325" s="2" t="s">
        <v>18</v>
      </c>
      <c r="C3325" s="2"/>
      <c r="D3325" s="2"/>
      <c r="E3325" s="2"/>
      <c r="F3325" s="2"/>
      <c r="G3325" s="2"/>
      <c r="H3325" s="2"/>
      <c r="I3325" s="2"/>
      <c r="J3325" s="2"/>
      <c r="K3325" s="2"/>
      <c r="L3325" s="2"/>
    </row>
    <row r="3326" spans="1:15" customFormat="1" ht="16" x14ac:dyDescent="0.2">
      <c r="A3326" s="2" t="s">
        <v>4</v>
      </c>
      <c r="B3326" s="2">
        <v>1</v>
      </c>
      <c r="C3326" s="2"/>
      <c r="D3326" s="2"/>
      <c r="E3326" s="2"/>
      <c r="F3326" s="2"/>
      <c r="G3326" s="2"/>
      <c r="H3326" s="2"/>
      <c r="I3326" s="2"/>
      <c r="J3326" s="2"/>
      <c r="K3326" s="2"/>
      <c r="L3326" s="2"/>
    </row>
    <row r="3327" spans="1:15" customFormat="1" ht="16" x14ac:dyDescent="0.2">
      <c r="A3327" s="2" t="s">
        <v>5</v>
      </c>
      <c r="B3327" s="2" t="s">
        <v>252</v>
      </c>
      <c r="C3327" s="2"/>
      <c r="D3327" s="2"/>
      <c r="E3327" s="2"/>
      <c r="F3327" s="2"/>
      <c r="G3327" s="2"/>
      <c r="H3327" s="2"/>
      <c r="I3327" s="2"/>
      <c r="J3327" s="2"/>
    </row>
    <row r="3328" spans="1:15" customFormat="1" ht="16" x14ac:dyDescent="0.2">
      <c r="A3328" s="2" t="s">
        <v>6</v>
      </c>
      <c r="B3328" s="2" t="s">
        <v>7</v>
      </c>
      <c r="C3328" s="2"/>
      <c r="D3328" s="2"/>
      <c r="E3328" s="2"/>
      <c r="F3328" s="2"/>
      <c r="G3328" s="2"/>
      <c r="H3328" s="2"/>
      <c r="I3328" s="2"/>
      <c r="J3328" s="2"/>
      <c r="K3328" s="2"/>
      <c r="L3328" s="2"/>
    </row>
    <row r="3329" spans="1:12" customFormat="1" ht="16" x14ac:dyDescent="0.2">
      <c r="A3329" s="2" t="s">
        <v>8</v>
      </c>
      <c r="B3329" s="2" t="s">
        <v>17</v>
      </c>
      <c r="C3329" s="2"/>
      <c r="D3329" s="2"/>
      <c r="E3329" s="2"/>
      <c r="F3329" s="2"/>
      <c r="G3329" s="2"/>
      <c r="H3329" s="2"/>
      <c r="I3329" s="2"/>
      <c r="J3329" s="2"/>
      <c r="K3329" s="2"/>
      <c r="L3329" s="2"/>
    </row>
    <row r="3330" spans="1:12" customFormat="1" ht="16" x14ac:dyDescent="0.2">
      <c r="A3330" s="1" t="s">
        <v>10</v>
      </c>
      <c r="B3330" s="2"/>
      <c r="C3330" s="2"/>
      <c r="D3330" s="2"/>
      <c r="E3330" s="2"/>
      <c r="F3330" s="2"/>
      <c r="G3330" s="2"/>
      <c r="H3330" s="2"/>
      <c r="I3330" s="2"/>
      <c r="J3330" s="2"/>
      <c r="K3330" s="2"/>
      <c r="L3330" s="2"/>
    </row>
    <row r="3331" spans="1:12" x14ac:dyDescent="0.2">
      <c r="A3331" s="17" t="s">
        <v>11</v>
      </c>
      <c r="B3331" s="17" t="s">
        <v>12</v>
      </c>
      <c r="C3331" s="17" t="s">
        <v>3</v>
      </c>
      <c r="D3331" s="17" t="s">
        <v>13</v>
      </c>
      <c r="E3331" s="17" t="s">
        <v>8</v>
      </c>
      <c r="F3331" s="17" t="s">
        <v>6</v>
      </c>
      <c r="G3331" s="17" t="s">
        <v>5</v>
      </c>
      <c r="I3331" s="17"/>
      <c r="J3331" s="17"/>
      <c r="K3331" s="17"/>
    </row>
    <row r="3332" spans="1:12" customFormat="1" ht="16" x14ac:dyDescent="0.2">
      <c r="A3332" s="2" t="str">
        <f>B3324</f>
        <v>electricity, used in passenger train</v>
      </c>
      <c r="B3332" s="2">
        <v>1</v>
      </c>
      <c r="C3332" s="2" t="str">
        <f>B3325</f>
        <v>RER</v>
      </c>
      <c r="D3332" s="2"/>
      <c r="E3332" s="2" t="str">
        <f>B3329</f>
        <v>megajoule</v>
      </c>
      <c r="F3332" s="2" t="s">
        <v>19</v>
      </c>
      <c r="G3332" s="2" t="str">
        <f>B3327</f>
        <v>electricity, high voltage</v>
      </c>
      <c r="H3332" s="2"/>
      <c r="I3332" s="2"/>
      <c r="J3332" s="2"/>
      <c r="K3332" s="2"/>
      <c r="L3332" s="2"/>
    </row>
    <row r="3333" spans="1:12" customFormat="1" ht="16" x14ac:dyDescent="0.2">
      <c r="A3333" s="2" t="s">
        <v>300</v>
      </c>
      <c r="B3333" s="2">
        <f>1/3.6</f>
        <v>0.27777777777777779</v>
      </c>
      <c r="C3333" s="2" t="s">
        <v>18</v>
      </c>
      <c r="D3333" s="2"/>
      <c r="E3333" s="2" t="s">
        <v>141</v>
      </c>
      <c r="F3333" s="2" t="s">
        <v>23</v>
      </c>
      <c r="G3333" s="2" t="s">
        <v>252</v>
      </c>
      <c r="H3333" s="2"/>
      <c r="I3333" s="2"/>
      <c r="J3333" s="2"/>
      <c r="K3333" s="2"/>
      <c r="L3333" s="2"/>
    </row>
    <row r="3334" spans="1:12" customFormat="1" ht="16" x14ac:dyDescent="0.2">
      <c r="F3334" s="2"/>
    </row>
    <row r="3335" spans="1:12" x14ac:dyDescent="0.2">
      <c r="A3335" s="17" t="s">
        <v>2</v>
      </c>
      <c r="B3335" s="17" t="s">
        <v>135</v>
      </c>
    </row>
    <row r="3336" spans="1:12" customFormat="1" ht="16" x14ac:dyDescent="0.2">
      <c r="A3336" s="2" t="s">
        <v>3</v>
      </c>
      <c r="B3336" s="2" t="s">
        <v>18</v>
      </c>
      <c r="C3336" s="2"/>
      <c r="D3336" s="2"/>
      <c r="E3336" s="2"/>
      <c r="F3336" s="2"/>
      <c r="G3336" s="2"/>
      <c r="H3336" s="2"/>
      <c r="I3336" s="2"/>
      <c r="J3336" s="2"/>
      <c r="K3336" s="2"/>
      <c r="L3336" s="2"/>
    </row>
    <row r="3337" spans="1:12" customFormat="1" ht="16" x14ac:dyDescent="0.2">
      <c r="A3337" s="2" t="s">
        <v>4</v>
      </c>
      <c r="B3337" s="2">
        <v>1</v>
      </c>
      <c r="C3337" s="2"/>
      <c r="D3337" s="2"/>
      <c r="E3337" s="2"/>
      <c r="F3337" s="2"/>
      <c r="G3337" s="2"/>
      <c r="H3337" s="2"/>
      <c r="I3337" s="2"/>
      <c r="J3337" s="2"/>
      <c r="K3337" s="2"/>
      <c r="L3337" s="2"/>
    </row>
    <row r="3338" spans="1:12" customFormat="1" ht="16" x14ac:dyDescent="0.2">
      <c r="A3338" s="2" t="s">
        <v>5</v>
      </c>
      <c r="B3338" s="2" t="s">
        <v>1</v>
      </c>
      <c r="C3338" s="2"/>
      <c r="D3338" s="2"/>
      <c r="E3338" s="2"/>
      <c r="F3338" s="2"/>
      <c r="G3338" s="2"/>
      <c r="H3338" s="2"/>
      <c r="I3338" s="2"/>
      <c r="J3338" s="2"/>
    </row>
    <row r="3339" spans="1:12" customFormat="1" ht="16" x14ac:dyDescent="0.2">
      <c r="A3339" s="2" t="s">
        <v>6</v>
      </c>
      <c r="B3339" s="2" t="s">
        <v>7</v>
      </c>
      <c r="C3339" s="2"/>
      <c r="D3339" s="2"/>
      <c r="E3339" s="2"/>
      <c r="F3339" s="2"/>
      <c r="G3339" s="2"/>
      <c r="H3339" s="2"/>
      <c r="I3339" s="2"/>
      <c r="J3339" s="2"/>
      <c r="K3339" s="2"/>
      <c r="L3339" s="2"/>
    </row>
    <row r="3340" spans="1:12" customFormat="1" ht="16" x14ac:dyDescent="0.2">
      <c r="A3340" s="2" t="s">
        <v>8</v>
      </c>
      <c r="B3340" s="2" t="s">
        <v>17</v>
      </c>
      <c r="C3340" s="2"/>
      <c r="D3340" s="2"/>
      <c r="E3340" s="2"/>
      <c r="F3340" s="2"/>
      <c r="G3340" s="2"/>
      <c r="H3340" s="2"/>
      <c r="I3340" s="2"/>
      <c r="J3340" s="2"/>
      <c r="K3340" s="2"/>
      <c r="L3340" s="2"/>
    </row>
    <row r="3341" spans="1:12" customFormat="1" ht="16" x14ac:dyDescent="0.2">
      <c r="A3341" s="1" t="s">
        <v>10</v>
      </c>
      <c r="B3341" s="2"/>
      <c r="C3341" s="2"/>
      <c r="D3341" s="2"/>
      <c r="E3341" s="2"/>
      <c r="F3341" s="2"/>
      <c r="G3341" s="2"/>
      <c r="H3341" s="2"/>
      <c r="I3341" s="2"/>
      <c r="J3341" s="2"/>
      <c r="K3341" s="2"/>
      <c r="L3341" s="2"/>
    </row>
    <row r="3342" spans="1:12" x14ac:dyDescent="0.2">
      <c r="A3342" s="17" t="s">
        <v>11</v>
      </c>
      <c r="B3342" s="17" t="s">
        <v>12</v>
      </c>
      <c r="C3342" s="17" t="s">
        <v>3</v>
      </c>
      <c r="D3342" s="17" t="s">
        <v>13</v>
      </c>
      <c r="E3342" s="17" t="s">
        <v>8</v>
      </c>
      <c r="F3342" s="17" t="s">
        <v>6</v>
      </c>
      <c r="G3342" s="17" t="s">
        <v>5</v>
      </c>
      <c r="I3342" s="17"/>
      <c r="J3342" s="17"/>
      <c r="K3342" s="17"/>
    </row>
    <row r="3343" spans="1:12" customFormat="1" ht="16" x14ac:dyDescent="0.2">
      <c r="A3343" s="2" t="str">
        <f>B3335</f>
        <v>diesel, burned in passenger train</v>
      </c>
      <c r="B3343" s="2">
        <v>1</v>
      </c>
      <c r="C3343" s="2" t="str">
        <f>B3336</f>
        <v>RER</v>
      </c>
      <c r="D3343" s="2"/>
      <c r="E3343" s="2" t="str">
        <f>B3340</f>
        <v>megajoule</v>
      </c>
      <c r="F3343" s="2" t="s">
        <v>19</v>
      </c>
      <c r="G3343" s="2" t="str">
        <f>B3338</f>
        <v>heat</v>
      </c>
      <c r="H3343" s="2"/>
      <c r="I3343" s="2"/>
      <c r="J3343" s="2"/>
      <c r="K3343" s="2"/>
      <c r="L3343" s="2"/>
    </row>
    <row r="3344" spans="1:12" customFormat="1" ht="16" x14ac:dyDescent="0.2">
      <c r="A3344" s="2" t="s">
        <v>119</v>
      </c>
      <c r="B3344" s="9">
        <f>1/43</f>
        <v>2.3255813953488372E-2</v>
      </c>
      <c r="C3344" t="s">
        <v>27</v>
      </c>
      <c r="E3344" t="s">
        <v>9</v>
      </c>
      <c r="F3344" t="s">
        <v>23</v>
      </c>
      <c r="G3344" t="s">
        <v>44</v>
      </c>
      <c r="H3344" s="2"/>
    </row>
    <row r="3345" spans="1:9" customFormat="1" ht="16" x14ac:dyDescent="0.2">
      <c r="A3345" t="s">
        <v>48</v>
      </c>
      <c r="B3345" s="3">
        <v>4.6511627906976748E-7</v>
      </c>
      <c r="D3345" t="s">
        <v>116</v>
      </c>
      <c r="E3345" t="s">
        <v>9</v>
      </c>
      <c r="F3345" s="2" t="s">
        <v>15</v>
      </c>
      <c r="H3345" s="2"/>
      <c r="I3345" s="3"/>
    </row>
    <row r="3346" spans="1:9" customFormat="1" ht="16" x14ac:dyDescent="0.2">
      <c r="A3346" t="s">
        <v>50</v>
      </c>
      <c r="B3346" s="3">
        <v>2.3255813953488372E-6</v>
      </c>
      <c r="D3346" t="s">
        <v>116</v>
      </c>
      <c r="E3346" t="s">
        <v>9</v>
      </c>
      <c r="F3346" s="2" t="s">
        <v>15</v>
      </c>
      <c r="H3346" s="2"/>
      <c r="I3346" s="3"/>
    </row>
    <row r="3347" spans="1:9" customFormat="1" ht="16" x14ac:dyDescent="0.2">
      <c r="A3347" t="s">
        <v>52</v>
      </c>
      <c r="B3347" s="3">
        <v>2.3255813953488374E-10</v>
      </c>
      <c r="D3347" t="s">
        <v>116</v>
      </c>
      <c r="E3347" t="s">
        <v>9</v>
      </c>
      <c r="F3347" s="2" t="s">
        <v>15</v>
      </c>
      <c r="H3347" s="2"/>
      <c r="I3347" s="3"/>
    </row>
    <row r="3348" spans="1:9" customFormat="1" ht="16" x14ac:dyDescent="0.2">
      <c r="A3348" t="s">
        <v>53</v>
      </c>
      <c r="B3348">
        <f>3.15*B3344</f>
        <v>7.3255813953488375E-2</v>
      </c>
      <c r="D3348" t="s">
        <v>116</v>
      </c>
      <c r="E3348" t="s">
        <v>9</v>
      </c>
      <c r="F3348" s="2" t="s">
        <v>15</v>
      </c>
      <c r="H3348" s="2"/>
      <c r="I3348" s="3"/>
    </row>
    <row r="3349" spans="1:9" customFormat="1" ht="16" x14ac:dyDescent="0.2">
      <c r="A3349" t="s">
        <v>54</v>
      </c>
      <c r="B3349">
        <v>3.6731145403173224E-4</v>
      </c>
      <c r="D3349" t="s">
        <v>116</v>
      </c>
      <c r="E3349" t="s">
        <v>9</v>
      </c>
      <c r="F3349" s="2" t="s">
        <v>15</v>
      </c>
      <c r="H3349" s="2"/>
      <c r="I3349" s="3"/>
    </row>
    <row r="3350" spans="1:9" customFormat="1" ht="16" x14ac:dyDescent="0.2">
      <c r="A3350" t="s">
        <v>55</v>
      </c>
      <c r="B3350" s="3">
        <v>1.160617257118018E-9</v>
      </c>
      <c r="D3350" t="s">
        <v>116</v>
      </c>
      <c r="E3350" t="s">
        <v>9</v>
      </c>
      <c r="F3350" s="2" t="s">
        <v>15</v>
      </c>
      <c r="H3350" s="2"/>
      <c r="I3350" s="3"/>
    </row>
    <row r="3351" spans="1:9" customFormat="1" ht="16" x14ac:dyDescent="0.2">
      <c r="A3351" t="s">
        <v>57</v>
      </c>
      <c r="B3351" s="3">
        <v>3.9556618126494245E-8</v>
      </c>
      <c r="D3351" t="s">
        <v>116</v>
      </c>
      <c r="E3351" t="s">
        <v>9</v>
      </c>
      <c r="F3351" s="2" t="s">
        <v>15</v>
      </c>
      <c r="H3351" s="2"/>
      <c r="I3351" s="3"/>
    </row>
    <row r="3352" spans="1:9" customFormat="1" ht="16" x14ac:dyDescent="0.2">
      <c r="A3352" t="s">
        <v>58</v>
      </c>
      <c r="B3352" s="3">
        <v>2.3255813953488372E-6</v>
      </c>
      <c r="D3352" t="s">
        <v>116</v>
      </c>
      <c r="E3352" t="s">
        <v>9</v>
      </c>
      <c r="F3352" s="2" t="s">
        <v>15</v>
      </c>
      <c r="H3352" s="2"/>
      <c r="I3352" s="3"/>
    </row>
    <row r="3353" spans="1:9" customFormat="1" ht="16" x14ac:dyDescent="0.2">
      <c r="A3353" t="s">
        <v>63</v>
      </c>
      <c r="B3353" s="3">
        <v>2.5429254509889156E-12</v>
      </c>
      <c r="D3353" t="s">
        <v>116</v>
      </c>
      <c r="E3353" t="s">
        <v>9</v>
      </c>
      <c r="F3353" s="2" t="s">
        <v>15</v>
      </c>
      <c r="H3353" s="2"/>
      <c r="I3353" s="3"/>
    </row>
    <row r="3354" spans="1:9" customFormat="1" ht="16" x14ac:dyDescent="0.2">
      <c r="A3354" t="s">
        <v>64</v>
      </c>
      <c r="B3354" s="3">
        <v>4.651162790697675E-13</v>
      </c>
      <c r="D3354" t="s">
        <v>116</v>
      </c>
      <c r="E3354" t="s">
        <v>9</v>
      </c>
      <c r="F3354" s="2" t="s">
        <v>15</v>
      </c>
      <c r="H3354" s="2"/>
      <c r="I3354" s="3"/>
    </row>
    <row r="3355" spans="1:9" customFormat="1" ht="16" x14ac:dyDescent="0.2">
      <c r="A3355" t="s">
        <v>65</v>
      </c>
      <c r="B3355" s="3">
        <v>3.0210823733970879E-6</v>
      </c>
      <c r="D3355" t="s">
        <v>116</v>
      </c>
      <c r="E3355" t="s">
        <v>9</v>
      </c>
      <c r="F3355" s="2" t="s">
        <v>15</v>
      </c>
      <c r="H3355" s="2"/>
      <c r="I3355" s="3"/>
    </row>
    <row r="3356" spans="1:9" customFormat="1" ht="16" x14ac:dyDescent="0.2">
      <c r="A3356" t="s">
        <v>67</v>
      </c>
      <c r="B3356" s="3">
        <v>1.1758313410128234E-4</v>
      </c>
      <c r="D3356" t="s">
        <v>116</v>
      </c>
      <c r="E3356" t="s">
        <v>9</v>
      </c>
      <c r="F3356" s="2" t="s">
        <v>15</v>
      </c>
      <c r="H3356" s="2"/>
      <c r="I3356" s="3"/>
    </row>
    <row r="3357" spans="1:9" customFormat="1" ht="16" x14ac:dyDescent="0.2">
      <c r="A3357" t="s">
        <v>68</v>
      </c>
      <c r="B3357" s="3">
        <v>1.6235600956313845E-9</v>
      </c>
      <c r="D3357" t="s">
        <v>116</v>
      </c>
      <c r="E3357" t="s">
        <v>9</v>
      </c>
      <c r="F3357" s="2" t="s">
        <v>15</v>
      </c>
      <c r="H3357" s="2"/>
      <c r="I3357" s="3"/>
    </row>
    <row r="3358" spans="1:9" customFormat="1" ht="16" x14ac:dyDescent="0.2">
      <c r="A3358" t="s">
        <v>69</v>
      </c>
      <c r="B3358" s="9">
        <v>1.2758096066072594E-3</v>
      </c>
      <c r="D3358" t="s">
        <v>116</v>
      </c>
      <c r="E3358" t="s">
        <v>9</v>
      </c>
      <c r="F3358" s="2" t="s">
        <v>15</v>
      </c>
      <c r="H3358" s="2"/>
      <c r="I3358" s="3"/>
    </row>
    <row r="3359" spans="1:9" customFormat="1" ht="16" x14ac:dyDescent="0.2">
      <c r="A3359" t="s">
        <v>71</v>
      </c>
      <c r="B3359" s="3">
        <v>2.9836991958269943E-5</v>
      </c>
      <c r="D3359" t="s">
        <v>116</v>
      </c>
      <c r="E3359" t="s">
        <v>9</v>
      </c>
      <c r="F3359" s="2" t="s">
        <v>15</v>
      </c>
      <c r="H3359" s="2"/>
      <c r="I3359" s="3"/>
    </row>
    <row r="3360" spans="1:9" customFormat="1" ht="16" x14ac:dyDescent="0.2">
      <c r="A3360" t="s">
        <v>106</v>
      </c>
      <c r="B3360" s="3">
        <v>3.5524885894370795E-5</v>
      </c>
      <c r="D3360" t="s">
        <v>116</v>
      </c>
      <c r="E3360" t="s">
        <v>9</v>
      </c>
      <c r="F3360" s="2" t="s">
        <v>15</v>
      </c>
      <c r="H3360" s="2"/>
      <c r="I3360" s="3"/>
    </row>
    <row r="3361" spans="1:12" customFormat="1" ht="16" x14ac:dyDescent="0.2">
      <c r="A3361" t="s">
        <v>107</v>
      </c>
      <c r="B3361" s="3">
        <v>1.6163877417952619E-5</v>
      </c>
      <c r="D3361" t="s">
        <v>116</v>
      </c>
      <c r="E3361" t="s">
        <v>9</v>
      </c>
      <c r="F3361" s="2" t="s">
        <v>15</v>
      </c>
      <c r="H3361" s="2"/>
      <c r="I3361" s="3"/>
    </row>
    <row r="3362" spans="1:12" customFormat="1" ht="16" x14ac:dyDescent="0.2">
      <c r="A3362" t="s">
        <v>75</v>
      </c>
      <c r="B3362" s="3">
        <v>2.3255813953488374E-10</v>
      </c>
      <c r="D3362" t="s">
        <v>116</v>
      </c>
      <c r="E3362" t="s">
        <v>9</v>
      </c>
      <c r="F3362" s="2" t="s">
        <v>15</v>
      </c>
      <c r="H3362" s="2"/>
      <c r="I3362" s="3"/>
    </row>
    <row r="3363" spans="1:12" customFormat="1" ht="16" x14ac:dyDescent="0.2">
      <c r="A3363" t="s">
        <v>77</v>
      </c>
      <c r="B3363" s="3">
        <v>1.3931753966529016E-5</v>
      </c>
      <c r="D3363" t="s">
        <v>116</v>
      </c>
      <c r="E3363" t="s">
        <v>9</v>
      </c>
      <c r="F3363" s="2" t="s">
        <v>15</v>
      </c>
      <c r="H3363" s="2"/>
      <c r="I3363" s="3"/>
    </row>
    <row r="3364" spans="1:12" customFormat="1" ht="16" x14ac:dyDescent="0.2">
      <c r="A3364" t="s">
        <v>78</v>
      </c>
      <c r="B3364" s="3">
        <v>9.2805911758313421E-7</v>
      </c>
      <c r="D3364" t="s">
        <v>116</v>
      </c>
      <c r="E3364" t="s">
        <v>9</v>
      </c>
      <c r="F3364" s="2" t="s">
        <v>15</v>
      </c>
      <c r="H3364" s="2"/>
      <c r="I3364" s="3"/>
    </row>
    <row r="3365" spans="1:12" customFormat="1" ht="16" x14ac:dyDescent="0.2">
      <c r="A3365" t="s">
        <v>136</v>
      </c>
      <c r="B3365" s="3">
        <v>9.2805911758313421E-7</v>
      </c>
      <c r="D3365" t="s">
        <v>116</v>
      </c>
      <c r="E3365" t="s">
        <v>9</v>
      </c>
      <c r="F3365" s="2" t="s">
        <v>15</v>
      </c>
      <c r="H3365" s="2"/>
      <c r="I3365" s="3"/>
    </row>
    <row r="3366" spans="1:12" customFormat="1" ht="16" x14ac:dyDescent="0.2">
      <c r="A3366" t="s">
        <v>79</v>
      </c>
      <c r="B3366" s="3">
        <v>2.3255813953488372E-8</v>
      </c>
      <c r="D3366" t="s">
        <v>116</v>
      </c>
      <c r="E3366" t="s">
        <v>9</v>
      </c>
      <c r="F3366" s="2" t="s">
        <v>15</v>
      </c>
      <c r="H3366" s="2"/>
      <c r="I3366" s="3"/>
    </row>
    <row r="3367" spans="1:12" customFormat="1" ht="16" x14ac:dyDescent="0.2">
      <c r="A3367" t="s">
        <v>137</v>
      </c>
      <c r="B3367" s="3">
        <v>1.3084112149532712E-4</v>
      </c>
      <c r="D3367" t="s">
        <v>138</v>
      </c>
      <c r="E3367" t="s">
        <v>9</v>
      </c>
      <c r="F3367" s="2" t="s">
        <v>15</v>
      </c>
      <c r="H3367" s="2"/>
      <c r="I3367" s="3"/>
    </row>
    <row r="3368" spans="1:12" customFormat="1" ht="16" x14ac:dyDescent="0.2"/>
    <row r="3369" spans="1:12" x14ac:dyDescent="0.2">
      <c r="A3369" s="17" t="s">
        <v>2</v>
      </c>
      <c r="B3369" s="17" t="s">
        <v>274</v>
      </c>
    </row>
    <row r="3370" spans="1:12" customFormat="1" ht="16" x14ac:dyDescent="0.2">
      <c r="A3370" s="2" t="s">
        <v>3</v>
      </c>
      <c r="B3370" s="2" t="s">
        <v>18</v>
      </c>
      <c r="C3370" s="2"/>
      <c r="D3370" s="2"/>
      <c r="E3370" s="2"/>
      <c r="F3370" s="2"/>
      <c r="G3370" s="2"/>
      <c r="H3370" s="2"/>
      <c r="I3370" s="2"/>
      <c r="J3370" s="2"/>
      <c r="K3370" s="2"/>
      <c r="L3370" s="2"/>
    </row>
    <row r="3371" spans="1:12" customFormat="1" ht="16" x14ac:dyDescent="0.2">
      <c r="A3371" s="2" t="s">
        <v>4</v>
      </c>
      <c r="B3371" s="2">
        <v>1</v>
      </c>
      <c r="C3371" s="2"/>
      <c r="D3371" s="2"/>
      <c r="E3371" s="2"/>
      <c r="F3371" s="2"/>
      <c r="G3371" s="2"/>
      <c r="H3371" s="2"/>
      <c r="I3371" s="2"/>
      <c r="J3371" s="2"/>
      <c r="K3371" s="2"/>
      <c r="L3371" s="2"/>
    </row>
    <row r="3372" spans="1:12" customFormat="1" ht="16" x14ac:dyDescent="0.2">
      <c r="A3372" s="2" t="s">
        <v>5</v>
      </c>
      <c r="B3372" s="2" t="s">
        <v>1</v>
      </c>
      <c r="C3372" s="2"/>
      <c r="D3372" s="2"/>
      <c r="E3372" s="2"/>
      <c r="F3372" s="2"/>
      <c r="G3372" s="2"/>
      <c r="H3372" s="2"/>
      <c r="I3372" s="2"/>
      <c r="J3372" s="2"/>
    </row>
    <row r="3373" spans="1:12" customFormat="1" ht="16" x14ac:dyDescent="0.2">
      <c r="A3373" s="2" t="s">
        <v>6</v>
      </c>
      <c r="B3373" s="2" t="s">
        <v>7</v>
      </c>
      <c r="C3373" s="2"/>
      <c r="D3373" s="2"/>
      <c r="E3373" s="2"/>
      <c r="F3373" s="2"/>
      <c r="G3373" s="2"/>
      <c r="H3373" s="2"/>
      <c r="I3373" s="2"/>
      <c r="J3373" s="2"/>
      <c r="K3373" s="2"/>
      <c r="L3373" s="2"/>
    </row>
    <row r="3374" spans="1:12" customFormat="1" ht="16" x14ac:dyDescent="0.2">
      <c r="A3374" s="2" t="s">
        <v>8</v>
      </c>
      <c r="B3374" s="2" t="s">
        <v>17</v>
      </c>
      <c r="C3374" s="2"/>
      <c r="D3374" s="2"/>
      <c r="E3374" s="2"/>
      <c r="F3374" s="2"/>
      <c r="G3374" s="2"/>
      <c r="H3374" s="2"/>
      <c r="I3374" s="2"/>
      <c r="J3374" s="2"/>
      <c r="K3374" s="2"/>
      <c r="L3374" s="2"/>
    </row>
    <row r="3375" spans="1:12" customFormat="1" ht="16" x14ac:dyDescent="0.2">
      <c r="A3375" s="1" t="s">
        <v>10</v>
      </c>
      <c r="B3375" s="2"/>
      <c r="C3375" s="2"/>
      <c r="D3375" s="2"/>
      <c r="E3375" s="2"/>
      <c r="F3375" s="2"/>
      <c r="G3375" s="2"/>
      <c r="H3375" s="2"/>
      <c r="I3375" s="2"/>
      <c r="J3375" s="2"/>
      <c r="K3375" s="2"/>
      <c r="L3375" s="2"/>
    </row>
    <row r="3376" spans="1:12" x14ac:dyDescent="0.2">
      <c r="A3376" s="17" t="s">
        <v>11</v>
      </c>
      <c r="B3376" s="17" t="s">
        <v>12</v>
      </c>
      <c r="C3376" s="17" t="s">
        <v>3</v>
      </c>
      <c r="D3376" s="17" t="s">
        <v>13</v>
      </c>
      <c r="E3376" s="17" t="s">
        <v>8</v>
      </c>
      <c r="F3376" s="17" t="s">
        <v>6</v>
      </c>
      <c r="G3376" s="17" t="s">
        <v>5</v>
      </c>
      <c r="H3376" s="17"/>
      <c r="J3376" s="17"/>
      <c r="K3376" s="17"/>
    </row>
    <row r="3377" spans="1:12" customFormat="1" ht="16" x14ac:dyDescent="0.2">
      <c r="A3377" s="2" t="str">
        <f>B3369</f>
        <v>diesel, synthetic, burned in passenger train</v>
      </c>
      <c r="B3377" s="2">
        <v>1</v>
      </c>
      <c r="C3377" s="2" t="str">
        <f>B3370</f>
        <v>RER</v>
      </c>
      <c r="D3377" s="2"/>
      <c r="E3377" s="2" t="str">
        <f>B3374</f>
        <v>megajoule</v>
      </c>
      <c r="F3377" s="2" t="s">
        <v>19</v>
      </c>
      <c r="G3377" s="2" t="str">
        <f>B3372</f>
        <v>heat</v>
      </c>
      <c r="H3377" s="2"/>
      <c r="I3377" s="2"/>
      <c r="J3377" s="2"/>
      <c r="K3377" s="2"/>
      <c r="L3377" s="2"/>
    </row>
    <row r="3378" spans="1:12" customFormat="1" ht="16" x14ac:dyDescent="0.2">
      <c r="A3378" s="2" t="s">
        <v>501</v>
      </c>
      <c r="B3378" s="9">
        <f>1/43</f>
        <v>2.3255813953488372E-2</v>
      </c>
      <c r="C3378" t="s">
        <v>18</v>
      </c>
      <c r="E3378" t="s">
        <v>9</v>
      </c>
      <c r="F3378" t="s">
        <v>23</v>
      </c>
      <c r="G3378" t="s">
        <v>273</v>
      </c>
      <c r="I3378" s="2"/>
    </row>
    <row r="3379" spans="1:12" customFormat="1" ht="16" x14ac:dyDescent="0.2">
      <c r="A3379" t="s">
        <v>48</v>
      </c>
      <c r="B3379" s="3">
        <v>4.6511627906976748E-7</v>
      </c>
      <c r="D3379" t="s">
        <v>116</v>
      </c>
      <c r="E3379" t="s">
        <v>9</v>
      </c>
      <c r="F3379" s="2" t="s">
        <v>15</v>
      </c>
      <c r="H3379" s="3"/>
      <c r="I3379" s="2"/>
    </row>
    <row r="3380" spans="1:12" customFormat="1" ht="16" x14ac:dyDescent="0.2">
      <c r="A3380" t="s">
        <v>50</v>
      </c>
      <c r="B3380" s="3">
        <v>2.3255813953488372E-6</v>
      </c>
      <c r="D3380" t="s">
        <v>116</v>
      </c>
      <c r="E3380" t="s">
        <v>9</v>
      </c>
      <c r="F3380" s="2" t="s">
        <v>15</v>
      </c>
      <c r="H3380" s="3"/>
      <c r="I3380" s="2"/>
    </row>
    <row r="3381" spans="1:12" customFormat="1" ht="16" x14ac:dyDescent="0.2">
      <c r="A3381" t="s">
        <v>52</v>
      </c>
      <c r="B3381" s="3">
        <v>2.3255813953488374E-10</v>
      </c>
      <c r="D3381" t="s">
        <v>116</v>
      </c>
      <c r="E3381" t="s">
        <v>9</v>
      </c>
      <c r="F3381" s="2" t="s">
        <v>15</v>
      </c>
      <c r="H3381" s="3"/>
      <c r="I3381" s="2"/>
    </row>
    <row r="3382" spans="1:12" customFormat="1" ht="16" x14ac:dyDescent="0.2">
      <c r="A3382" t="s">
        <v>122</v>
      </c>
      <c r="B3382">
        <f>3.15*B3378</f>
        <v>7.3255813953488375E-2</v>
      </c>
      <c r="D3382" t="s">
        <v>116</v>
      </c>
      <c r="E3382" t="s">
        <v>9</v>
      </c>
      <c r="F3382" s="2" t="s">
        <v>15</v>
      </c>
      <c r="H3382" s="3"/>
      <c r="I3382" s="2"/>
    </row>
    <row r="3383" spans="1:12" customFormat="1" ht="16" x14ac:dyDescent="0.2">
      <c r="A3383" t="s">
        <v>123</v>
      </c>
      <c r="B3383">
        <v>3.6731145403173224E-4</v>
      </c>
      <c r="D3383" t="s">
        <v>116</v>
      </c>
      <c r="E3383" t="s">
        <v>9</v>
      </c>
      <c r="F3383" s="2" t="s">
        <v>15</v>
      </c>
      <c r="H3383" s="3"/>
      <c r="I3383" s="2"/>
    </row>
    <row r="3384" spans="1:12" customFormat="1" ht="16" x14ac:dyDescent="0.2">
      <c r="A3384" t="s">
        <v>55</v>
      </c>
      <c r="B3384" s="3">
        <v>1.160617257118018E-9</v>
      </c>
      <c r="D3384" t="s">
        <v>116</v>
      </c>
      <c r="E3384" t="s">
        <v>9</v>
      </c>
      <c r="F3384" s="2" t="s">
        <v>15</v>
      </c>
      <c r="H3384" s="3"/>
      <c r="I3384" s="2"/>
    </row>
    <row r="3385" spans="1:12" customFormat="1" ht="16" x14ac:dyDescent="0.2">
      <c r="A3385" t="s">
        <v>57</v>
      </c>
      <c r="B3385" s="3">
        <v>3.9556618126494245E-8</v>
      </c>
      <c r="D3385" t="s">
        <v>116</v>
      </c>
      <c r="E3385" t="s">
        <v>9</v>
      </c>
      <c r="F3385" s="2" t="s">
        <v>15</v>
      </c>
      <c r="H3385" s="3"/>
      <c r="I3385" s="2"/>
    </row>
    <row r="3386" spans="1:12" customFormat="1" ht="16" x14ac:dyDescent="0.2">
      <c r="A3386" t="s">
        <v>58</v>
      </c>
      <c r="B3386" s="3">
        <v>2.3255813953488372E-6</v>
      </c>
      <c r="D3386" t="s">
        <v>116</v>
      </c>
      <c r="E3386" t="s">
        <v>9</v>
      </c>
      <c r="F3386" s="2" t="s">
        <v>15</v>
      </c>
      <c r="H3386" s="3"/>
      <c r="I3386" s="2"/>
    </row>
    <row r="3387" spans="1:12" customFormat="1" ht="16" x14ac:dyDescent="0.2">
      <c r="A3387" t="s">
        <v>63</v>
      </c>
      <c r="B3387" s="3">
        <v>2.5429254509889156E-12</v>
      </c>
      <c r="D3387" t="s">
        <v>116</v>
      </c>
      <c r="E3387" t="s">
        <v>9</v>
      </c>
      <c r="F3387" s="2" t="s">
        <v>15</v>
      </c>
      <c r="H3387" s="3"/>
      <c r="I3387" s="2"/>
    </row>
    <row r="3388" spans="1:12" customFormat="1" ht="16" x14ac:dyDescent="0.2">
      <c r="A3388" t="s">
        <v>64</v>
      </c>
      <c r="B3388" s="3">
        <v>4.651162790697675E-13</v>
      </c>
      <c r="D3388" t="s">
        <v>116</v>
      </c>
      <c r="E3388" t="s">
        <v>9</v>
      </c>
      <c r="F3388" s="2" t="s">
        <v>15</v>
      </c>
      <c r="H3388" s="3"/>
      <c r="I3388" s="2"/>
    </row>
    <row r="3389" spans="1:12" customFormat="1" ht="16" x14ac:dyDescent="0.2">
      <c r="A3389" t="s">
        <v>177</v>
      </c>
      <c r="B3389" s="3">
        <v>3.0210823733970879E-6</v>
      </c>
      <c r="D3389" t="s">
        <v>116</v>
      </c>
      <c r="E3389" t="s">
        <v>9</v>
      </c>
      <c r="F3389" s="2" t="s">
        <v>15</v>
      </c>
      <c r="H3389" s="3"/>
      <c r="I3389" s="2"/>
    </row>
    <row r="3390" spans="1:12" customFormat="1" ht="16" x14ac:dyDescent="0.2">
      <c r="A3390" t="s">
        <v>67</v>
      </c>
      <c r="B3390" s="3">
        <v>1.1758313410128234E-4</v>
      </c>
      <c r="D3390" t="s">
        <v>116</v>
      </c>
      <c r="E3390" t="s">
        <v>9</v>
      </c>
      <c r="F3390" s="2" t="s">
        <v>15</v>
      </c>
      <c r="H3390" s="3"/>
      <c r="I3390" s="2"/>
    </row>
    <row r="3391" spans="1:12" customFormat="1" ht="16" x14ac:dyDescent="0.2">
      <c r="A3391" t="s">
        <v>68</v>
      </c>
      <c r="B3391" s="3">
        <v>1.6235600956313845E-9</v>
      </c>
      <c r="D3391" t="s">
        <v>116</v>
      </c>
      <c r="E3391" t="s">
        <v>9</v>
      </c>
      <c r="F3391" s="2" t="s">
        <v>15</v>
      </c>
      <c r="H3391" s="3"/>
      <c r="I3391" s="2"/>
    </row>
    <row r="3392" spans="1:12" customFormat="1" ht="16" x14ac:dyDescent="0.2">
      <c r="A3392" t="s">
        <v>69</v>
      </c>
      <c r="B3392">
        <v>1.2758096066072594E-3</v>
      </c>
      <c r="D3392" t="s">
        <v>116</v>
      </c>
      <c r="E3392" t="s">
        <v>9</v>
      </c>
      <c r="F3392" s="2" t="s">
        <v>15</v>
      </c>
      <c r="H3392" s="3"/>
      <c r="I3392" s="2"/>
    </row>
    <row r="3393" spans="1:12" customFormat="1" ht="16" x14ac:dyDescent="0.2">
      <c r="A3393" t="s">
        <v>71</v>
      </c>
      <c r="B3393" s="3">
        <v>2.9836991958269943E-5</v>
      </c>
      <c r="D3393" t="s">
        <v>116</v>
      </c>
      <c r="E3393" t="s">
        <v>9</v>
      </c>
      <c r="F3393" s="2" t="s">
        <v>15</v>
      </c>
      <c r="H3393" s="3"/>
      <c r="I3393" s="2"/>
    </row>
    <row r="3394" spans="1:12" customFormat="1" ht="16" x14ac:dyDescent="0.2">
      <c r="A3394" t="s">
        <v>106</v>
      </c>
      <c r="B3394" s="3">
        <v>3.5524885894370795E-5</v>
      </c>
      <c r="D3394" t="s">
        <v>116</v>
      </c>
      <c r="E3394" t="s">
        <v>9</v>
      </c>
      <c r="F3394" s="2" t="s">
        <v>15</v>
      </c>
      <c r="H3394" s="3"/>
      <c r="I3394" s="2"/>
    </row>
    <row r="3395" spans="1:12" customFormat="1" ht="16" x14ac:dyDescent="0.2">
      <c r="A3395" t="s">
        <v>107</v>
      </c>
      <c r="B3395" s="3">
        <v>1.6163877417952619E-5</v>
      </c>
      <c r="D3395" t="s">
        <v>116</v>
      </c>
      <c r="E3395" t="s">
        <v>9</v>
      </c>
      <c r="F3395" s="2" t="s">
        <v>15</v>
      </c>
      <c r="H3395" s="3"/>
      <c r="I3395" s="2"/>
    </row>
    <row r="3396" spans="1:12" customFormat="1" ht="16" x14ac:dyDescent="0.2">
      <c r="A3396" t="s">
        <v>75</v>
      </c>
      <c r="B3396" s="3">
        <v>2.3255813953488374E-10</v>
      </c>
      <c r="D3396" t="s">
        <v>116</v>
      </c>
      <c r="E3396" t="s">
        <v>9</v>
      </c>
      <c r="F3396" s="2" t="s">
        <v>15</v>
      </c>
      <c r="H3396" s="3"/>
      <c r="I3396" s="2"/>
    </row>
    <row r="3397" spans="1:12" customFormat="1" ht="16" x14ac:dyDescent="0.2">
      <c r="A3397" t="s">
        <v>77</v>
      </c>
      <c r="B3397" s="3">
        <v>1.3931753966529016E-5</v>
      </c>
      <c r="D3397" t="s">
        <v>116</v>
      </c>
      <c r="E3397" t="s">
        <v>9</v>
      </c>
      <c r="F3397" s="2" t="s">
        <v>15</v>
      </c>
      <c r="H3397" s="3"/>
      <c r="I3397" s="2"/>
    </row>
    <row r="3398" spans="1:12" customFormat="1" ht="16" x14ac:dyDescent="0.2">
      <c r="A3398" t="s">
        <v>78</v>
      </c>
      <c r="B3398" s="3">
        <v>9.2805911758313421E-7</v>
      </c>
      <c r="D3398" t="s">
        <v>116</v>
      </c>
      <c r="E3398" t="s">
        <v>9</v>
      </c>
      <c r="F3398" s="2" t="s">
        <v>15</v>
      </c>
      <c r="H3398" s="3"/>
      <c r="I3398" s="2"/>
    </row>
    <row r="3399" spans="1:12" customFormat="1" ht="16" x14ac:dyDescent="0.2">
      <c r="A3399" t="s">
        <v>136</v>
      </c>
      <c r="B3399" s="3">
        <v>9.2805911758313421E-7</v>
      </c>
      <c r="D3399" t="s">
        <v>116</v>
      </c>
      <c r="E3399" t="s">
        <v>9</v>
      </c>
      <c r="F3399" s="2" t="s">
        <v>15</v>
      </c>
      <c r="H3399" s="3"/>
      <c r="I3399" s="2"/>
    </row>
    <row r="3400" spans="1:12" customFormat="1" ht="16" x14ac:dyDescent="0.2">
      <c r="A3400" t="s">
        <v>79</v>
      </c>
      <c r="B3400" s="3">
        <v>2.3255813953488372E-8</v>
      </c>
      <c r="D3400" t="s">
        <v>116</v>
      </c>
      <c r="E3400" t="s">
        <v>9</v>
      </c>
      <c r="F3400" s="2" t="s">
        <v>15</v>
      </c>
      <c r="H3400" s="3"/>
      <c r="I3400" s="2"/>
    </row>
    <row r="3401" spans="1:12" customFormat="1" ht="16" x14ac:dyDescent="0.2">
      <c r="A3401" t="s">
        <v>137</v>
      </c>
      <c r="B3401" s="3">
        <v>1.3084112149532712E-4</v>
      </c>
      <c r="D3401" t="s">
        <v>138</v>
      </c>
      <c r="E3401" t="s">
        <v>9</v>
      </c>
      <c r="F3401" s="2" t="s">
        <v>15</v>
      </c>
      <c r="H3401" s="3"/>
      <c r="I3401" s="2"/>
    </row>
    <row r="3402" spans="1:12" customFormat="1" ht="16" x14ac:dyDescent="0.2"/>
    <row r="3403" spans="1:12" x14ac:dyDescent="0.2">
      <c r="A3403" s="17" t="s">
        <v>2</v>
      </c>
      <c r="B3403" s="17" t="s">
        <v>409</v>
      </c>
    </row>
    <row r="3404" spans="1:12" customFormat="1" ht="16" x14ac:dyDescent="0.2">
      <c r="A3404" s="2" t="s">
        <v>3</v>
      </c>
      <c r="B3404" s="2" t="s">
        <v>18</v>
      </c>
      <c r="C3404" s="2"/>
      <c r="D3404" s="2"/>
      <c r="E3404" s="2"/>
      <c r="F3404" s="2"/>
      <c r="G3404" s="2"/>
      <c r="H3404" s="2"/>
      <c r="I3404" s="2"/>
      <c r="J3404" s="2"/>
      <c r="K3404" s="2"/>
      <c r="L3404" s="2"/>
    </row>
    <row r="3405" spans="1:12" customFormat="1" ht="16" x14ac:dyDescent="0.2">
      <c r="A3405" s="2" t="s">
        <v>4</v>
      </c>
      <c r="B3405" s="2">
        <v>1</v>
      </c>
      <c r="C3405" s="2"/>
      <c r="D3405" s="2"/>
      <c r="E3405" s="2"/>
      <c r="F3405" s="2"/>
      <c r="G3405" s="2"/>
      <c r="H3405" s="2"/>
      <c r="I3405" s="2"/>
      <c r="J3405" s="2"/>
      <c r="K3405" s="2"/>
      <c r="L3405" s="2"/>
    </row>
    <row r="3406" spans="1:12" customFormat="1" ht="16" x14ac:dyDescent="0.2">
      <c r="A3406" s="2" t="s">
        <v>5</v>
      </c>
      <c r="B3406" s="2" t="s">
        <v>1</v>
      </c>
      <c r="C3406" s="2"/>
      <c r="D3406" s="2"/>
      <c r="E3406" s="2"/>
      <c r="F3406" s="2"/>
      <c r="G3406" s="2"/>
      <c r="H3406" s="2"/>
      <c r="I3406" s="2"/>
      <c r="J3406" s="2"/>
    </row>
    <row r="3407" spans="1:12" customFormat="1" ht="16" x14ac:dyDescent="0.2">
      <c r="A3407" s="2" t="s">
        <v>6</v>
      </c>
      <c r="B3407" s="2" t="s">
        <v>7</v>
      </c>
      <c r="C3407" s="2"/>
      <c r="D3407" s="2"/>
      <c r="E3407" s="2"/>
      <c r="F3407" s="2"/>
      <c r="G3407" s="2"/>
      <c r="H3407" s="2"/>
      <c r="I3407" s="2"/>
      <c r="J3407" s="2"/>
      <c r="K3407" s="2"/>
      <c r="L3407" s="2"/>
    </row>
    <row r="3408" spans="1:12" customFormat="1" ht="16" x14ac:dyDescent="0.2">
      <c r="A3408" s="2" t="s">
        <v>8</v>
      </c>
      <c r="B3408" s="2" t="s">
        <v>17</v>
      </c>
      <c r="C3408" s="2"/>
      <c r="D3408" s="2"/>
      <c r="E3408" s="2"/>
      <c r="F3408" s="2"/>
      <c r="G3408" s="2"/>
      <c r="H3408" s="2"/>
      <c r="I3408" s="2"/>
      <c r="J3408" s="2"/>
      <c r="K3408" s="2"/>
      <c r="L3408" s="2"/>
    </row>
    <row r="3409" spans="1:12" customFormat="1" ht="16" x14ac:dyDescent="0.2">
      <c r="A3409" s="1" t="s">
        <v>10</v>
      </c>
      <c r="B3409" s="2"/>
      <c r="C3409" s="2"/>
      <c r="D3409" s="2"/>
      <c r="E3409" s="2"/>
      <c r="F3409" s="2"/>
      <c r="G3409" s="2"/>
      <c r="H3409" s="2"/>
      <c r="I3409" s="2"/>
      <c r="J3409" s="2"/>
      <c r="K3409" s="2"/>
      <c r="L3409" s="2"/>
    </row>
    <row r="3410" spans="1:12" x14ac:dyDescent="0.2">
      <c r="A3410" s="17" t="s">
        <v>11</v>
      </c>
      <c r="B3410" s="17" t="s">
        <v>12</v>
      </c>
      <c r="C3410" s="17" t="s">
        <v>3</v>
      </c>
      <c r="D3410" s="17" t="s">
        <v>13</v>
      </c>
      <c r="E3410" s="17" t="s">
        <v>8</v>
      </c>
      <c r="F3410" s="17" t="s">
        <v>6</v>
      </c>
      <c r="G3410" s="17" t="s">
        <v>5</v>
      </c>
      <c r="H3410" s="17"/>
      <c r="J3410" s="17"/>
      <c r="K3410" s="17"/>
    </row>
    <row r="3411" spans="1:12" customFormat="1" ht="16" x14ac:dyDescent="0.2">
      <c r="A3411" s="2" t="str">
        <f>B3403</f>
        <v>biodiesel, from residual oily biomass, burned in passenger train</v>
      </c>
      <c r="B3411" s="2">
        <v>1</v>
      </c>
      <c r="C3411" s="2" t="str">
        <f>B3404</f>
        <v>RER</v>
      </c>
      <c r="D3411" s="2"/>
      <c r="E3411" s="2" t="str">
        <f>B3408</f>
        <v>megajoule</v>
      </c>
      <c r="F3411" s="2" t="s">
        <v>19</v>
      </c>
      <c r="G3411" s="2" t="str">
        <f>B3406</f>
        <v>heat</v>
      </c>
      <c r="H3411" s="2"/>
      <c r="I3411" s="2"/>
      <c r="J3411" s="2"/>
      <c r="K3411" s="2"/>
      <c r="L3411" s="2"/>
    </row>
    <row r="3412" spans="1:12" customFormat="1" ht="16" x14ac:dyDescent="0.2">
      <c r="A3412" s="2" t="s">
        <v>175</v>
      </c>
      <c r="B3412" s="9">
        <f>1/43</f>
        <v>2.3255813953488372E-2</v>
      </c>
      <c r="C3412" t="s">
        <v>18</v>
      </c>
      <c r="E3412" t="s">
        <v>9</v>
      </c>
      <c r="F3412" t="s">
        <v>23</v>
      </c>
      <c r="G3412" t="s">
        <v>176</v>
      </c>
      <c r="I3412" s="2"/>
    </row>
    <row r="3413" spans="1:12" customFormat="1" ht="16" x14ac:dyDescent="0.2">
      <c r="A3413" t="s">
        <v>48</v>
      </c>
      <c r="B3413" s="3">
        <v>4.6511627906976748E-7</v>
      </c>
      <c r="D3413" t="s">
        <v>116</v>
      </c>
      <c r="E3413" t="s">
        <v>9</v>
      </c>
      <c r="F3413" s="2" t="s">
        <v>15</v>
      </c>
      <c r="H3413" s="3"/>
      <c r="I3413" s="2"/>
    </row>
    <row r="3414" spans="1:12" customFormat="1" ht="16" x14ac:dyDescent="0.2">
      <c r="A3414" t="s">
        <v>50</v>
      </c>
      <c r="B3414" s="3">
        <v>2.3255813953488372E-6</v>
      </c>
      <c r="D3414" t="s">
        <v>116</v>
      </c>
      <c r="E3414" t="s">
        <v>9</v>
      </c>
      <c r="F3414" s="2" t="s">
        <v>15</v>
      </c>
      <c r="H3414" s="3"/>
      <c r="I3414" s="2"/>
    </row>
    <row r="3415" spans="1:12" customFormat="1" ht="16" x14ac:dyDescent="0.2">
      <c r="A3415" t="s">
        <v>52</v>
      </c>
      <c r="B3415" s="3">
        <v>2.3255813953488374E-10</v>
      </c>
      <c r="D3415" t="s">
        <v>116</v>
      </c>
      <c r="E3415" t="s">
        <v>9</v>
      </c>
      <c r="F3415" s="2" t="s">
        <v>15</v>
      </c>
      <c r="H3415" s="3"/>
      <c r="I3415" s="2"/>
    </row>
    <row r="3416" spans="1:12" customFormat="1" ht="16" x14ac:dyDescent="0.2">
      <c r="A3416" t="s">
        <v>122</v>
      </c>
      <c r="B3416">
        <f>3.15*B3412</f>
        <v>7.3255813953488375E-2</v>
      </c>
      <c r="D3416" t="s">
        <v>116</v>
      </c>
      <c r="E3416" t="s">
        <v>9</v>
      </c>
      <c r="F3416" s="2" t="s">
        <v>15</v>
      </c>
      <c r="H3416" s="3"/>
      <c r="I3416" s="2"/>
    </row>
    <row r="3417" spans="1:12" customFormat="1" ht="16" x14ac:dyDescent="0.2">
      <c r="A3417" t="s">
        <v>123</v>
      </c>
      <c r="B3417">
        <v>3.6731145403173224E-4</v>
      </c>
      <c r="D3417" t="s">
        <v>116</v>
      </c>
      <c r="E3417" t="s">
        <v>9</v>
      </c>
      <c r="F3417" s="2" t="s">
        <v>15</v>
      </c>
      <c r="H3417" s="3"/>
      <c r="I3417" s="2"/>
    </row>
    <row r="3418" spans="1:12" customFormat="1" ht="16" x14ac:dyDescent="0.2">
      <c r="A3418" t="s">
        <v>55</v>
      </c>
      <c r="B3418" s="3">
        <v>1.160617257118018E-9</v>
      </c>
      <c r="D3418" t="s">
        <v>116</v>
      </c>
      <c r="E3418" t="s">
        <v>9</v>
      </c>
      <c r="F3418" s="2" t="s">
        <v>15</v>
      </c>
      <c r="H3418" s="3"/>
      <c r="I3418" s="2"/>
    </row>
    <row r="3419" spans="1:12" customFormat="1" ht="16" x14ac:dyDescent="0.2">
      <c r="A3419" t="s">
        <v>57</v>
      </c>
      <c r="B3419" s="3">
        <v>3.9556618126494245E-8</v>
      </c>
      <c r="D3419" t="s">
        <v>116</v>
      </c>
      <c r="E3419" t="s">
        <v>9</v>
      </c>
      <c r="F3419" s="2" t="s">
        <v>15</v>
      </c>
      <c r="H3419" s="3"/>
      <c r="I3419" s="2"/>
    </row>
    <row r="3420" spans="1:12" customFormat="1" ht="16" x14ac:dyDescent="0.2">
      <c r="A3420" t="s">
        <v>58</v>
      </c>
      <c r="B3420" s="3">
        <v>2.3255813953488372E-6</v>
      </c>
      <c r="D3420" t="s">
        <v>116</v>
      </c>
      <c r="E3420" t="s">
        <v>9</v>
      </c>
      <c r="F3420" s="2" t="s">
        <v>15</v>
      </c>
      <c r="H3420" s="3"/>
      <c r="I3420" s="2"/>
    </row>
    <row r="3421" spans="1:12" customFormat="1" ht="16" x14ac:dyDescent="0.2">
      <c r="A3421" t="s">
        <v>63</v>
      </c>
      <c r="B3421" s="3">
        <v>2.5429254509889156E-12</v>
      </c>
      <c r="D3421" t="s">
        <v>116</v>
      </c>
      <c r="E3421" t="s">
        <v>9</v>
      </c>
      <c r="F3421" s="2" t="s">
        <v>15</v>
      </c>
      <c r="H3421" s="3"/>
      <c r="I3421" s="2"/>
    </row>
    <row r="3422" spans="1:12" customFormat="1" ht="16" x14ac:dyDescent="0.2">
      <c r="A3422" t="s">
        <v>64</v>
      </c>
      <c r="B3422" s="3">
        <v>4.651162790697675E-13</v>
      </c>
      <c r="D3422" t="s">
        <v>116</v>
      </c>
      <c r="E3422" t="s">
        <v>9</v>
      </c>
      <c r="F3422" s="2" t="s">
        <v>15</v>
      </c>
      <c r="H3422" s="3"/>
      <c r="I3422" s="2"/>
    </row>
    <row r="3423" spans="1:12" customFormat="1" ht="16" x14ac:dyDescent="0.2">
      <c r="A3423" t="s">
        <v>177</v>
      </c>
      <c r="B3423" s="3">
        <v>3.0210823733970879E-6</v>
      </c>
      <c r="D3423" t="s">
        <v>116</v>
      </c>
      <c r="E3423" t="s">
        <v>9</v>
      </c>
      <c r="F3423" s="2" t="s">
        <v>15</v>
      </c>
      <c r="H3423" s="3"/>
      <c r="I3423" s="2"/>
    </row>
    <row r="3424" spans="1:12" customFormat="1" ht="16" x14ac:dyDescent="0.2">
      <c r="A3424" t="s">
        <v>67</v>
      </c>
      <c r="B3424" s="3">
        <v>1.1758313410128234E-4</v>
      </c>
      <c r="D3424" t="s">
        <v>116</v>
      </c>
      <c r="E3424" t="s">
        <v>9</v>
      </c>
      <c r="F3424" s="2" t="s">
        <v>15</v>
      </c>
      <c r="H3424" s="3"/>
      <c r="I3424" s="2"/>
    </row>
    <row r="3425" spans="1:12" customFormat="1" ht="16" x14ac:dyDescent="0.2">
      <c r="A3425" t="s">
        <v>68</v>
      </c>
      <c r="B3425" s="3">
        <v>1.6235600956313845E-9</v>
      </c>
      <c r="D3425" t="s">
        <v>116</v>
      </c>
      <c r="E3425" t="s">
        <v>9</v>
      </c>
      <c r="F3425" s="2" t="s">
        <v>15</v>
      </c>
      <c r="H3425" s="3"/>
      <c r="I3425" s="2"/>
    </row>
    <row r="3426" spans="1:12" customFormat="1" ht="16" x14ac:dyDescent="0.2">
      <c r="A3426" t="s">
        <v>69</v>
      </c>
      <c r="B3426">
        <v>1.2758096066072594E-3</v>
      </c>
      <c r="D3426" t="s">
        <v>116</v>
      </c>
      <c r="E3426" t="s">
        <v>9</v>
      </c>
      <c r="F3426" s="2" t="s">
        <v>15</v>
      </c>
      <c r="H3426" s="3"/>
      <c r="I3426" s="2"/>
    </row>
    <row r="3427" spans="1:12" customFormat="1" ht="16" x14ac:dyDescent="0.2">
      <c r="A3427" t="s">
        <v>71</v>
      </c>
      <c r="B3427" s="3">
        <v>2.9836991958269943E-5</v>
      </c>
      <c r="D3427" t="s">
        <v>116</v>
      </c>
      <c r="E3427" t="s">
        <v>9</v>
      </c>
      <c r="F3427" s="2" t="s">
        <v>15</v>
      </c>
      <c r="H3427" s="3"/>
      <c r="I3427" s="2"/>
    </row>
    <row r="3428" spans="1:12" customFormat="1" ht="16" x14ac:dyDescent="0.2">
      <c r="A3428" t="s">
        <v>106</v>
      </c>
      <c r="B3428" s="3">
        <v>3.5524885894370795E-5</v>
      </c>
      <c r="D3428" t="s">
        <v>116</v>
      </c>
      <c r="E3428" t="s">
        <v>9</v>
      </c>
      <c r="F3428" s="2" t="s">
        <v>15</v>
      </c>
      <c r="H3428" s="3"/>
      <c r="I3428" s="2"/>
    </row>
    <row r="3429" spans="1:12" customFormat="1" ht="16" x14ac:dyDescent="0.2">
      <c r="A3429" t="s">
        <v>107</v>
      </c>
      <c r="B3429" s="3">
        <v>1.6163877417952619E-5</v>
      </c>
      <c r="D3429" t="s">
        <v>116</v>
      </c>
      <c r="E3429" t="s">
        <v>9</v>
      </c>
      <c r="F3429" s="2" t="s">
        <v>15</v>
      </c>
      <c r="H3429" s="3"/>
      <c r="I3429" s="2"/>
    </row>
    <row r="3430" spans="1:12" customFormat="1" ht="16" x14ac:dyDescent="0.2">
      <c r="A3430" t="s">
        <v>75</v>
      </c>
      <c r="B3430" s="3">
        <v>2.3255813953488374E-10</v>
      </c>
      <c r="D3430" t="s">
        <v>116</v>
      </c>
      <c r="E3430" t="s">
        <v>9</v>
      </c>
      <c r="F3430" s="2" t="s">
        <v>15</v>
      </c>
      <c r="H3430" s="3"/>
      <c r="I3430" s="2"/>
    </row>
    <row r="3431" spans="1:12" customFormat="1" ht="16" x14ac:dyDescent="0.2">
      <c r="A3431" t="s">
        <v>77</v>
      </c>
      <c r="B3431" s="3">
        <v>1.3931753966529016E-5</v>
      </c>
      <c r="D3431" t="s">
        <v>116</v>
      </c>
      <c r="E3431" t="s">
        <v>9</v>
      </c>
      <c r="F3431" s="2" t="s">
        <v>15</v>
      </c>
      <c r="H3431" s="3"/>
      <c r="I3431" s="2"/>
    </row>
    <row r="3432" spans="1:12" customFormat="1" ht="16" x14ac:dyDescent="0.2">
      <c r="A3432" t="s">
        <v>78</v>
      </c>
      <c r="B3432" s="3">
        <v>9.2805911758313421E-7</v>
      </c>
      <c r="D3432" t="s">
        <v>116</v>
      </c>
      <c r="E3432" t="s">
        <v>9</v>
      </c>
      <c r="F3432" s="2" t="s">
        <v>15</v>
      </c>
      <c r="H3432" s="3"/>
      <c r="I3432" s="2"/>
    </row>
    <row r="3433" spans="1:12" customFormat="1" ht="16" x14ac:dyDescent="0.2">
      <c r="A3433" t="s">
        <v>136</v>
      </c>
      <c r="B3433" s="3">
        <v>9.2805911758313421E-7</v>
      </c>
      <c r="D3433" t="s">
        <v>116</v>
      </c>
      <c r="E3433" t="s">
        <v>9</v>
      </c>
      <c r="F3433" s="2" t="s">
        <v>15</v>
      </c>
      <c r="H3433" s="3"/>
      <c r="I3433" s="2"/>
    </row>
    <row r="3434" spans="1:12" customFormat="1" ht="16" x14ac:dyDescent="0.2">
      <c r="A3434" t="s">
        <v>79</v>
      </c>
      <c r="B3434" s="3">
        <v>2.3255813953488372E-8</v>
      </c>
      <c r="D3434" t="s">
        <v>116</v>
      </c>
      <c r="E3434" t="s">
        <v>9</v>
      </c>
      <c r="F3434" s="2" t="s">
        <v>15</v>
      </c>
      <c r="H3434" s="3"/>
      <c r="I3434" s="2"/>
    </row>
    <row r="3435" spans="1:12" customFormat="1" ht="16" x14ac:dyDescent="0.2">
      <c r="A3435" t="s">
        <v>137</v>
      </c>
      <c r="B3435" s="3">
        <v>1.3084112149532712E-4</v>
      </c>
      <c r="D3435" t="s">
        <v>138</v>
      </c>
      <c r="E3435" t="s">
        <v>9</v>
      </c>
      <c r="F3435" s="2" t="s">
        <v>15</v>
      </c>
      <c r="H3435" s="3"/>
      <c r="I3435" s="2"/>
    </row>
    <row r="3436" spans="1:12" customFormat="1" ht="16" x14ac:dyDescent="0.2"/>
    <row r="3437" spans="1:12" x14ac:dyDescent="0.2">
      <c r="A3437" s="17" t="s">
        <v>2</v>
      </c>
      <c r="B3437" s="17" t="s">
        <v>416</v>
      </c>
    </row>
    <row r="3438" spans="1:12" customFormat="1" ht="16" x14ac:dyDescent="0.2">
      <c r="A3438" s="2" t="s">
        <v>3</v>
      </c>
      <c r="B3438" s="2" t="s">
        <v>18</v>
      </c>
      <c r="C3438" s="2"/>
      <c r="D3438" s="2"/>
      <c r="E3438" s="2"/>
      <c r="F3438" s="2"/>
      <c r="G3438" s="2"/>
      <c r="H3438" s="2"/>
      <c r="I3438" s="2"/>
      <c r="J3438" s="2"/>
      <c r="K3438" s="2"/>
      <c r="L3438" s="2"/>
    </row>
    <row r="3439" spans="1:12" customFormat="1" ht="16" x14ac:dyDescent="0.2">
      <c r="A3439" s="2" t="s">
        <v>4</v>
      </c>
      <c r="B3439" s="2">
        <v>1</v>
      </c>
      <c r="C3439" s="2"/>
      <c r="D3439" s="2"/>
      <c r="E3439" s="2"/>
      <c r="F3439" s="2"/>
      <c r="G3439" s="2"/>
      <c r="H3439" s="2"/>
      <c r="I3439" s="2"/>
      <c r="J3439" s="2"/>
      <c r="K3439" s="2"/>
      <c r="L3439" s="2"/>
    </row>
    <row r="3440" spans="1:12" customFormat="1" ht="16" x14ac:dyDescent="0.2">
      <c r="A3440" s="2" t="s">
        <v>5</v>
      </c>
      <c r="B3440" s="2" t="s">
        <v>1</v>
      </c>
      <c r="C3440" s="2"/>
      <c r="D3440" s="2"/>
      <c r="E3440" s="2"/>
      <c r="F3440" s="2"/>
      <c r="G3440" s="2"/>
      <c r="H3440" s="2"/>
      <c r="I3440" s="2"/>
      <c r="J3440" s="2"/>
    </row>
    <row r="3441" spans="1:12" customFormat="1" ht="16" x14ac:dyDescent="0.2">
      <c r="A3441" s="2" t="s">
        <v>6</v>
      </c>
      <c r="B3441" s="2" t="s">
        <v>7</v>
      </c>
      <c r="C3441" s="2"/>
      <c r="D3441" s="2"/>
      <c r="E3441" s="2"/>
      <c r="F3441" s="2"/>
      <c r="G3441" s="2"/>
      <c r="H3441" s="2"/>
      <c r="I3441" s="2"/>
      <c r="J3441" s="2"/>
      <c r="K3441" s="2"/>
      <c r="L3441" s="2"/>
    </row>
    <row r="3442" spans="1:12" customFormat="1" ht="16" x14ac:dyDescent="0.2">
      <c r="A3442" s="2" t="s">
        <v>8</v>
      </c>
      <c r="B3442" s="2" t="s">
        <v>17</v>
      </c>
      <c r="C3442" s="2"/>
      <c r="D3442" s="2"/>
      <c r="E3442" s="2"/>
      <c r="F3442" s="2"/>
      <c r="G3442" s="2"/>
      <c r="H3442" s="2"/>
      <c r="I3442" s="2"/>
      <c r="J3442" s="2"/>
      <c r="K3442" s="2"/>
      <c r="L3442" s="2"/>
    </row>
    <row r="3443" spans="1:12" customFormat="1" ht="16" x14ac:dyDescent="0.2">
      <c r="A3443" s="1" t="s">
        <v>10</v>
      </c>
      <c r="B3443" s="2"/>
      <c r="C3443" s="2"/>
      <c r="D3443" s="2"/>
      <c r="E3443" s="2"/>
      <c r="F3443" s="2"/>
      <c r="G3443" s="2"/>
      <c r="H3443" s="2"/>
      <c r="I3443" s="2"/>
      <c r="J3443" s="2"/>
      <c r="K3443" s="2"/>
      <c r="L3443" s="2"/>
    </row>
    <row r="3444" spans="1:12" x14ac:dyDescent="0.2">
      <c r="A3444" s="17" t="s">
        <v>11</v>
      </c>
      <c r="B3444" s="17" t="s">
        <v>12</v>
      </c>
      <c r="C3444" s="17" t="s">
        <v>3</v>
      </c>
      <c r="D3444" s="17" t="s">
        <v>13</v>
      </c>
      <c r="E3444" s="17" t="s">
        <v>8</v>
      </c>
      <c r="F3444" s="17" t="s">
        <v>6</v>
      </c>
      <c r="G3444" s="17" t="s">
        <v>5</v>
      </c>
      <c r="H3444" s="17"/>
      <c r="J3444" s="17"/>
      <c r="K3444" s="17"/>
    </row>
    <row r="3445" spans="1:12" customFormat="1" ht="16" x14ac:dyDescent="0.2">
      <c r="A3445" s="2" t="str">
        <f>B3437</f>
        <v>biodiesel, from non-residual oily biomass, burned in passenger train</v>
      </c>
      <c r="B3445" s="2">
        <v>1</v>
      </c>
      <c r="C3445" s="2" t="str">
        <f>B3438</f>
        <v>RER</v>
      </c>
      <c r="D3445" s="2"/>
      <c r="E3445" s="2" t="str">
        <f>B3442</f>
        <v>megajoule</v>
      </c>
      <c r="F3445" s="2" t="s">
        <v>19</v>
      </c>
      <c r="G3445" s="2" t="str">
        <f>B3440</f>
        <v>heat</v>
      </c>
      <c r="H3445" s="2"/>
      <c r="I3445" s="2"/>
      <c r="J3445" s="2"/>
      <c r="K3445" s="2"/>
      <c r="L3445" s="2"/>
    </row>
    <row r="3446" spans="1:12" customFormat="1" ht="16" x14ac:dyDescent="0.2">
      <c r="A3446" s="2" t="s">
        <v>417</v>
      </c>
      <c r="B3446" s="9">
        <f>1/43</f>
        <v>2.3255813953488372E-2</v>
      </c>
      <c r="C3446" t="s">
        <v>18</v>
      </c>
      <c r="E3446" t="s">
        <v>9</v>
      </c>
      <c r="F3446" t="s">
        <v>23</v>
      </c>
      <c r="G3446" t="s">
        <v>418</v>
      </c>
      <c r="I3446" s="2"/>
    </row>
    <row r="3447" spans="1:12" customFormat="1" ht="16" x14ac:dyDescent="0.2">
      <c r="A3447" t="s">
        <v>48</v>
      </c>
      <c r="B3447" s="3">
        <v>4.6511627906976748E-7</v>
      </c>
      <c r="D3447" t="s">
        <v>116</v>
      </c>
      <c r="E3447" t="s">
        <v>9</v>
      </c>
      <c r="F3447" s="2" t="s">
        <v>15</v>
      </c>
      <c r="H3447" s="3"/>
      <c r="I3447" s="2"/>
    </row>
    <row r="3448" spans="1:12" customFormat="1" ht="16" x14ac:dyDescent="0.2">
      <c r="A3448" t="s">
        <v>50</v>
      </c>
      <c r="B3448" s="3">
        <v>2.3255813953488372E-6</v>
      </c>
      <c r="D3448" t="s">
        <v>116</v>
      </c>
      <c r="E3448" t="s">
        <v>9</v>
      </c>
      <c r="F3448" s="2" t="s">
        <v>15</v>
      </c>
      <c r="H3448" s="3"/>
      <c r="I3448" s="2"/>
    </row>
    <row r="3449" spans="1:12" customFormat="1" ht="16" x14ac:dyDescent="0.2">
      <c r="A3449" t="s">
        <v>52</v>
      </c>
      <c r="B3449" s="3">
        <v>2.3255813953488374E-10</v>
      </c>
      <c r="D3449" t="s">
        <v>116</v>
      </c>
      <c r="E3449" t="s">
        <v>9</v>
      </c>
      <c r="F3449" s="2" t="s">
        <v>15</v>
      </c>
      <c r="H3449" s="3"/>
      <c r="I3449" s="2"/>
    </row>
    <row r="3450" spans="1:12" customFormat="1" ht="16" x14ac:dyDescent="0.2">
      <c r="A3450" t="s">
        <v>122</v>
      </c>
      <c r="B3450">
        <f>3.15*B3446</f>
        <v>7.3255813953488375E-2</v>
      </c>
      <c r="D3450" t="s">
        <v>116</v>
      </c>
      <c r="E3450" t="s">
        <v>9</v>
      </c>
      <c r="F3450" s="2" t="s">
        <v>15</v>
      </c>
      <c r="H3450" s="3"/>
      <c r="I3450" s="2"/>
    </row>
    <row r="3451" spans="1:12" customFormat="1" ht="16" x14ac:dyDescent="0.2">
      <c r="A3451" t="s">
        <v>123</v>
      </c>
      <c r="B3451">
        <v>3.6731145403173224E-4</v>
      </c>
      <c r="D3451" t="s">
        <v>116</v>
      </c>
      <c r="E3451" t="s">
        <v>9</v>
      </c>
      <c r="F3451" s="2" t="s">
        <v>15</v>
      </c>
      <c r="H3451" s="3"/>
      <c r="I3451" s="2"/>
    </row>
    <row r="3452" spans="1:12" customFormat="1" ht="16" x14ac:dyDescent="0.2">
      <c r="A3452" t="s">
        <v>55</v>
      </c>
      <c r="B3452" s="3">
        <v>1.160617257118018E-9</v>
      </c>
      <c r="D3452" t="s">
        <v>116</v>
      </c>
      <c r="E3452" t="s">
        <v>9</v>
      </c>
      <c r="F3452" s="2" t="s">
        <v>15</v>
      </c>
      <c r="H3452" s="3"/>
      <c r="I3452" s="2"/>
    </row>
    <row r="3453" spans="1:12" customFormat="1" ht="16" x14ac:dyDescent="0.2">
      <c r="A3453" t="s">
        <v>57</v>
      </c>
      <c r="B3453" s="3">
        <v>3.9556618126494245E-8</v>
      </c>
      <c r="D3453" t="s">
        <v>116</v>
      </c>
      <c r="E3453" t="s">
        <v>9</v>
      </c>
      <c r="F3453" s="2" t="s">
        <v>15</v>
      </c>
      <c r="H3453" s="3"/>
      <c r="I3453" s="2"/>
    </row>
    <row r="3454" spans="1:12" customFormat="1" ht="16" x14ac:dyDescent="0.2">
      <c r="A3454" t="s">
        <v>58</v>
      </c>
      <c r="B3454" s="3">
        <v>2.3255813953488372E-6</v>
      </c>
      <c r="D3454" t="s">
        <v>116</v>
      </c>
      <c r="E3454" t="s">
        <v>9</v>
      </c>
      <c r="F3454" s="2" t="s">
        <v>15</v>
      </c>
      <c r="H3454" s="3"/>
      <c r="I3454" s="2"/>
    </row>
    <row r="3455" spans="1:12" customFormat="1" ht="16" x14ac:dyDescent="0.2">
      <c r="A3455" t="s">
        <v>63</v>
      </c>
      <c r="B3455" s="3">
        <v>2.5429254509889156E-12</v>
      </c>
      <c r="D3455" t="s">
        <v>116</v>
      </c>
      <c r="E3455" t="s">
        <v>9</v>
      </c>
      <c r="F3455" s="2" t="s">
        <v>15</v>
      </c>
      <c r="H3455" s="3"/>
      <c r="I3455" s="2"/>
    </row>
    <row r="3456" spans="1:12" customFormat="1" ht="16" x14ac:dyDescent="0.2">
      <c r="A3456" t="s">
        <v>64</v>
      </c>
      <c r="B3456" s="3">
        <v>4.651162790697675E-13</v>
      </c>
      <c r="D3456" t="s">
        <v>116</v>
      </c>
      <c r="E3456" t="s">
        <v>9</v>
      </c>
      <c r="F3456" s="2" t="s">
        <v>15</v>
      </c>
      <c r="H3456" s="3"/>
      <c r="I3456" s="2"/>
    </row>
    <row r="3457" spans="1:12" customFormat="1" ht="16" x14ac:dyDescent="0.2">
      <c r="A3457" t="s">
        <v>177</v>
      </c>
      <c r="B3457" s="3">
        <v>3.0210823733970879E-6</v>
      </c>
      <c r="D3457" t="s">
        <v>116</v>
      </c>
      <c r="E3457" t="s">
        <v>9</v>
      </c>
      <c r="F3457" s="2" t="s">
        <v>15</v>
      </c>
      <c r="H3457" s="3"/>
      <c r="I3457" s="2"/>
    </row>
    <row r="3458" spans="1:12" customFormat="1" ht="16" x14ac:dyDescent="0.2">
      <c r="A3458" t="s">
        <v>67</v>
      </c>
      <c r="B3458" s="3">
        <v>1.1758313410128234E-4</v>
      </c>
      <c r="D3458" t="s">
        <v>116</v>
      </c>
      <c r="E3458" t="s">
        <v>9</v>
      </c>
      <c r="F3458" s="2" t="s">
        <v>15</v>
      </c>
      <c r="H3458" s="3"/>
      <c r="I3458" s="2"/>
    </row>
    <row r="3459" spans="1:12" customFormat="1" ht="16" x14ac:dyDescent="0.2">
      <c r="A3459" t="s">
        <v>68</v>
      </c>
      <c r="B3459" s="3">
        <v>1.6235600956313845E-9</v>
      </c>
      <c r="D3459" t="s">
        <v>116</v>
      </c>
      <c r="E3459" t="s">
        <v>9</v>
      </c>
      <c r="F3459" s="2" t="s">
        <v>15</v>
      </c>
      <c r="H3459" s="3"/>
      <c r="I3459" s="2"/>
    </row>
    <row r="3460" spans="1:12" customFormat="1" ht="16" x14ac:dyDescent="0.2">
      <c r="A3460" t="s">
        <v>69</v>
      </c>
      <c r="B3460">
        <v>1.2758096066072594E-3</v>
      </c>
      <c r="D3460" t="s">
        <v>116</v>
      </c>
      <c r="E3460" t="s">
        <v>9</v>
      </c>
      <c r="F3460" s="2" t="s">
        <v>15</v>
      </c>
      <c r="H3460" s="3"/>
      <c r="I3460" s="2"/>
    </row>
    <row r="3461" spans="1:12" customFormat="1" ht="16" x14ac:dyDescent="0.2">
      <c r="A3461" t="s">
        <v>71</v>
      </c>
      <c r="B3461" s="3">
        <v>2.9836991958269943E-5</v>
      </c>
      <c r="D3461" t="s">
        <v>116</v>
      </c>
      <c r="E3461" t="s">
        <v>9</v>
      </c>
      <c r="F3461" s="2" t="s">
        <v>15</v>
      </c>
      <c r="H3461" s="3"/>
      <c r="I3461" s="2"/>
    </row>
    <row r="3462" spans="1:12" customFormat="1" ht="16" x14ac:dyDescent="0.2">
      <c r="A3462" t="s">
        <v>106</v>
      </c>
      <c r="B3462" s="3">
        <v>3.5524885894370795E-5</v>
      </c>
      <c r="D3462" t="s">
        <v>116</v>
      </c>
      <c r="E3462" t="s">
        <v>9</v>
      </c>
      <c r="F3462" s="2" t="s">
        <v>15</v>
      </c>
      <c r="H3462" s="3"/>
      <c r="I3462" s="2"/>
    </row>
    <row r="3463" spans="1:12" customFormat="1" ht="16" x14ac:dyDescent="0.2">
      <c r="A3463" t="s">
        <v>107</v>
      </c>
      <c r="B3463" s="3">
        <v>1.6163877417952619E-5</v>
      </c>
      <c r="D3463" t="s">
        <v>116</v>
      </c>
      <c r="E3463" t="s">
        <v>9</v>
      </c>
      <c r="F3463" s="2" t="s">
        <v>15</v>
      </c>
      <c r="H3463" s="3"/>
      <c r="I3463" s="2"/>
    </row>
    <row r="3464" spans="1:12" customFormat="1" ht="16" x14ac:dyDescent="0.2">
      <c r="A3464" t="s">
        <v>75</v>
      </c>
      <c r="B3464" s="3">
        <v>2.3255813953488374E-10</v>
      </c>
      <c r="D3464" t="s">
        <v>116</v>
      </c>
      <c r="E3464" t="s">
        <v>9</v>
      </c>
      <c r="F3464" s="2" t="s">
        <v>15</v>
      </c>
      <c r="H3464" s="3"/>
      <c r="I3464" s="2"/>
    </row>
    <row r="3465" spans="1:12" customFormat="1" ht="16" x14ac:dyDescent="0.2">
      <c r="A3465" t="s">
        <v>77</v>
      </c>
      <c r="B3465" s="3">
        <v>1.3931753966529016E-5</v>
      </c>
      <c r="D3465" t="s">
        <v>116</v>
      </c>
      <c r="E3465" t="s">
        <v>9</v>
      </c>
      <c r="F3465" s="2" t="s">
        <v>15</v>
      </c>
      <c r="H3465" s="3"/>
      <c r="I3465" s="2"/>
    </row>
    <row r="3466" spans="1:12" customFormat="1" ht="16" x14ac:dyDescent="0.2">
      <c r="A3466" t="s">
        <v>78</v>
      </c>
      <c r="B3466" s="3">
        <v>9.2805911758313421E-7</v>
      </c>
      <c r="D3466" t="s">
        <v>116</v>
      </c>
      <c r="E3466" t="s">
        <v>9</v>
      </c>
      <c r="F3466" s="2" t="s">
        <v>15</v>
      </c>
      <c r="H3466" s="3"/>
      <c r="I3466" s="2"/>
    </row>
    <row r="3467" spans="1:12" customFormat="1" ht="16" x14ac:dyDescent="0.2">
      <c r="A3467" t="s">
        <v>136</v>
      </c>
      <c r="B3467" s="3">
        <v>9.2805911758313421E-7</v>
      </c>
      <c r="D3467" t="s">
        <v>116</v>
      </c>
      <c r="E3467" t="s">
        <v>9</v>
      </c>
      <c r="F3467" s="2" t="s">
        <v>15</v>
      </c>
      <c r="H3467" s="3"/>
      <c r="I3467" s="2"/>
    </row>
    <row r="3468" spans="1:12" customFormat="1" ht="16" x14ac:dyDescent="0.2">
      <c r="A3468" t="s">
        <v>79</v>
      </c>
      <c r="B3468" s="3">
        <v>2.3255813953488372E-8</v>
      </c>
      <c r="D3468" t="s">
        <v>116</v>
      </c>
      <c r="E3468" t="s">
        <v>9</v>
      </c>
      <c r="F3468" s="2" t="s">
        <v>15</v>
      </c>
      <c r="H3468" s="3"/>
      <c r="I3468" s="2"/>
    </row>
    <row r="3469" spans="1:12" customFormat="1" ht="16" x14ac:dyDescent="0.2">
      <c r="A3469" t="s">
        <v>137</v>
      </c>
      <c r="B3469" s="3">
        <v>1.3084112149532712E-4</v>
      </c>
      <c r="D3469" t="s">
        <v>138</v>
      </c>
      <c r="E3469" t="s">
        <v>9</v>
      </c>
      <c r="F3469" s="2" t="s">
        <v>15</v>
      </c>
      <c r="H3469" s="3"/>
      <c r="I3469" s="2"/>
    </row>
    <row r="3470" spans="1:12" customFormat="1" ht="16" x14ac:dyDescent="0.2"/>
    <row r="3471" spans="1:12" x14ac:dyDescent="0.2">
      <c r="A3471" s="17" t="s">
        <v>2</v>
      </c>
      <c r="B3471" s="17" t="s">
        <v>405</v>
      </c>
    </row>
    <row r="3472" spans="1:12" customFormat="1" ht="16" x14ac:dyDescent="0.2">
      <c r="A3472" s="2" t="s">
        <v>3</v>
      </c>
      <c r="B3472" s="2" t="s">
        <v>18</v>
      </c>
      <c r="C3472" s="2"/>
      <c r="D3472" s="2"/>
      <c r="E3472" s="2"/>
      <c r="F3472" s="2"/>
      <c r="G3472" s="2"/>
      <c r="H3472" s="2"/>
      <c r="I3472" s="2"/>
      <c r="J3472" s="2"/>
      <c r="K3472" s="2"/>
      <c r="L3472" s="2"/>
    </row>
    <row r="3473" spans="1:12" customFormat="1" ht="16" x14ac:dyDescent="0.2">
      <c r="A3473" s="2" t="s">
        <v>4</v>
      </c>
      <c r="B3473" s="2">
        <v>1</v>
      </c>
      <c r="C3473" s="2"/>
      <c r="D3473" s="2"/>
      <c r="E3473" s="2"/>
      <c r="F3473" s="2"/>
      <c r="G3473" s="2"/>
      <c r="H3473" s="2"/>
      <c r="I3473" s="2"/>
      <c r="J3473" s="2"/>
      <c r="K3473" s="2"/>
      <c r="L3473" s="2"/>
    </row>
    <row r="3474" spans="1:12" customFormat="1" ht="16" x14ac:dyDescent="0.2">
      <c r="A3474" s="2" t="s">
        <v>5</v>
      </c>
      <c r="B3474" s="2" t="s">
        <v>1</v>
      </c>
      <c r="C3474" s="2"/>
      <c r="D3474" s="2"/>
      <c r="E3474" s="2"/>
      <c r="F3474" s="2"/>
      <c r="G3474" s="2"/>
      <c r="H3474" s="2"/>
      <c r="I3474" s="2"/>
      <c r="J3474" s="2"/>
    </row>
    <row r="3475" spans="1:12" customFormat="1" ht="16" x14ac:dyDescent="0.2">
      <c r="A3475" s="2" t="s">
        <v>6</v>
      </c>
      <c r="B3475" s="2" t="s">
        <v>7</v>
      </c>
      <c r="C3475" s="2"/>
      <c r="D3475" s="2"/>
      <c r="E3475" s="2"/>
      <c r="F3475" s="2"/>
      <c r="G3475" s="2"/>
      <c r="H3475" s="2"/>
      <c r="I3475" s="2"/>
      <c r="J3475" s="2"/>
      <c r="K3475" s="2"/>
      <c r="L3475" s="2"/>
    </row>
    <row r="3476" spans="1:12" customFormat="1" ht="16" x14ac:dyDescent="0.2">
      <c r="A3476" s="2" t="s">
        <v>8</v>
      </c>
      <c r="B3476" s="2" t="s">
        <v>17</v>
      </c>
      <c r="C3476" s="2"/>
      <c r="D3476" s="2"/>
      <c r="E3476" s="2"/>
      <c r="F3476" s="2"/>
      <c r="G3476" s="2"/>
      <c r="H3476" s="2"/>
      <c r="I3476" s="2"/>
      <c r="J3476" s="2"/>
      <c r="K3476" s="2"/>
      <c r="L3476" s="2"/>
    </row>
    <row r="3477" spans="1:12" customFormat="1" ht="16" x14ac:dyDescent="0.2">
      <c r="A3477" s="1" t="s">
        <v>10</v>
      </c>
      <c r="B3477" s="2"/>
      <c r="C3477" s="2"/>
      <c r="D3477" s="2"/>
      <c r="E3477" s="2"/>
      <c r="F3477" s="2"/>
      <c r="G3477" s="2"/>
      <c r="H3477" s="2"/>
      <c r="I3477" s="2"/>
      <c r="J3477" s="2"/>
      <c r="K3477" s="2"/>
      <c r="L3477" s="2"/>
    </row>
    <row r="3478" spans="1:12" x14ac:dyDescent="0.2">
      <c r="A3478" s="17" t="s">
        <v>11</v>
      </c>
      <c r="B3478" s="17" t="s">
        <v>12</v>
      </c>
      <c r="C3478" s="17" t="s">
        <v>3</v>
      </c>
      <c r="D3478" s="17" t="s">
        <v>13</v>
      </c>
      <c r="E3478" s="17" t="s">
        <v>8</v>
      </c>
      <c r="F3478" s="17" t="s">
        <v>6</v>
      </c>
      <c r="G3478" s="17" t="s">
        <v>5</v>
      </c>
      <c r="H3478" s="17"/>
      <c r="J3478" s="17"/>
      <c r="K3478" s="17"/>
    </row>
    <row r="3479" spans="1:12" customFormat="1" ht="16" x14ac:dyDescent="0.2">
      <c r="A3479" s="2" t="str">
        <f>B3471</f>
        <v>biodiesel, from non-residual cellulosic biomass, burned in passenger train</v>
      </c>
      <c r="B3479" s="2">
        <v>1</v>
      </c>
      <c r="C3479" s="2" t="str">
        <f>B3472</f>
        <v>RER</v>
      </c>
      <c r="D3479" s="2"/>
      <c r="E3479" s="2" t="str">
        <f>B3476</f>
        <v>megajoule</v>
      </c>
      <c r="F3479" s="2" t="s">
        <v>19</v>
      </c>
      <c r="G3479" s="2" t="str">
        <f>B3474</f>
        <v>heat</v>
      </c>
      <c r="H3479" s="2"/>
      <c r="I3479" s="2"/>
      <c r="J3479" s="2"/>
      <c r="K3479" s="2"/>
      <c r="L3479" s="2"/>
    </row>
    <row r="3480" spans="1:12" customFormat="1" ht="16" x14ac:dyDescent="0.2">
      <c r="A3480" s="2" t="s">
        <v>402</v>
      </c>
      <c r="B3480" s="9">
        <f>1/43</f>
        <v>2.3255813953488372E-2</v>
      </c>
      <c r="C3480" t="s">
        <v>18</v>
      </c>
      <c r="E3480" t="s">
        <v>9</v>
      </c>
      <c r="F3480" t="s">
        <v>23</v>
      </c>
      <c r="G3480" t="s">
        <v>404</v>
      </c>
      <c r="I3480" s="2"/>
    </row>
    <row r="3481" spans="1:12" customFormat="1" ht="16" x14ac:dyDescent="0.2">
      <c r="A3481" t="s">
        <v>48</v>
      </c>
      <c r="B3481" s="3">
        <v>4.6511627906976748E-7</v>
      </c>
      <c r="D3481" t="s">
        <v>116</v>
      </c>
      <c r="E3481" t="s">
        <v>9</v>
      </c>
      <c r="F3481" s="2" t="s">
        <v>15</v>
      </c>
      <c r="H3481" s="3"/>
      <c r="I3481" s="2"/>
    </row>
    <row r="3482" spans="1:12" customFormat="1" ht="16" x14ac:dyDescent="0.2">
      <c r="A3482" t="s">
        <v>50</v>
      </c>
      <c r="B3482" s="3">
        <v>2.3255813953488372E-6</v>
      </c>
      <c r="D3482" t="s">
        <v>116</v>
      </c>
      <c r="E3482" t="s">
        <v>9</v>
      </c>
      <c r="F3482" s="2" t="s">
        <v>15</v>
      </c>
      <c r="H3482" s="3"/>
      <c r="I3482" s="2"/>
    </row>
    <row r="3483" spans="1:12" customFormat="1" ht="16" x14ac:dyDescent="0.2">
      <c r="A3483" t="s">
        <v>52</v>
      </c>
      <c r="B3483" s="3">
        <v>2.3255813953488374E-10</v>
      </c>
      <c r="D3483" t="s">
        <v>116</v>
      </c>
      <c r="E3483" t="s">
        <v>9</v>
      </c>
      <c r="F3483" s="2" t="s">
        <v>15</v>
      </c>
      <c r="H3483" s="3"/>
      <c r="I3483" s="2"/>
    </row>
    <row r="3484" spans="1:12" customFormat="1" ht="16" x14ac:dyDescent="0.2">
      <c r="A3484" t="s">
        <v>122</v>
      </c>
      <c r="B3484">
        <f>3.15*B3480</f>
        <v>7.3255813953488375E-2</v>
      </c>
      <c r="D3484" t="s">
        <v>116</v>
      </c>
      <c r="E3484" t="s">
        <v>9</v>
      </c>
      <c r="F3484" s="2" t="s">
        <v>15</v>
      </c>
      <c r="H3484" s="3"/>
      <c r="I3484" s="2"/>
    </row>
    <row r="3485" spans="1:12" customFormat="1" ht="16" x14ac:dyDescent="0.2">
      <c r="A3485" t="s">
        <v>123</v>
      </c>
      <c r="B3485">
        <v>3.6731145403173224E-4</v>
      </c>
      <c r="D3485" t="s">
        <v>116</v>
      </c>
      <c r="E3485" t="s">
        <v>9</v>
      </c>
      <c r="F3485" s="2" t="s">
        <v>15</v>
      </c>
      <c r="H3485" s="3"/>
      <c r="I3485" s="2"/>
    </row>
    <row r="3486" spans="1:12" customFormat="1" ht="16" x14ac:dyDescent="0.2">
      <c r="A3486" t="s">
        <v>55</v>
      </c>
      <c r="B3486" s="3">
        <v>1.160617257118018E-9</v>
      </c>
      <c r="D3486" t="s">
        <v>116</v>
      </c>
      <c r="E3486" t="s">
        <v>9</v>
      </c>
      <c r="F3486" s="2" t="s">
        <v>15</v>
      </c>
      <c r="H3486" s="3"/>
      <c r="I3486" s="2"/>
    </row>
    <row r="3487" spans="1:12" customFormat="1" ht="16" x14ac:dyDescent="0.2">
      <c r="A3487" t="s">
        <v>57</v>
      </c>
      <c r="B3487" s="3">
        <v>3.9556618126494245E-8</v>
      </c>
      <c r="D3487" t="s">
        <v>116</v>
      </c>
      <c r="E3487" t="s">
        <v>9</v>
      </c>
      <c r="F3487" s="2" t="s">
        <v>15</v>
      </c>
      <c r="H3487" s="3"/>
      <c r="I3487" s="2"/>
    </row>
    <row r="3488" spans="1:12" customFormat="1" ht="16" x14ac:dyDescent="0.2">
      <c r="A3488" t="s">
        <v>58</v>
      </c>
      <c r="B3488" s="3">
        <v>2.3255813953488372E-6</v>
      </c>
      <c r="D3488" t="s">
        <v>116</v>
      </c>
      <c r="E3488" t="s">
        <v>9</v>
      </c>
      <c r="F3488" s="2" t="s">
        <v>15</v>
      </c>
      <c r="H3488" s="3"/>
      <c r="I3488" s="2"/>
    </row>
    <row r="3489" spans="1:9" customFormat="1" ht="16" x14ac:dyDescent="0.2">
      <c r="A3489" t="s">
        <v>63</v>
      </c>
      <c r="B3489" s="3">
        <v>2.5429254509889156E-12</v>
      </c>
      <c r="D3489" t="s">
        <v>116</v>
      </c>
      <c r="E3489" t="s">
        <v>9</v>
      </c>
      <c r="F3489" s="2" t="s">
        <v>15</v>
      </c>
      <c r="H3489" s="3"/>
      <c r="I3489" s="2"/>
    </row>
    <row r="3490" spans="1:9" customFormat="1" ht="16" x14ac:dyDescent="0.2">
      <c r="A3490" t="s">
        <v>64</v>
      </c>
      <c r="B3490" s="3">
        <v>4.651162790697675E-13</v>
      </c>
      <c r="D3490" t="s">
        <v>116</v>
      </c>
      <c r="E3490" t="s">
        <v>9</v>
      </c>
      <c r="F3490" s="2" t="s">
        <v>15</v>
      </c>
      <c r="H3490" s="3"/>
      <c r="I3490" s="2"/>
    </row>
    <row r="3491" spans="1:9" customFormat="1" ht="16" x14ac:dyDescent="0.2">
      <c r="A3491" t="s">
        <v>177</v>
      </c>
      <c r="B3491" s="3">
        <v>3.0210823733970879E-6</v>
      </c>
      <c r="D3491" t="s">
        <v>116</v>
      </c>
      <c r="E3491" t="s">
        <v>9</v>
      </c>
      <c r="F3491" s="2" t="s">
        <v>15</v>
      </c>
      <c r="H3491" s="3"/>
      <c r="I3491" s="2"/>
    </row>
    <row r="3492" spans="1:9" customFormat="1" ht="16" x14ac:dyDescent="0.2">
      <c r="A3492" t="s">
        <v>67</v>
      </c>
      <c r="B3492" s="3">
        <v>1.1758313410128234E-4</v>
      </c>
      <c r="D3492" t="s">
        <v>116</v>
      </c>
      <c r="E3492" t="s">
        <v>9</v>
      </c>
      <c r="F3492" s="2" t="s">
        <v>15</v>
      </c>
      <c r="H3492" s="3"/>
      <c r="I3492" s="2"/>
    </row>
    <row r="3493" spans="1:9" customFormat="1" ht="16" x14ac:dyDescent="0.2">
      <c r="A3493" t="s">
        <v>68</v>
      </c>
      <c r="B3493" s="3">
        <v>1.6235600956313845E-9</v>
      </c>
      <c r="D3493" t="s">
        <v>116</v>
      </c>
      <c r="E3493" t="s">
        <v>9</v>
      </c>
      <c r="F3493" s="2" t="s">
        <v>15</v>
      </c>
      <c r="H3493" s="3"/>
      <c r="I3493" s="2"/>
    </row>
    <row r="3494" spans="1:9" customFormat="1" ht="16" x14ac:dyDescent="0.2">
      <c r="A3494" t="s">
        <v>69</v>
      </c>
      <c r="B3494">
        <v>1.2758096066072594E-3</v>
      </c>
      <c r="D3494" t="s">
        <v>116</v>
      </c>
      <c r="E3494" t="s">
        <v>9</v>
      </c>
      <c r="F3494" s="2" t="s">
        <v>15</v>
      </c>
      <c r="H3494" s="3"/>
      <c r="I3494" s="2"/>
    </row>
    <row r="3495" spans="1:9" customFormat="1" ht="16" x14ac:dyDescent="0.2">
      <c r="A3495" t="s">
        <v>71</v>
      </c>
      <c r="B3495" s="3">
        <v>2.9836991958269943E-5</v>
      </c>
      <c r="D3495" t="s">
        <v>116</v>
      </c>
      <c r="E3495" t="s">
        <v>9</v>
      </c>
      <c r="F3495" s="2" t="s">
        <v>15</v>
      </c>
      <c r="H3495" s="3"/>
      <c r="I3495" s="2"/>
    </row>
    <row r="3496" spans="1:9" customFormat="1" ht="16" x14ac:dyDescent="0.2">
      <c r="A3496" t="s">
        <v>106</v>
      </c>
      <c r="B3496" s="3">
        <v>3.5524885894370795E-5</v>
      </c>
      <c r="D3496" t="s">
        <v>116</v>
      </c>
      <c r="E3496" t="s">
        <v>9</v>
      </c>
      <c r="F3496" s="2" t="s">
        <v>15</v>
      </c>
      <c r="H3496" s="3"/>
      <c r="I3496" s="2"/>
    </row>
    <row r="3497" spans="1:9" customFormat="1" ht="16" x14ac:dyDescent="0.2">
      <c r="A3497" t="s">
        <v>107</v>
      </c>
      <c r="B3497" s="3">
        <v>1.6163877417952619E-5</v>
      </c>
      <c r="D3497" t="s">
        <v>116</v>
      </c>
      <c r="E3497" t="s">
        <v>9</v>
      </c>
      <c r="F3497" s="2" t="s">
        <v>15</v>
      </c>
      <c r="H3497" s="3"/>
      <c r="I3497" s="2"/>
    </row>
    <row r="3498" spans="1:9" customFormat="1" ht="16" x14ac:dyDescent="0.2">
      <c r="A3498" t="s">
        <v>75</v>
      </c>
      <c r="B3498" s="3">
        <v>2.3255813953488374E-10</v>
      </c>
      <c r="D3498" t="s">
        <v>116</v>
      </c>
      <c r="E3498" t="s">
        <v>9</v>
      </c>
      <c r="F3498" s="2" t="s">
        <v>15</v>
      </c>
      <c r="H3498" s="3"/>
      <c r="I3498" s="2"/>
    </row>
    <row r="3499" spans="1:9" customFormat="1" ht="16" x14ac:dyDescent="0.2">
      <c r="A3499" t="s">
        <v>77</v>
      </c>
      <c r="B3499" s="3">
        <v>1.3931753966529016E-5</v>
      </c>
      <c r="D3499" t="s">
        <v>116</v>
      </c>
      <c r="E3499" t="s">
        <v>9</v>
      </c>
      <c r="F3499" s="2" t="s">
        <v>15</v>
      </c>
      <c r="H3499" s="3"/>
      <c r="I3499" s="2"/>
    </row>
    <row r="3500" spans="1:9" customFormat="1" ht="16" x14ac:dyDescent="0.2">
      <c r="A3500" t="s">
        <v>78</v>
      </c>
      <c r="B3500" s="3">
        <v>9.2805911758313421E-7</v>
      </c>
      <c r="D3500" t="s">
        <v>116</v>
      </c>
      <c r="E3500" t="s">
        <v>9</v>
      </c>
      <c r="F3500" s="2" t="s">
        <v>15</v>
      </c>
      <c r="H3500" s="3"/>
      <c r="I3500" s="2"/>
    </row>
    <row r="3501" spans="1:9" customFormat="1" ht="16" x14ac:dyDescent="0.2">
      <c r="A3501" t="s">
        <v>136</v>
      </c>
      <c r="B3501" s="3">
        <v>9.2805911758313421E-7</v>
      </c>
      <c r="D3501" t="s">
        <v>116</v>
      </c>
      <c r="E3501" t="s">
        <v>9</v>
      </c>
      <c r="F3501" s="2" t="s">
        <v>15</v>
      </c>
      <c r="H3501" s="3"/>
      <c r="I3501" s="2"/>
    </row>
    <row r="3502" spans="1:9" customFormat="1" ht="16" x14ac:dyDescent="0.2">
      <c r="A3502" t="s">
        <v>79</v>
      </c>
      <c r="B3502" s="3">
        <v>2.3255813953488372E-8</v>
      </c>
      <c r="D3502" t="s">
        <v>116</v>
      </c>
      <c r="E3502" t="s">
        <v>9</v>
      </c>
      <c r="F3502" s="2" t="s">
        <v>15</v>
      </c>
      <c r="H3502" s="3"/>
      <c r="I3502" s="2"/>
    </row>
    <row r="3503" spans="1:9" customFormat="1" ht="16" x14ac:dyDescent="0.2">
      <c r="A3503" t="s">
        <v>137</v>
      </c>
      <c r="B3503" s="3">
        <v>1.3084112149532712E-4</v>
      </c>
      <c r="D3503" t="s">
        <v>138</v>
      </c>
      <c r="E3503" t="s">
        <v>9</v>
      </c>
      <c r="F3503" s="2" t="s">
        <v>15</v>
      </c>
      <c r="H3503" s="3"/>
      <c r="I3503" s="2"/>
    </row>
    <row r="3504" spans="1:9" customFormat="1" ht="16" x14ac:dyDescent="0.2"/>
    <row r="3505" spans="1:12" x14ac:dyDescent="0.2">
      <c r="A3505" s="17" t="s">
        <v>2</v>
      </c>
      <c r="B3505" s="17" t="s">
        <v>414</v>
      </c>
    </row>
    <row r="3506" spans="1:12" customFormat="1" ht="16" x14ac:dyDescent="0.2">
      <c r="A3506" s="2" t="s">
        <v>3</v>
      </c>
      <c r="B3506" s="2" t="s">
        <v>18</v>
      </c>
      <c r="C3506" s="2"/>
      <c r="D3506" s="2"/>
      <c r="E3506" s="2"/>
      <c r="F3506" s="2"/>
      <c r="G3506" s="2"/>
      <c r="H3506" s="2"/>
      <c r="I3506" s="2"/>
      <c r="J3506" s="2"/>
      <c r="K3506" s="2"/>
      <c r="L3506" s="2"/>
    </row>
    <row r="3507" spans="1:12" customFormat="1" ht="16" x14ac:dyDescent="0.2">
      <c r="A3507" s="2" t="s">
        <v>4</v>
      </c>
      <c r="B3507" s="2">
        <v>1</v>
      </c>
      <c r="C3507" s="2"/>
      <c r="D3507" s="2"/>
      <c r="E3507" s="2"/>
      <c r="F3507" s="2"/>
      <c r="G3507" s="2"/>
      <c r="H3507" s="2"/>
      <c r="I3507" s="2"/>
      <c r="J3507" s="2"/>
      <c r="K3507" s="2"/>
      <c r="L3507" s="2"/>
    </row>
    <row r="3508" spans="1:12" customFormat="1" ht="16" x14ac:dyDescent="0.2">
      <c r="A3508" s="2" t="s">
        <v>5</v>
      </c>
      <c r="B3508" s="2" t="s">
        <v>1</v>
      </c>
      <c r="C3508" s="2"/>
      <c r="D3508" s="2"/>
      <c r="E3508" s="2"/>
      <c r="F3508" s="2"/>
      <c r="G3508" s="2"/>
      <c r="H3508" s="2"/>
      <c r="I3508" s="2"/>
      <c r="J3508" s="2"/>
    </row>
    <row r="3509" spans="1:12" customFormat="1" ht="16" x14ac:dyDescent="0.2">
      <c r="A3509" s="2" t="s">
        <v>6</v>
      </c>
      <c r="B3509" s="2" t="s">
        <v>7</v>
      </c>
      <c r="C3509" s="2"/>
      <c r="D3509" s="2"/>
      <c r="E3509" s="2"/>
      <c r="F3509" s="2"/>
      <c r="G3509" s="2"/>
      <c r="H3509" s="2"/>
      <c r="I3509" s="2"/>
      <c r="J3509" s="2"/>
      <c r="K3509" s="2"/>
      <c r="L3509" s="2"/>
    </row>
    <row r="3510" spans="1:12" customFormat="1" ht="16" x14ac:dyDescent="0.2">
      <c r="A3510" s="2" t="s">
        <v>8</v>
      </c>
      <c r="B3510" s="2" t="s">
        <v>17</v>
      </c>
      <c r="C3510" s="2"/>
      <c r="D3510" s="2"/>
      <c r="E3510" s="2"/>
      <c r="F3510" s="2"/>
      <c r="G3510" s="2"/>
      <c r="H3510" s="2"/>
      <c r="I3510" s="2"/>
      <c r="J3510" s="2"/>
      <c r="K3510" s="2"/>
      <c r="L3510" s="2"/>
    </row>
    <row r="3511" spans="1:12" customFormat="1" ht="16" x14ac:dyDescent="0.2">
      <c r="A3511" s="1" t="s">
        <v>10</v>
      </c>
      <c r="B3511" s="2"/>
      <c r="C3511" s="2"/>
      <c r="D3511" s="2"/>
      <c r="E3511" s="2"/>
      <c r="F3511" s="2"/>
      <c r="G3511" s="2"/>
      <c r="H3511" s="2"/>
      <c r="I3511" s="2"/>
      <c r="J3511" s="2"/>
      <c r="K3511" s="2"/>
      <c r="L3511" s="2"/>
    </row>
    <row r="3512" spans="1:12" x14ac:dyDescent="0.2">
      <c r="A3512" s="17" t="s">
        <v>11</v>
      </c>
      <c r="B3512" s="17" t="s">
        <v>12</v>
      </c>
      <c r="C3512" s="17" t="s">
        <v>3</v>
      </c>
      <c r="D3512" s="17" t="s">
        <v>13</v>
      </c>
      <c r="E3512" s="17" t="s">
        <v>8</v>
      </c>
      <c r="F3512" s="17" t="s">
        <v>6</v>
      </c>
      <c r="G3512" s="17" t="s">
        <v>5</v>
      </c>
      <c r="H3512" s="17"/>
      <c r="J3512" s="17"/>
      <c r="K3512" s="17"/>
    </row>
    <row r="3513" spans="1:12" customFormat="1" ht="16" x14ac:dyDescent="0.2">
      <c r="A3513" s="2" t="str">
        <f>B3505</f>
        <v>biodiesel, from residual cellulosic biomass, burned in passenger train</v>
      </c>
      <c r="B3513" s="2">
        <v>1</v>
      </c>
      <c r="C3513" s="2" t="str">
        <f>B3506</f>
        <v>RER</v>
      </c>
      <c r="D3513" s="2"/>
      <c r="E3513" s="2" t="str">
        <f>B3510</f>
        <v>megajoule</v>
      </c>
      <c r="F3513" s="2" t="s">
        <v>19</v>
      </c>
      <c r="G3513" s="2" t="str">
        <f>B3508</f>
        <v>heat</v>
      </c>
      <c r="H3513" s="2"/>
      <c r="I3513" s="2"/>
      <c r="J3513" s="2"/>
      <c r="K3513" s="2"/>
      <c r="L3513" s="2"/>
    </row>
    <row r="3514" spans="1:12" customFormat="1" ht="16" x14ac:dyDescent="0.2">
      <c r="A3514" s="2" t="s">
        <v>412</v>
      </c>
      <c r="B3514" s="9">
        <f>1/43</f>
        <v>2.3255813953488372E-2</v>
      </c>
      <c r="C3514" t="s">
        <v>18</v>
      </c>
      <c r="E3514" t="s">
        <v>9</v>
      </c>
      <c r="F3514" t="s">
        <v>23</v>
      </c>
      <c r="G3514" t="s">
        <v>404</v>
      </c>
      <c r="I3514" s="2"/>
    </row>
    <row r="3515" spans="1:12" customFormat="1" ht="16" x14ac:dyDescent="0.2">
      <c r="A3515" t="s">
        <v>48</v>
      </c>
      <c r="B3515" s="3">
        <v>4.6511627906976748E-7</v>
      </c>
      <c r="D3515" t="s">
        <v>116</v>
      </c>
      <c r="E3515" t="s">
        <v>9</v>
      </c>
      <c r="F3515" s="2" t="s">
        <v>15</v>
      </c>
      <c r="H3515" s="3"/>
      <c r="I3515" s="2"/>
    </row>
    <row r="3516" spans="1:12" customFormat="1" ht="16" x14ac:dyDescent="0.2">
      <c r="A3516" t="s">
        <v>50</v>
      </c>
      <c r="B3516" s="3">
        <v>2.3255813953488372E-6</v>
      </c>
      <c r="D3516" t="s">
        <v>116</v>
      </c>
      <c r="E3516" t="s">
        <v>9</v>
      </c>
      <c r="F3516" s="2" t="s">
        <v>15</v>
      </c>
      <c r="H3516" s="3"/>
      <c r="I3516" s="2"/>
    </row>
    <row r="3517" spans="1:12" customFormat="1" ht="16" x14ac:dyDescent="0.2">
      <c r="A3517" t="s">
        <v>52</v>
      </c>
      <c r="B3517" s="3">
        <v>2.3255813953488374E-10</v>
      </c>
      <c r="D3517" t="s">
        <v>116</v>
      </c>
      <c r="E3517" t="s">
        <v>9</v>
      </c>
      <c r="F3517" s="2" t="s">
        <v>15</v>
      </c>
      <c r="H3517" s="3"/>
      <c r="I3517" s="2"/>
    </row>
    <row r="3518" spans="1:12" customFormat="1" ht="16" x14ac:dyDescent="0.2">
      <c r="A3518" t="s">
        <v>122</v>
      </c>
      <c r="B3518">
        <f>3.15*B3514</f>
        <v>7.3255813953488375E-2</v>
      </c>
      <c r="D3518" t="s">
        <v>116</v>
      </c>
      <c r="E3518" t="s">
        <v>9</v>
      </c>
      <c r="F3518" s="2" t="s">
        <v>15</v>
      </c>
      <c r="H3518" s="3"/>
      <c r="I3518" s="2"/>
    </row>
    <row r="3519" spans="1:12" customFormat="1" ht="16" x14ac:dyDescent="0.2">
      <c r="A3519" t="s">
        <v>123</v>
      </c>
      <c r="B3519">
        <v>3.6731145403173224E-4</v>
      </c>
      <c r="D3519" t="s">
        <v>116</v>
      </c>
      <c r="E3519" t="s">
        <v>9</v>
      </c>
      <c r="F3519" s="2" t="s">
        <v>15</v>
      </c>
      <c r="H3519" s="3"/>
      <c r="I3519" s="2"/>
    </row>
    <row r="3520" spans="1:12" customFormat="1" ht="16" x14ac:dyDescent="0.2">
      <c r="A3520" t="s">
        <v>55</v>
      </c>
      <c r="B3520" s="3">
        <v>1.160617257118018E-9</v>
      </c>
      <c r="D3520" t="s">
        <v>116</v>
      </c>
      <c r="E3520" t="s">
        <v>9</v>
      </c>
      <c r="F3520" s="2" t="s">
        <v>15</v>
      </c>
      <c r="H3520" s="3"/>
      <c r="I3520" s="2"/>
    </row>
    <row r="3521" spans="1:9" customFormat="1" ht="16" x14ac:dyDescent="0.2">
      <c r="A3521" t="s">
        <v>57</v>
      </c>
      <c r="B3521" s="3">
        <v>3.9556618126494245E-8</v>
      </c>
      <c r="D3521" t="s">
        <v>116</v>
      </c>
      <c r="E3521" t="s">
        <v>9</v>
      </c>
      <c r="F3521" s="2" t="s">
        <v>15</v>
      </c>
      <c r="H3521" s="3"/>
      <c r="I3521" s="2"/>
    </row>
    <row r="3522" spans="1:9" customFormat="1" ht="16" x14ac:dyDescent="0.2">
      <c r="A3522" t="s">
        <v>58</v>
      </c>
      <c r="B3522" s="3">
        <v>2.3255813953488372E-6</v>
      </c>
      <c r="D3522" t="s">
        <v>116</v>
      </c>
      <c r="E3522" t="s">
        <v>9</v>
      </c>
      <c r="F3522" s="2" t="s">
        <v>15</v>
      </c>
      <c r="H3522" s="3"/>
      <c r="I3522" s="2"/>
    </row>
    <row r="3523" spans="1:9" customFormat="1" ht="16" x14ac:dyDescent="0.2">
      <c r="A3523" t="s">
        <v>63</v>
      </c>
      <c r="B3523" s="3">
        <v>2.5429254509889156E-12</v>
      </c>
      <c r="D3523" t="s">
        <v>116</v>
      </c>
      <c r="E3523" t="s">
        <v>9</v>
      </c>
      <c r="F3523" s="2" t="s">
        <v>15</v>
      </c>
      <c r="H3523" s="3"/>
      <c r="I3523" s="2"/>
    </row>
    <row r="3524" spans="1:9" customFormat="1" ht="16" x14ac:dyDescent="0.2">
      <c r="A3524" t="s">
        <v>64</v>
      </c>
      <c r="B3524" s="3">
        <v>4.651162790697675E-13</v>
      </c>
      <c r="D3524" t="s">
        <v>116</v>
      </c>
      <c r="E3524" t="s">
        <v>9</v>
      </c>
      <c r="F3524" s="2" t="s">
        <v>15</v>
      </c>
      <c r="H3524" s="3"/>
      <c r="I3524" s="2"/>
    </row>
    <row r="3525" spans="1:9" customFormat="1" ht="16" x14ac:dyDescent="0.2">
      <c r="A3525" t="s">
        <v>177</v>
      </c>
      <c r="B3525" s="3">
        <v>3.0210823733970879E-6</v>
      </c>
      <c r="D3525" t="s">
        <v>116</v>
      </c>
      <c r="E3525" t="s">
        <v>9</v>
      </c>
      <c r="F3525" s="2" t="s">
        <v>15</v>
      </c>
      <c r="H3525" s="3"/>
      <c r="I3525" s="2"/>
    </row>
    <row r="3526" spans="1:9" customFormat="1" ht="16" x14ac:dyDescent="0.2">
      <c r="A3526" t="s">
        <v>67</v>
      </c>
      <c r="B3526" s="3">
        <v>1.1758313410128234E-4</v>
      </c>
      <c r="D3526" t="s">
        <v>116</v>
      </c>
      <c r="E3526" t="s">
        <v>9</v>
      </c>
      <c r="F3526" s="2" t="s">
        <v>15</v>
      </c>
      <c r="H3526" s="3"/>
      <c r="I3526" s="2"/>
    </row>
    <row r="3527" spans="1:9" customFormat="1" ht="16" x14ac:dyDescent="0.2">
      <c r="A3527" t="s">
        <v>68</v>
      </c>
      <c r="B3527" s="3">
        <v>1.6235600956313845E-9</v>
      </c>
      <c r="D3527" t="s">
        <v>116</v>
      </c>
      <c r="E3527" t="s">
        <v>9</v>
      </c>
      <c r="F3527" s="2" t="s">
        <v>15</v>
      </c>
      <c r="H3527" s="3"/>
      <c r="I3527" s="2"/>
    </row>
    <row r="3528" spans="1:9" customFormat="1" ht="16" x14ac:dyDescent="0.2">
      <c r="A3528" t="s">
        <v>69</v>
      </c>
      <c r="B3528">
        <v>1.2758096066072594E-3</v>
      </c>
      <c r="D3528" t="s">
        <v>116</v>
      </c>
      <c r="E3528" t="s">
        <v>9</v>
      </c>
      <c r="F3528" s="2" t="s">
        <v>15</v>
      </c>
      <c r="H3528" s="3"/>
      <c r="I3528" s="2"/>
    </row>
    <row r="3529" spans="1:9" customFormat="1" ht="16" x14ac:dyDescent="0.2">
      <c r="A3529" t="s">
        <v>71</v>
      </c>
      <c r="B3529" s="3">
        <v>2.9836991958269943E-5</v>
      </c>
      <c r="D3529" t="s">
        <v>116</v>
      </c>
      <c r="E3529" t="s">
        <v>9</v>
      </c>
      <c r="F3529" s="2" t="s">
        <v>15</v>
      </c>
      <c r="H3529" s="3"/>
      <c r="I3529" s="2"/>
    </row>
    <row r="3530" spans="1:9" customFormat="1" ht="16" x14ac:dyDescent="0.2">
      <c r="A3530" t="s">
        <v>106</v>
      </c>
      <c r="B3530" s="3">
        <v>3.5524885894370795E-5</v>
      </c>
      <c r="D3530" t="s">
        <v>116</v>
      </c>
      <c r="E3530" t="s">
        <v>9</v>
      </c>
      <c r="F3530" s="2" t="s">
        <v>15</v>
      </c>
      <c r="H3530" s="3"/>
      <c r="I3530" s="2"/>
    </row>
    <row r="3531" spans="1:9" customFormat="1" ht="16" x14ac:dyDescent="0.2">
      <c r="A3531" t="s">
        <v>107</v>
      </c>
      <c r="B3531" s="3">
        <v>1.6163877417952619E-5</v>
      </c>
      <c r="D3531" t="s">
        <v>116</v>
      </c>
      <c r="E3531" t="s">
        <v>9</v>
      </c>
      <c r="F3531" s="2" t="s">
        <v>15</v>
      </c>
      <c r="H3531" s="3"/>
      <c r="I3531" s="2"/>
    </row>
    <row r="3532" spans="1:9" customFormat="1" ht="16" x14ac:dyDescent="0.2">
      <c r="A3532" t="s">
        <v>75</v>
      </c>
      <c r="B3532" s="3">
        <v>2.3255813953488374E-10</v>
      </c>
      <c r="D3532" t="s">
        <v>116</v>
      </c>
      <c r="E3532" t="s">
        <v>9</v>
      </c>
      <c r="F3532" s="2" t="s">
        <v>15</v>
      </c>
      <c r="H3532" s="3"/>
      <c r="I3532" s="2"/>
    </row>
    <row r="3533" spans="1:9" customFormat="1" ht="16" x14ac:dyDescent="0.2">
      <c r="A3533" t="s">
        <v>77</v>
      </c>
      <c r="B3533" s="3">
        <v>1.3931753966529016E-5</v>
      </c>
      <c r="D3533" t="s">
        <v>116</v>
      </c>
      <c r="E3533" t="s">
        <v>9</v>
      </c>
      <c r="F3533" s="2" t="s">
        <v>15</v>
      </c>
      <c r="H3533" s="3"/>
      <c r="I3533" s="2"/>
    </row>
    <row r="3534" spans="1:9" customFormat="1" ht="16" x14ac:dyDescent="0.2">
      <c r="A3534" t="s">
        <v>78</v>
      </c>
      <c r="B3534" s="3">
        <v>9.2805911758313421E-7</v>
      </c>
      <c r="D3534" t="s">
        <v>116</v>
      </c>
      <c r="E3534" t="s">
        <v>9</v>
      </c>
      <c r="F3534" s="2" t="s">
        <v>15</v>
      </c>
      <c r="H3534" s="3"/>
      <c r="I3534" s="2"/>
    </row>
    <row r="3535" spans="1:9" customFormat="1" ht="16" x14ac:dyDescent="0.2">
      <c r="A3535" t="s">
        <v>136</v>
      </c>
      <c r="B3535" s="3">
        <v>9.2805911758313421E-7</v>
      </c>
      <c r="D3535" t="s">
        <v>116</v>
      </c>
      <c r="E3535" t="s">
        <v>9</v>
      </c>
      <c r="F3535" s="2" t="s">
        <v>15</v>
      </c>
      <c r="H3535" s="3"/>
      <c r="I3535" s="2"/>
    </row>
    <row r="3536" spans="1:9" customFormat="1" ht="16" x14ac:dyDescent="0.2">
      <c r="A3536" t="s">
        <v>79</v>
      </c>
      <c r="B3536" s="3">
        <v>2.3255813953488372E-8</v>
      </c>
      <c r="D3536" t="s">
        <v>116</v>
      </c>
      <c r="E3536" t="s">
        <v>9</v>
      </c>
      <c r="F3536" s="2" t="s">
        <v>15</v>
      </c>
      <c r="H3536" s="3"/>
      <c r="I3536" s="2"/>
    </row>
    <row r="3537" spans="1:12" customFormat="1" ht="16" x14ac:dyDescent="0.2">
      <c r="A3537" t="s">
        <v>137</v>
      </c>
      <c r="B3537" s="3">
        <v>1.3084112149532712E-4</v>
      </c>
      <c r="D3537" t="s">
        <v>138</v>
      </c>
      <c r="E3537" t="s">
        <v>9</v>
      </c>
      <c r="F3537" s="2" t="s">
        <v>15</v>
      </c>
      <c r="H3537" s="3"/>
      <c r="I3537" s="2"/>
    </row>
    <row r="3538" spans="1:12" customFormat="1" ht="16" x14ac:dyDescent="0.2"/>
    <row r="3539" spans="1:12" x14ac:dyDescent="0.2">
      <c r="A3539" s="17" t="s">
        <v>2</v>
      </c>
      <c r="B3539" s="17" t="s">
        <v>87</v>
      </c>
    </row>
    <row r="3540" spans="1:12" customFormat="1" ht="16" x14ac:dyDescent="0.2">
      <c r="A3540" s="2" t="s">
        <v>3</v>
      </c>
      <c r="B3540" s="2" t="s">
        <v>18</v>
      </c>
      <c r="C3540" s="2"/>
      <c r="D3540" s="2"/>
      <c r="E3540" s="2"/>
      <c r="F3540" s="2"/>
      <c r="G3540" s="2"/>
      <c r="H3540" s="2"/>
      <c r="I3540" s="2"/>
      <c r="J3540" s="2"/>
      <c r="K3540" s="2"/>
      <c r="L3540" s="2"/>
    </row>
    <row r="3541" spans="1:12" customFormat="1" ht="16" x14ac:dyDescent="0.2">
      <c r="A3541" s="2" t="s">
        <v>4</v>
      </c>
      <c r="B3541" s="2">
        <v>1</v>
      </c>
      <c r="C3541" s="2"/>
      <c r="D3541" s="2"/>
      <c r="E3541" s="2"/>
      <c r="F3541" s="2"/>
      <c r="G3541" s="2"/>
      <c r="H3541" s="2"/>
      <c r="I3541" s="2"/>
      <c r="J3541" s="2"/>
      <c r="K3541" s="2"/>
      <c r="L3541" s="2"/>
    </row>
    <row r="3542" spans="1:12" customFormat="1" ht="16" x14ac:dyDescent="0.2">
      <c r="A3542" s="2" t="s">
        <v>5</v>
      </c>
      <c r="B3542" s="2" t="s">
        <v>1</v>
      </c>
      <c r="C3542" s="2"/>
      <c r="D3542" s="2"/>
      <c r="E3542" s="2"/>
      <c r="F3542" s="2"/>
      <c r="G3542" s="2"/>
      <c r="H3542" s="2"/>
      <c r="I3542" s="2"/>
      <c r="J3542" s="2"/>
    </row>
    <row r="3543" spans="1:12" customFormat="1" ht="16" x14ac:dyDescent="0.2">
      <c r="A3543" s="2" t="s">
        <v>6</v>
      </c>
      <c r="B3543" s="2" t="s">
        <v>7</v>
      </c>
      <c r="C3543" s="2"/>
      <c r="D3543" s="2"/>
      <c r="E3543" s="2"/>
      <c r="F3543" s="2"/>
      <c r="G3543" s="2"/>
      <c r="H3543" s="2"/>
      <c r="I3543" s="2"/>
      <c r="J3543" s="2"/>
      <c r="K3543" s="2"/>
      <c r="L3543" s="2"/>
    </row>
    <row r="3544" spans="1:12" customFormat="1" ht="16" x14ac:dyDescent="0.2">
      <c r="A3544" s="2" t="s">
        <v>8</v>
      </c>
      <c r="B3544" s="2" t="s">
        <v>17</v>
      </c>
      <c r="C3544" s="2"/>
      <c r="D3544" s="2"/>
      <c r="E3544" s="2"/>
      <c r="F3544" s="2"/>
      <c r="G3544" s="2"/>
      <c r="H3544" s="2"/>
      <c r="I3544" s="2"/>
      <c r="J3544" s="2"/>
      <c r="K3544" s="2"/>
      <c r="L3544" s="2"/>
    </row>
    <row r="3545" spans="1:12" customFormat="1" ht="16" x14ac:dyDescent="0.2">
      <c r="A3545" t="s">
        <v>349</v>
      </c>
      <c r="B3545" s="2">
        <f>INDEX(Parameters!$B$6:$AL$57,MATCH(Inventories!$B$3539,Parameters!$A$6:$A$57,0),MATCH(Inventories!$A3545,Parameters!$B$4:$AL$4,0))</f>
        <v>126</v>
      </c>
      <c r="C3545" t="s">
        <v>309</v>
      </c>
      <c r="D3545" s="2"/>
      <c r="E3545" s="2"/>
      <c r="F3545" s="2"/>
      <c r="G3545" s="2"/>
      <c r="H3545" s="2"/>
      <c r="I3545" s="2"/>
      <c r="J3545" s="2"/>
      <c r="K3545" s="2"/>
      <c r="L3545" s="2"/>
    </row>
    <row r="3546" spans="1:12" customFormat="1" ht="16" x14ac:dyDescent="0.2">
      <c r="A3546" t="s">
        <v>350</v>
      </c>
      <c r="B3546" s="2">
        <f>INDEX(Parameters!$B$6:$AL$57,MATCH(Inventories!$B$3539,Parameters!$A$6:$A$57,0),MATCH(Inventories!$A3546,Parameters!$B$4:$AL$4,0))</f>
        <v>54</v>
      </c>
      <c r="C3546" t="s">
        <v>309</v>
      </c>
      <c r="D3546" s="2"/>
      <c r="E3546" s="2"/>
      <c r="F3546" s="2"/>
      <c r="G3546" s="2"/>
      <c r="H3546" s="2"/>
      <c r="I3546" s="2"/>
      <c r="J3546" s="2"/>
      <c r="K3546" s="2"/>
      <c r="L3546" s="2"/>
    </row>
    <row r="3547" spans="1:12" customFormat="1" ht="16" x14ac:dyDescent="0.2">
      <c r="A3547" t="s">
        <v>351</v>
      </c>
      <c r="B3547" s="2">
        <f>INDEX(Parameters!$B$6:$AL$57,MATCH(Inventories!$B$3539,Parameters!$A$6:$A$57,0),MATCH(Inventories!$A3547,Parameters!$B$4:$AL$4,0))</f>
        <v>158</v>
      </c>
      <c r="C3547" t="s">
        <v>309</v>
      </c>
      <c r="D3547" s="2"/>
      <c r="E3547" s="2"/>
      <c r="F3547" s="2"/>
      <c r="G3547" s="2"/>
      <c r="H3547" s="2"/>
      <c r="I3547" s="2"/>
      <c r="J3547" s="2"/>
      <c r="K3547" s="2"/>
      <c r="L3547" s="2"/>
    </row>
    <row r="3548" spans="1:12" customFormat="1" ht="16" x14ac:dyDescent="0.2">
      <c r="A3548" t="s">
        <v>313</v>
      </c>
      <c r="B3548" s="24">
        <f>INDEX(Parameters!$B$6:$AL$57,MATCH(Inventories!$B$3539,Parameters!$A$6:$A$57,0),MATCH(Inventories!$A3548,Parameters!$B$4:$AL$4,0))</f>
        <v>200000</v>
      </c>
      <c r="C3548" t="s">
        <v>310</v>
      </c>
      <c r="D3548" s="2"/>
      <c r="E3548" s="2"/>
      <c r="F3548" s="2"/>
      <c r="G3548" s="2"/>
      <c r="H3548" s="2"/>
      <c r="I3548" s="2"/>
      <c r="J3548" s="2"/>
      <c r="K3548" s="2"/>
      <c r="L3548" s="2"/>
    </row>
    <row r="3549" spans="1:12" customFormat="1" ht="16" x14ac:dyDescent="0.2">
      <c r="A3549" t="s">
        <v>314</v>
      </c>
      <c r="B3549" s="24">
        <f>INDEX(Parameters!$B$6:$AL$57,MATCH(Inventories!$B$3539,Parameters!$A$6:$A$57,0),MATCH(Inventories!$A3549,Parameters!$B$4:$AL$4,0))</f>
        <v>160000</v>
      </c>
      <c r="C3549" t="s">
        <v>310</v>
      </c>
      <c r="D3549" s="2"/>
      <c r="E3549" s="2"/>
      <c r="F3549" s="2"/>
      <c r="G3549" s="2"/>
      <c r="H3549" s="2"/>
      <c r="I3549" s="2"/>
      <c r="J3549" s="2"/>
      <c r="K3549" s="2"/>
      <c r="L3549" s="2"/>
    </row>
    <row r="3550" spans="1:12" customFormat="1" ht="16" x14ac:dyDescent="0.2">
      <c r="A3550" t="s">
        <v>315</v>
      </c>
      <c r="B3550" s="24">
        <f>INDEX(Parameters!$B$6:$AL$57,MATCH(Inventories!$B$3539,Parameters!$A$6:$A$57,0),MATCH(Inventories!$A3550,Parameters!$B$4:$AL$4,0))</f>
        <v>250000</v>
      </c>
      <c r="C3550" t="s">
        <v>310</v>
      </c>
      <c r="D3550" s="2"/>
      <c r="E3550" s="2"/>
      <c r="F3550" s="2"/>
      <c r="G3550" s="2"/>
      <c r="H3550" s="2"/>
      <c r="I3550" s="2"/>
      <c r="J3550" s="2"/>
      <c r="K3550" s="2"/>
      <c r="L3550" s="2"/>
    </row>
    <row r="3551" spans="1:12" customFormat="1" ht="16" x14ac:dyDescent="0.2">
      <c r="A3551" t="s">
        <v>316</v>
      </c>
      <c r="B3551" s="2">
        <f>INDEX(Parameters!$B$6:$AL$57,MATCH(Inventories!$B$3539,Parameters!$A$6:$A$57,0),MATCH(Inventories!$A3551,Parameters!$B$4:$AL$4,0))</f>
        <v>2250</v>
      </c>
      <c r="C3551" t="s">
        <v>311</v>
      </c>
      <c r="D3551" s="2"/>
      <c r="E3551" s="2"/>
      <c r="F3551" s="2"/>
      <c r="G3551" s="2"/>
      <c r="H3551" s="2"/>
      <c r="I3551" s="2"/>
      <c r="J3551" s="2"/>
      <c r="K3551" s="2"/>
      <c r="L3551" s="2"/>
    </row>
    <row r="3552" spans="1:12" customFormat="1" ht="16" x14ac:dyDescent="0.2">
      <c r="A3552" t="s">
        <v>317</v>
      </c>
      <c r="B3552" s="2">
        <f>INDEX(Parameters!$B$6:$AL$57,MATCH(Inventories!$B$3539,Parameters!$A$6:$A$57,0),MATCH(Inventories!$A3552,Parameters!$B$4:$AL$4,0))</f>
        <v>1500</v>
      </c>
      <c r="C3552" t="s">
        <v>311</v>
      </c>
      <c r="D3552" s="2"/>
      <c r="E3552" s="2"/>
      <c r="F3552" s="2"/>
      <c r="G3552" s="2"/>
      <c r="H3552" s="2"/>
      <c r="I3552" s="2"/>
      <c r="J3552" s="2"/>
      <c r="K3552" s="2"/>
      <c r="L3552" s="2"/>
    </row>
    <row r="3553" spans="1:12" customFormat="1" ht="16" x14ac:dyDescent="0.2">
      <c r="A3553" t="s">
        <v>318</v>
      </c>
      <c r="B3553" s="2">
        <f>INDEX(Parameters!$B$6:$AL$57,MATCH(Inventories!$B$3539,Parameters!$A$6:$A$57,0),MATCH(Inventories!$A3553,Parameters!$B$4:$AL$4,0))</f>
        <v>2900</v>
      </c>
      <c r="C3553" t="s">
        <v>311</v>
      </c>
      <c r="D3553" s="2"/>
      <c r="E3553" s="2"/>
      <c r="F3553" s="2"/>
      <c r="G3553" s="2"/>
      <c r="H3553" s="2"/>
      <c r="I3553" s="2"/>
      <c r="J3553" s="2"/>
      <c r="K3553" s="2"/>
      <c r="L3553" s="2"/>
    </row>
    <row r="3554" spans="1:12" customFormat="1" ht="16" x14ac:dyDescent="0.2">
      <c r="A3554" t="s">
        <v>334</v>
      </c>
      <c r="B3554" s="2">
        <f>INDEX(Parameters!$B$6:$AL$57,MATCH(Inventories!$B$3539,Parameters!$A$6:$A$57,0),MATCH(Inventories!$A3554,Parameters!$B$4:$AL$4,0))</f>
        <v>0</v>
      </c>
      <c r="C3554" t="s">
        <v>333</v>
      </c>
      <c r="D3554" s="2"/>
      <c r="E3554" s="2"/>
      <c r="F3554" s="2"/>
      <c r="G3554" s="2"/>
      <c r="H3554" s="2"/>
      <c r="I3554" s="2"/>
      <c r="J3554" s="2"/>
      <c r="K3554" s="2"/>
      <c r="L3554" s="2"/>
    </row>
    <row r="3555" spans="1:12" customFormat="1" ht="16" x14ac:dyDescent="0.2">
      <c r="A3555" t="s">
        <v>335</v>
      </c>
      <c r="B3555" s="2">
        <f>INDEX(Parameters!$B$6:$AL$57,MATCH(Inventories!$B$3539,Parameters!$A$6:$A$57,0),MATCH(Inventories!$A3555,Parameters!$B$4:$AL$4,0))</f>
        <v>0</v>
      </c>
      <c r="C3555" t="s">
        <v>333</v>
      </c>
      <c r="D3555" s="2"/>
      <c r="E3555" s="2"/>
      <c r="F3555" s="2"/>
      <c r="G3555" s="2"/>
      <c r="H3555" s="2"/>
      <c r="I3555" s="2"/>
      <c r="J3555" s="2"/>
      <c r="K3555" s="2"/>
      <c r="L3555" s="2"/>
    </row>
    <row r="3556" spans="1:12" customFormat="1" ht="16" x14ac:dyDescent="0.2">
      <c r="A3556" t="s">
        <v>336</v>
      </c>
      <c r="B3556" s="2">
        <f>INDEX(Parameters!$B$6:$AL$57,MATCH(Inventories!$B$3539,Parameters!$A$6:$A$57,0),MATCH(Inventories!$A3556,Parameters!$B$4:$AL$4,0))</f>
        <v>0</v>
      </c>
      <c r="C3556" t="s">
        <v>333</v>
      </c>
      <c r="D3556" s="2"/>
      <c r="E3556" s="2"/>
      <c r="F3556" s="2"/>
      <c r="G3556" s="2"/>
      <c r="H3556" s="2"/>
      <c r="I3556" s="2"/>
      <c r="J3556" s="2"/>
      <c r="K3556" s="2"/>
      <c r="L3556" s="2"/>
    </row>
    <row r="3557" spans="1:12" customFormat="1" ht="16" x14ac:dyDescent="0.2">
      <c r="A3557" t="s">
        <v>337</v>
      </c>
      <c r="B3557" s="2">
        <f>INDEX(Parameters!$B$6:$AL$57,MATCH(Inventories!$B$3539,Parameters!$A$6:$A$57,0),MATCH(Inventories!$A3557,Parameters!$B$4:$AL$4,0))</f>
        <v>169</v>
      </c>
      <c r="C3557" t="s">
        <v>333</v>
      </c>
      <c r="D3557" s="2"/>
      <c r="E3557" s="2"/>
      <c r="F3557" s="2"/>
      <c r="G3557" s="2"/>
      <c r="H3557" s="2"/>
      <c r="I3557" s="2"/>
      <c r="J3557" s="2"/>
      <c r="K3557" s="2"/>
      <c r="L3557" s="2"/>
    </row>
    <row r="3558" spans="1:12" customFormat="1" ht="16" x14ac:dyDescent="0.2">
      <c r="A3558" t="s">
        <v>338</v>
      </c>
      <c r="B3558" s="2">
        <f>INDEX(Parameters!$B$6:$AL$57,MATCH(Inventories!$B$3539,Parameters!$A$6:$A$57,0),MATCH(Inventories!$A3558,Parameters!$B$4:$AL$4,0))</f>
        <v>111</v>
      </c>
      <c r="C3558" t="s">
        <v>333</v>
      </c>
      <c r="D3558" s="2"/>
      <c r="E3558" s="2"/>
      <c r="F3558" s="2"/>
      <c r="G3558" s="2"/>
      <c r="H3558" s="2"/>
      <c r="I3558" s="2"/>
      <c r="J3558" s="2"/>
      <c r="K3558" s="2"/>
      <c r="L3558" s="2"/>
    </row>
    <row r="3559" spans="1:12" customFormat="1" ht="16" x14ac:dyDescent="0.2">
      <c r="A3559" t="s">
        <v>339</v>
      </c>
      <c r="B3559" s="2">
        <f>INDEX(Parameters!$B$6:$AL$57,MATCH(Inventories!$B$3539,Parameters!$A$6:$A$57,0),MATCH(Inventories!$A3559,Parameters!$B$4:$AL$4,0))</f>
        <v>194</v>
      </c>
      <c r="C3559" t="s">
        <v>333</v>
      </c>
      <c r="D3559" s="2"/>
      <c r="E3559" s="2"/>
      <c r="F3559" s="2"/>
      <c r="G3559" s="2"/>
      <c r="H3559" s="2"/>
      <c r="I3559" s="2"/>
      <c r="J3559" s="2"/>
      <c r="K3559" s="2"/>
      <c r="L3559" s="2"/>
    </row>
    <row r="3560" spans="1:12" customFormat="1" ht="16" x14ac:dyDescent="0.2">
      <c r="A3560" t="s">
        <v>330</v>
      </c>
      <c r="B3560" s="2">
        <f>INDEX(Parameters!$B$6:$AL$57,MATCH(Inventories!$B$3539,Parameters!$A$6:$A$57,0),MATCH(Inventories!$A3560,Parameters!$B$4:$AL$4,0))</f>
        <v>48</v>
      </c>
      <c r="C3560" t="s">
        <v>333</v>
      </c>
      <c r="D3560" s="2"/>
      <c r="E3560" s="2"/>
      <c r="F3560" s="2"/>
      <c r="G3560" s="2"/>
      <c r="H3560" s="2"/>
      <c r="I3560" s="2"/>
      <c r="J3560" s="2"/>
      <c r="K3560" s="2"/>
      <c r="L3560" s="2"/>
    </row>
    <row r="3561" spans="1:12" customFormat="1" ht="16" x14ac:dyDescent="0.2">
      <c r="A3561" t="s">
        <v>331</v>
      </c>
      <c r="B3561" s="2">
        <f>INDEX(Parameters!$B$6:$AL$57,MATCH(Inventories!$B$3539,Parameters!$A$6:$A$57,0),MATCH(Inventories!$A3561,Parameters!$B$4:$AL$4,0))</f>
        <v>30</v>
      </c>
      <c r="C3561" t="s">
        <v>333</v>
      </c>
      <c r="D3561" s="2"/>
      <c r="E3561" s="2"/>
      <c r="F3561" s="2"/>
      <c r="G3561" s="2"/>
      <c r="H3561" s="2"/>
      <c r="I3561" s="2"/>
      <c r="J3561" s="2"/>
      <c r="K3561" s="2"/>
      <c r="L3561" s="2"/>
    </row>
    <row r="3562" spans="1:12" customFormat="1" ht="16" x14ac:dyDescent="0.2">
      <c r="A3562" t="s">
        <v>332</v>
      </c>
      <c r="B3562" s="2">
        <f>INDEX(Parameters!$B$6:$AL$57,MATCH(Inventories!$B$3539,Parameters!$A$6:$A$57,0),MATCH(Inventories!$A3562,Parameters!$B$4:$AL$4,0))</f>
        <v>48</v>
      </c>
      <c r="C3562" t="s">
        <v>333</v>
      </c>
      <c r="D3562" s="2"/>
      <c r="E3562" s="2"/>
      <c r="F3562" s="2"/>
      <c r="G3562" s="2"/>
      <c r="H3562" s="2"/>
      <c r="I3562" s="2"/>
      <c r="J3562" s="2"/>
      <c r="K3562" s="2"/>
      <c r="L3562" s="2"/>
    </row>
    <row r="3563" spans="1:12" customFormat="1" ht="16" x14ac:dyDescent="0.2">
      <c r="A3563" t="s">
        <v>319</v>
      </c>
      <c r="B3563" s="2">
        <f>INDEX(Parameters!$B$6:$AL$57,MATCH(Inventories!$B$3539,Parameters!$A$6:$A$57,0),MATCH(Inventories!$A3563,Parameters!$B$4:$AL$4,0))</f>
        <v>0</v>
      </c>
      <c r="C3563" t="s">
        <v>312</v>
      </c>
      <c r="D3563" s="2"/>
      <c r="E3563" s="2"/>
      <c r="F3563" s="2"/>
      <c r="G3563" s="2"/>
      <c r="H3563" s="2"/>
      <c r="I3563" s="2"/>
      <c r="J3563" s="2"/>
      <c r="K3563" s="2"/>
      <c r="L3563" s="2"/>
    </row>
    <row r="3564" spans="1:12" customFormat="1" ht="16" x14ac:dyDescent="0.2">
      <c r="A3564" t="s">
        <v>320</v>
      </c>
      <c r="B3564" s="2">
        <f>INDEX(Parameters!$B$6:$AL$57,MATCH(Inventories!$B$3539,Parameters!$A$6:$A$57,0),MATCH(Inventories!$A3564,Parameters!$B$4:$AL$4,0))</f>
        <v>0</v>
      </c>
      <c r="C3564" t="s">
        <v>312</v>
      </c>
      <c r="D3564" s="2"/>
      <c r="E3564" s="2"/>
      <c r="F3564" s="2"/>
      <c r="G3564" s="2"/>
      <c r="H3564" s="2"/>
      <c r="I3564" s="2"/>
      <c r="J3564" s="2"/>
      <c r="K3564" s="2"/>
      <c r="L3564" s="2"/>
    </row>
    <row r="3565" spans="1:12" customFormat="1" ht="16" x14ac:dyDescent="0.2">
      <c r="A3565" t="s">
        <v>321</v>
      </c>
      <c r="B3565" s="2">
        <f>INDEX(Parameters!$B$6:$AL$57,MATCH(Inventories!$B$3539,Parameters!$A$6:$A$57,0),MATCH(Inventories!$A3565,Parameters!$B$4:$AL$4,0))</f>
        <v>0</v>
      </c>
      <c r="C3565" t="s">
        <v>312</v>
      </c>
      <c r="D3565" s="2"/>
      <c r="E3565" s="2"/>
      <c r="F3565" s="2"/>
      <c r="G3565" s="2"/>
      <c r="H3565" s="2"/>
      <c r="I3565" s="2"/>
      <c r="J3565" s="2"/>
      <c r="K3565" s="2"/>
      <c r="L3565" s="2"/>
    </row>
    <row r="3566" spans="1:12" customFormat="1" ht="16" x14ac:dyDescent="0.2">
      <c r="A3566" t="s">
        <v>327</v>
      </c>
      <c r="B3566" s="2">
        <f>INDEX(Parameters!$B$6:$AL$57,MATCH(Inventories!$B$3539,Parameters!$A$6:$A$57,0),MATCH(Inventories!$A3566,Parameters!$B$4:$AL$4,0))</f>
        <v>0</v>
      </c>
      <c r="C3566" t="s">
        <v>8</v>
      </c>
      <c r="D3566" s="2"/>
      <c r="E3566" s="2"/>
      <c r="F3566" s="2"/>
      <c r="G3566" s="2"/>
      <c r="H3566" s="2"/>
      <c r="I3566" s="2"/>
      <c r="J3566" s="2"/>
      <c r="K3566" s="2"/>
      <c r="L3566" s="2"/>
    </row>
    <row r="3567" spans="1:12" customFormat="1" ht="16" x14ac:dyDescent="0.2">
      <c r="A3567" t="s">
        <v>328</v>
      </c>
      <c r="B3567" s="2">
        <f>INDEX(Parameters!$B$6:$AL$57,MATCH(Inventories!$B$3539,Parameters!$A$6:$A$57,0),MATCH(Inventories!$A3567,Parameters!$B$4:$AL$4,0))</f>
        <v>0</v>
      </c>
      <c r="C3567" t="s">
        <v>8</v>
      </c>
      <c r="D3567" s="2"/>
      <c r="E3567" s="2"/>
      <c r="F3567" s="2"/>
      <c r="G3567" s="2"/>
      <c r="H3567" s="2"/>
      <c r="I3567" s="2"/>
      <c r="J3567" s="2"/>
      <c r="K3567" s="2"/>
      <c r="L3567" s="2"/>
    </row>
    <row r="3568" spans="1:12" customFormat="1" ht="16" x14ac:dyDescent="0.2">
      <c r="A3568" t="s">
        <v>329</v>
      </c>
      <c r="B3568" s="2">
        <f>INDEX(Parameters!$B$6:$AL$57,MATCH(Inventories!$B$3539,Parameters!$A$6:$A$57,0),MATCH(Inventories!$A3568,Parameters!$B$4:$AL$4,0))</f>
        <v>0</v>
      </c>
      <c r="C3568" t="s">
        <v>8</v>
      </c>
      <c r="D3568" s="2"/>
      <c r="E3568" s="2"/>
      <c r="F3568" s="2"/>
      <c r="G3568" s="2"/>
      <c r="H3568" s="2"/>
      <c r="I3568" s="2"/>
      <c r="J3568" s="2"/>
      <c r="K3568" s="2"/>
      <c r="L3568" s="2"/>
    </row>
    <row r="3569" spans="1:13" customFormat="1" ht="16" x14ac:dyDescent="0.2">
      <c r="A3569" t="s">
        <v>343</v>
      </c>
      <c r="B3569" s="2">
        <f>INDEX(Parameters!$B$6:$AL$57,MATCH(Inventories!$B$3539,Parameters!$A$6:$A$57,0),MATCH(Inventories!$A3569,Parameters!$B$4:$AL$4,0))</f>
        <v>0</v>
      </c>
      <c r="C3569" t="s">
        <v>309</v>
      </c>
      <c r="D3569" s="2"/>
      <c r="E3569" s="2"/>
      <c r="F3569" s="2"/>
      <c r="G3569" s="2"/>
      <c r="H3569" s="2"/>
      <c r="I3569" s="2"/>
      <c r="J3569" s="2"/>
      <c r="K3569" s="2"/>
      <c r="L3569" s="2"/>
    </row>
    <row r="3570" spans="1:13" customFormat="1" ht="16" x14ac:dyDescent="0.2">
      <c r="A3570" t="s">
        <v>344</v>
      </c>
      <c r="B3570" s="2">
        <f>INDEX(Parameters!$B$6:$AL$57,MATCH(Inventories!$B$3539,Parameters!$A$6:$A$57,0),MATCH(Inventories!$A3570,Parameters!$B$4:$AL$4,0))</f>
        <v>0</v>
      </c>
      <c r="C3570" t="s">
        <v>309</v>
      </c>
      <c r="D3570" s="2"/>
      <c r="E3570" s="12"/>
      <c r="F3570" s="2"/>
      <c r="G3570" s="2"/>
      <c r="H3570" s="2"/>
      <c r="I3570" s="2"/>
      <c r="J3570" s="2"/>
      <c r="K3570" s="2"/>
      <c r="L3570" s="2"/>
    </row>
    <row r="3571" spans="1:13" customFormat="1" ht="16" x14ac:dyDescent="0.2">
      <c r="A3571" t="s">
        <v>345</v>
      </c>
      <c r="B3571" s="2">
        <f>INDEX(Parameters!$B$6:$AL$57,MATCH(Inventories!$B$3539,Parameters!$A$6:$A$57,0),MATCH(Inventories!$A3571,Parameters!$B$4:$AL$4,0))</f>
        <v>0</v>
      </c>
      <c r="C3571" t="s">
        <v>309</v>
      </c>
      <c r="D3571" s="2"/>
      <c r="E3571" s="2"/>
      <c r="F3571" s="2"/>
      <c r="G3571" s="2"/>
      <c r="H3571" s="2"/>
      <c r="I3571" s="2"/>
      <c r="J3571" s="2"/>
      <c r="K3571" s="2"/>
      <c r="L3571" s="2"/>
    </row>
    <row r="3572" spans="1:13" customFormat="1" ht="16" x14ac:dyDescent="0.2">
      <c r="A3572" t="s">
        <v>346</v>
      </c>
      <c r="B3572" s="2">
        <f>INDEX(Parameters!$B$6:$AL$57,MATCH(Inventories!$B$3539,Parameters!$A$6:$A$57,0),MATCH(Inventories!$A3572,Parameters!$B$4:$AL$4,0))</f>
        <v>0</v>
      </c>
      <c r="C3572" t="s">
        <v>8</v>
      </c>
      <c r="D3572" s="2"/>
      <c r="E3572" s="2"/>
      <c r="F3572" s="2"/>
      <c r="G3572" s="2"/>
      <c r="H3572" s="2"/>
      <c r="I3572" s="2"/>
      <c r="J3572" s="2"/>
      <c r="K3572" s="2"/>
      <c r="L3572" s="2"/>
    </row>
    <row r="3573" spans="1:13" customFormat="1" ht="16" x14ac:dyDescent="0.2">
      <c r="A3573" t="s">
        <v>347</v>
      </c>
      <c r="B3573" s="2">
        <f>INDEX(Parameters!$B$6:$AL$57,MATCH(Inventories!$B$3539,Parameters!$A$6:$A$57,0),MATCH(Inventories!$A3573,Parameters!$B$4:$AL$4,0))</f>
        <v>0</v>
      </c>
      <c r="C3573" t="s">
        <v>8</v>
      </c>
      <c r="D3573" s="2"/>
      <c r="E3573" s="2"/>
      <c r="F3573" s="2"/>
      <c r="G3573" s="2"/>
      <c r="H3573" s="2"/>
      <c r="I3573" s="2"/>
      <c r="J3573" s="2"/>
      <c r="K3573" s="2"/>
      <c r="L3573" s="2"/>
    </row>
    <row r="3574" spans="1:13" customFormat="1" ht="16" x14ac:dyDescent="0.2">
      <c r="A3574" t="s">
        <v>348</v>
      </c>
      <c r="B3574" s="2">
        <f>INDEX(Parameters!$B$6:$AL$57,MATCH(Inventories!$B$3539,Parameters!$A$6:$A$57,0),MATCH(Inventories!$A3574,Parameters!$B$4:$AL$4,0))</f>
        <v>0</v>
      </c>
      <c r="C3574" t="s">
        <v>8</v>
      </c>
      <c r="D3574" s="2"/>
      <c r="E3574" s="2"/>
      <c r="F3574" s="2"/>
      <c r="G3574" s="2"/>
      <c r="H3574" s="2"/>
      <c r="I3574" s="2"/>
      <c r="J3574" s="2"/>
      <c r="K3574" s="2"/>
      <c r="L3574" s="2"/>
    </row>
    <row r="3575" spans="1:13" customFormat="1" ht="16" x14ac:dyDescent="0.2">
      <c r="A3575" t="s">
        <v>362</v>
      </c>
      <c r="B3575" s="2">
        <f>INDEX(Parameters!$B$6:$AL$57,MATCH(Inventories!$B$3539,Parameters!$A$6:$A$57,0),MATCH(Inventories!$A3575,Parameters!$B$4:$AL$4,0))</f>
        <v>0</v>
      </c>
      <c r="C3575" t="s">
        <v>333</v>
      </c>
      <c r="D3575" s="2"/>
      <c r="E3575" s="2"/>
      <c r="F3575" s="2"/>
      <c r="G3575" s="2"/>
      <c r="H3575" s="2"/>
      <c r="I3575" s="2"/>
      <c r="J3575" s="2"/>
      <c r="K3575" s="2"/>
      <c r="L3575" s="2"/>
    </row>
    <row r="3576" spans="1:13" customFormat="1" ht="16" x14ac:dyDescent="0.2">
      <c r="A3576" t="s">
        <v>363</v>
      </c>
      <c r="B3576" s="2">
        <f>INDEX(Parameters!$B$6:$AL$57,MATCH(Inventories!$B$3539,Parameters!$A$6:$A$57,0),MATCH(Inventories!$A3576,Parameters!$B$4:$AL$4,0))</f>
        <v>0</v>
      </c>
      <c r="C3576" t="s">
        <v>333</v>
      </c>
      <c r="D3576" s="2"/>
      <c r="E3576" s="2"/>
      <c r="F3576" s="2"/>
      <c r="G3576" s="2"/>
      <c r="H3576" s="2"/>
      <c r="I3576" s="2"/>
      <c r="J3576" s="2"/>
      <c r="K3576" s="2"/>
      <c r="L3576" s="2"/>
    </row>
    <row r="3577" spans="1:13" customFormat="1" ht="16" x14ac:dyDescent="0.2">
      <c r="A3577" t="s">
        <v>364</v>
      </c>
      <c r="B3577" s="2">
        <f>INDEX(Parameters!$B$6:$AL$57,MATCH(Inventories!$B$3539,Parameters!$A$6:$A$57,0),MATCH(Inventories!$A3577,Parameters!$B$4:$AL$4,0))</f>
        <v>0</v>
      </c>
      <c r="C3577" t="s">
        <v>333</v>
      </c>
      <c r="D3577" s="2"/>
      <c r="E3577" s="2"/>
      <c r="F3577" s="2"/>
      <c r="G3577" s="2"/>
      <c r="H3577" s="2"/>
      <c r="I3577" s="2"/>
      <c r="J3577" s="2"/>
      <c r="K3577" s="2"/>
      <c r="L3577" s="2"/>
    </row>
    <row r="3578" spans="1:13" customFormat="1" ht="16" x14ac:dyDescent="0.2">
      <c r="A3578" t="s">
        <v>365</v>
      </c>
      <c r="B3578" s="2">
        <f>INDEX(Parameters!$B$6:$AL$57,MATCH(Inventories!$B$3539,Parameters!$A$6:$A$57,0),MATCH(Inventories!$A3578,Parameters!$B$4:$AL$4,0))</f>
        <v>0</v>
      </c>
      <c r="C3578" t="s">
        <v>333</v>
      </c>
      <c r="D3578" s="2"/>
      <c r="E3578" s="2"/>
      <c r="F3578" s="2"/>
      <c r="G3578" s="2"/>
      <c r="H3578" s="2"/>
      <c r="I3578" s="2"/>
      <c r="J3578" s="2"/>
      <c r="K3578" s="2"/>
      <c r="L3578" s="2"/>
    </row>
    <row r="3579" spans="1:13" customFormat="1" ht="16" x14ac:dyDescent="0.2">
      <c r="A3579" t="s">
        <v>366</v>
      </c>
      <c r="B3579" s="2">
        <f>INDEX(Parameters!$B$6:$AL$57,MATCH(Inventories!$B$3539,Parameters!$A$6:$A$57,0),MATCH(Inventories!$A3579,Parameters!$B$4:$AL$4,0))</f>
        <v>0</v>
      </c>
      <c r="C3579" t="s">
        <v>333</v>
      </c>
      <c r="D3579" s="2"/>
      <c r="E3579" s="2"/>
      <c r="F3579" s="2"/>
      <c r="G3579" s="2"/>
      <c r="H3579" s="2"/>
      <c r="I3579" s="2"/>
      <c r="J3579" s="2"/>
      <c r="K3579" s="2"/>
      <c r="L3579" s="2"/>
    </row>
    <row r="3580" spans="1:13" customFormat="1" ht="16" x14ac:dyDescent="0.2">
      <c r="A3580" t="s">
        <v>341</v>
      </c>
      <c r="B3580" s="47">
        <f>INDEX(Parameters!$B$6:$AL$57,MATCH(Inventories!$B$3539,Parameters!$A$6:$A$57,0),MATCH(Inventories!$A3580,Parameters!$B$4:$AL$4,0))</f>
        <v>0.2</v>
      </c>
      <c r="C3580" t="s">
        <v>342</v>
      </c>
      <c r="D3580" s="2"/>
      <c r="E3580" s="2"/>
      <c r="F3580" s="2"/>
      <c r="G3580" s="2"/>
      <c r="H3580" s="2"/>
      <c r="I3580" s="2"/>
      <c r="J3580" s="2"/>
      <c r="K3580" s="2"/>
      <c r="L3580" s="2"/>
    </row>
    <row r="3581" spans="1:13" customFormat="1" ht="16" x14ac:dyDescent="0.2">
      <c r="A3581" t="s">
        <v>340</v>
      </c>
      <c r="B3581" s="47">
        <f>INDEX(Parameters!$B$6:$AL$57,MATCH(Inventories!$B$3539,Parameters!$A$6:$A$57,0),MATCH(Inventories!$A3581,Parameters!$B$4:$AL$4,0))</f>
        <v>1.7499999999999998E-3</v>
      </c>
      <c r="C3581" t="s">
        <v>342</v>
      </c>
      <c r="D3581" s="2"/>
      <c r="E3581" s="2"/>
      <c r="F3581" s="2"/>
      <c r="G3581" s="2"/>
      <c r="H3581" s="2"/>
      <c r="I3581" s="2"/>
      <c r="J3581" s="2"/>
      <c r="K3581" s="2"/>
      <c r="L3581" s="2"/>
    </row>
    <row r="3582" spans="1:13" customFormat="1" ht="16" x14ac:dyDescent="0.2">
      <c r="A3582" s="1" t="s">
        <v>10</v>
      </c>
      <c r="B3582" s="2"/>
      <c r="C3582" s="2"/>
      <c r="D3582" s="2"/>
      <c r="E3582" s="2"/>
      <c r="F3582" s="2"/>
      <c r="G3582" s="2"/>
      <c r="H3582" s="2"/>
      <c r="I3582" s="2"/>
      <c r="J3582" s="2"/>
      <c r="K3582" s="2"/>
      <c r="L3582" s="2"/>
    </row>
    <row r="3583" spans="1:13" x14ac:dyDescent="0.2">
      <c r="A3583" s="17" t="s">
        <v>11</v>
      </c>
      <c r="B3583" s="17" t="s">
        <v>12</v>
      </c>
      <c r="C3583" s="17" t="s">
        <v>3</v>
      </c>
      <c r="D3583" s="17" t="s">
        <v>13</v>
      </c>
      <c r="E3583" s="17" t="s">
        <v>8</v>
      </c>
      <c r="F3583" s="17" t="s">
        <v>6</v>
      </c>
      <c r="G3583" s="17" t="s">
        <v>5</v>
      </c>
      <c r="H3583" s="17" t="s">
        <v>151</v>
      </c>
      <c r="I3583" s="17" t="s">
        <v>179</v>
      </c>
      <c r="J3583" s="17" t="s">
        <v>180</v>
      </c>
      <c r="K3583" s="17" t="s">
        <v>181</v>
      </c>
      <c r="L3583" s="17" t="s">
        <v>182</v>
      </c>
      <c r="M3583" s="17"/>
    </row>
    <row r="3584" spans="1:13" customFormat="1" ht="16" x14ac:dyDescent="0.2">
      <c r="A3584" s="2" t="str">
        <f>B3539</f>
        <v>diesel, burned in passenger car</v>
      </c>
      <c r="B3584" s="2">
        <v>1</v>
      </c>
      <c r="C3584" s="2" t="str">
        <f>B3540</f>
        <v>RER</v>
      </c>
      <c r="D3584" s="2"/>
      <c r="E3584" s="2" t="str">
        <f>B3544</f>
        <v>megajoule</v>
      </c>
      <c r="F3584" s="2" t="s">
        <v>19</v>
      </c>
      <c r="G3584" s="2" t="str">
        <f>B3542</f>
        <v>heat</v>
      </c>
      <c r="H3584" s="2"/>
      <c r="I3584" s="2"/>
      <c r="J3584" s="2"/>
      <c r="K3584" s="2"/>
      <c r="L3584" s="2"/>
    </row>
    <row r="3585" spans="1:12" customFormat="1" ht="16" x14ac:dyDescent="0.2">
      <c r="A3585" s="2" t="s">
        <v>119</v>
      </c>
      <c r="B3585">
        <f>1/43</f>
        <v>2.3255813953488372E-2</v>
      </c>
      <c r="C3585" t="s">
        <v>27</v>
      </c>
      <c r="E3585" t="s">
        <v>9</v>
      </c>
      <c r="F3585" t="s">
        <v>23</v>
      </c>
      <c r="G3585" t="s">
        <v>44</v>
      </c>
      <c r="I3585" s="2"/>
    </row>
    <row r="3586" spans="1:12" customFormat="1" ht="16" x14ac:dyDescent="0.2">
      <c r="A3586" s="2" t="s">
        <v>143</v>
      </c>
      <c r="B3586" s="28">
        <f>(B3557/B3548)/(B3551/1000)</f>
        <v>3.7555555555555557E-4</v>
      </c>
      <c r="C3586" t="s">
        <v>114</v>
      </c>
      <c r="E3586" t="s">
        <v>9</v>
      </c>
      <c r="F3586" t="s">
        <v>23</v>
      </c>
      <c r="G3586" t="s">
        <v>144</v>
      </c>
      <c r="I3586" s="2">
        <v>5</v>
      </c>
      <c r="J3586" s="3">
        <f>B3586</f>
        <v>3.7555555555555557E-4</v>
      </c>
      <c r="K3586" s="3">
        <f>(B3558/B3550)/(B3553/1000)</f>
        <v>1.5310344827586207E-4</v>
      </c>
      <c r="L3586" s="3">
        <f>(B3559/B3549)/(B3552/1000)</f>
        <v>8.0833333333333332E-4</v>
      </c>
    </row>
    <row r="3587" spans="1:12" customFormat="1" ht="16" x14ac:dyDescent="0.2">
      <c r="A3587" s="2" t="s">
        <v>355</v>
      </c>
      <c r="B3587" s="3">
        <f>(B3560/B3548)/(B3551/1000)</f>
        <v>1.0666666666666667E-4</v>
      </c>
      <c r="C3587" t="s">
        <v>114</v>
      </c>
      <c r="E3587" t="s">
        <v>9</v>
      </c>
      <c r="F3587" t="s">
        <v>23</v>
      </c>
      <c r="G3587" s="2" t="s">
        <v>354</v>
      </c>
      <c r="H3587" s="2" t="s">
        <v>358</v>
      </c>
      <c r="I3587">
        <v>5</v>
      </c>
      <c r="J3587" s="3">
        <f>B3587</f>
        <v>1.0666666666666667E-4</v>
      </c>
      <c r="K3587" s="3">
        <f>(B3561/B3550)/(B3553/1000)</f>
        <v>4.1379310344827587E-5</v>
      </c>
      <c r="L3587" s="3">
        <f>(B3562/B3549)/(B3552/1000)</f>
        <v>1.9999999999999998E-4</v>
      </c>
    </row>
    <row r="3588" spans="1:12" customFormat="1" ht="16" x14ac:dyDescent="0.2">
      <c r="A3588" s="2" t="s">
        <v>356</v>
      </c>
      <c r="B3588" s="3">
        <f>B3587</f>
        <v>1.0666666666666667E-4</v>
      </c>
      <c r="C3588" t="s">
        <v>114</v>
      </c>
      <c r="E3588" t="s">
        <v>9</v>
      </c>
      <c r="F3588" t="s">
        <v>23</v>
      </c>
      <c r="G3588" s="2" t="s">
        <v>357</v>
      </c>
      <c r="H3588" s="2" t="s">
        <v>358</v>
      </c>
      <c r="I3588">
        <v>5</v>
      </c>
      <c r="J3588" s="3">
        <f>B3588</f>
        <v>1.0666666666666667E-4</v>
      </c>
      <c r="K3588" s="3">
        <f>K3587</f>
        <v>4.1379310344827587E-5</v>
      </c>
      <c r="L3588" s="3">
        <f>L3587</f>
        <v>1.9999999999999998E-4</v>
      </c>
    </row>
    <row r="3589" spans="1:12" customFormat="1" ht="16" x14ac:dyDescent="0.2">
      <c r="A3589" t="s">
        <v>45</v>
      </c>
      <c r="B3589" s="3">
        <v>7.1455665432553858E-7</v>
      </c>
      <c r="D3589" t="s">
        <v>14</v>
      </c>
      <c r="E3589" t="s">
        <v>9</v>
      </c>
      <c r="F3589" s="2" t="s">
        <v>15</v>
      </c>
      <c r="I3589" s="2"/>
    </row>
    <row r="3590" spans="1:12" customFormat="1" ht="16" x14ac:dyDescent="0.2">
      <c r="A3590" t="s">
        <v>46</v>
      </c>
      <c r="B3590" s="3">
        <v>3.2468920124586623E-7</v>
      </c>
      <c r="D3590" t="s">
        <v>14</v>
      </c>
      <c r="E3590" t="s">
        <v>9</v>
      </c>
      <c r="F3590" s="2" t="s">
        <v>15</v>
      </c>
      <c r="I3590" s="2"/>
    </row>
    <row r="3591" spans="1:12" customFormat="1" ht="16" x14ac:dyDescent="0.2">
      <c r="A3591" t="s">
        <v>47</v>
      </c>
      <c r="B3591" s="3">
        <v>3.9534349472964383E-7</v>
      </c>
      <c r="D3591" t="s">
        <v>14</v>
      </c>
      <c r="E3591" t="s">
        <v>9</v>
      </c>
      <c r="F3591" s="2" t="s">
        <v>15</v>
      </c>
      <c r="I3591" s="2"/>
    </row>
    <row r="3592" spans="1:12" customFormat="1" ht="16" x14ac:dyDescent="0.2">
      <c r="A3592" t="s">
        <v>48</v>
      </c>
      <c r="B3592" s="3">
        <v>3.7209280955662761E-7</v>
      </c>
      <c r="D3592" t="s">
        <v>14</v>
      </c>
      <c r="E3592" t="s">
        <v>9</v>
      </c>
      <c r="F3592" s="2" t="s">
        <v>15</v>
      </c>
      <c r="I3592" s="2"/>
    </row>
    <row r="3593" spans="1:12" customFormat="1" ht="16" x14ac:dyDescent="0.2">
      <c r="A3593" t="s">
        <v>49</v>
      </c>
      <c r="B3593" s="3">
        <v>9.4995966427857817E-8</v>
      </c>
      <c r="D3593" t="s">
        <v>14</v>
      </c>
      <c r="E3593" t="s">
        <v>9</v>
      </c>
      <c r="F3593" s="2" t="s">
        <v>15</v>
      </c>
      <c r="I3593" s="2"/>
    </row>
    <row r="3594" spans="1:12" customFormat="1" ht="16" x14ac:dyDescent="0.2">
      <c r="A3594" t="s">
        <v>50</v>
      </c>
      <c r="B3594" s="3">
        <v>2.186743705223342E-7</v>
      </c>
      <c r="D3594" t="s">
        <v>14</v>
      </c>
      <c r="E3594" t="s">
        <v>9</v>
      </c>
      <c r="F3594" s="2" t="s">
        <v>15</v>
      </c>
      <c r="I3594" s="2"/>
    </row>
    <row r="3595" spans="1:12" customFormat="1" ht="16" x14ac:dyDescent="0.2">
      <c r="A3595" t="s">
        <v>51</v>
      </c>
      <c r="B3595" s="3">
        <v>1.2147463123534157E-8</v>
      </c>
      <c r="D3595" t="s">
        <v>14</v>
      </c>
      <c r="E3595" t="s">
        <v>9</v>
      </c>
      <c r="F3595" s="2" t="s">
        <v>15</v>
      </c>
      <c r="I3595" s="2"/>
    </row>
    <row r="3596" spans="1:12" customFormat="1" ht="16" x14ac:dyDescent="0.2">
      <c r="A3596" t="s">
        <v>52</v>
      </c>
      <c r="B3596" s="3">
        <v>2.3255800597289225E-10</v>
      </c>
      <c r="D3596" t="s">
        <v>14</v>
      </c>
      <c r="E3596" t="s">
        <v>9</v>
      </c>
      <c r="F3596" s="2" t="s">
        <v>15</v>
      </c>
      <c r="I3596" s="2"/>
    </row>
    <row r="3597" spans="1:12" customFormat="1" ht="16" x14ac:dyDescent="0.2">
      <c r="A3597" t="s">
        <v>53</v>
      </c>
      <c r="B3597">
        <f>B3585*3.15</f>
        <v>7.3255813953488375E-2</v>
      </c>
      <c r="D3597" t="s">
        <v>14</v>
      </c>
      <c r="E3597" t="s">
        <v>9</v>
      </c>
      <c r="F3597" s="2" t="s">
        <v>15</v>
      </c>
      <c r="I3597" s="2"/>
    </row>
    <row r="3598" spans="1:12" customFormat="1" ht="16" x14ac:dyDescent="0.2">
      <c r="A3598" t="s">
        <v>54</v>
      </c>
      <c r="B3598" s="3">
        <v>2.1069404153243686E-5</v>
      </c>
      <c r="D3598" t="s">
        <v>14</v>
      </c>
      <c r="E3598" t="s">
        <v>9</v>
      </c>
      <c r="F3598" s="2" t="s">
        <v>15</v>
      </c>
      <c r="I3598" s="2"/>
    </row>
    <row r="3599" spans="1:12" customFormat="1" ht="16" x14ac:dyDescent="0.2">
      <c r="A3599" t="s">
        <v>55</v>
      </c>
      <c r="B3599" s="3">
        <v>1.1627900298644613E-9</v>
      </c>
      <c r="D3599" t="s">
        <v>14</v>
      </c>
      <c r="E3599" t="s">
        <v>9</v>
      </c>
      <c r="F3599" s="2" t="s">
        <v>15</v>
      </c>
      <c r="I3599" s="2"/>
    </row>
    <row r="3600" spans="1:12" customFormat="1" ht="16" x14ac:dyDescent="0.2">
      <c r="A3600" t="s">
        <v>56</v>
      </c>
      <c r="B3600" s="3">
        <v>2.3255800597289222E-12</v>
      </c>
      <c r="D3600" t="s">
        <v>14</v>
      </c>
      <c r="E3600" t="s">
        <v>9</v>
      </c>
      <c r="F3600" s="2" t="s">
        <v>15</v>
      </c>
      <c r="I3600" s="2"/>
    </row>
    <row r="3601" spans="1:9" customFormat="1" ht="16" x14ac:dyDescent="0.2">
      <c r="A3601" t="s">
        <v>57</v>
      </c>
      <c r="B3601" s="3">
        <v>3.9534861015391682E-8</v>
      </c>
      <c r="D3601" t="s">
        <v>14</v>
      </c>
      <c r="E3601" t="s">
        <v>9</v>
      </c>
      <c r="F3601" s="2" t="s">
        <v>15</v>
      </c>
      <c r="I3601" s="2"/>
    </row>
    <row r="3602" spans="1:9" customFormat="1" ht="16" x14ac:dyDescent="0.2">
      <c r="A3602" t="s">
        <v>150</v>
      </c>
      <c r="B3602" s="3">
        <v>7.1789570411210658E-8</v>
      </c>
      <c r="D3602" t="s">
        <v>14</v>
      </c>
      <c r="E3602" t="s">
        <v>9</v>
      </c>
      <c r="F3602" s="2" t="s">
        <v>15</v>
      </c>
      <c r="I3602" s="2"/>
    </row>
    <row r="3603" spans="1:9" customFormat="1" ht="16" x14ac:dyDescent="0.2">
      <c r="A3603" t="s">
        <v>58</v>
      </c>
      <c r="B3603" s="3">
        <v>1.1627900298644611E-6</v>
      </c>
      <c r="D3603" t="s">
        <v>14</v>
      </c>
      <c r="E3603" t="s">
        <v>9</v>
      </c>
      <c r="F3603" s="2" t="s">
        <v>15</v>
      </c>
      <c r="I3603" s="2"/>
    </row>
    <row r="3604" spans="1:9" customFormat="1" ht="16" x14ac:dyDescent="0.2">
      <c r="A3604" t="s">
        <v>59</v>
      </c>
      <c r="B3604" s="3">
        <v>3.646242366932188E-8</v>
      </c>
      <c r="D3604" t="s">
        <v>14</v>
      </c>
      <c r="E3604" t="s">
        <v>9</v>
      </c>
      <c r="F3604" s="2" t="s">
        <v>15</v>
      </c>
      <c r="I3604" s="2"/>
    </row>
    <row r="3605" spans="1:9" customFormat="1" ht="16" x14ac:dyDescent="0.2">
      <c r="A3605" t="s">
        <v>60</v>
      </c>
      <c r="B3605" s="3">
        <v>1.2114072625668476E-6</v>
      </c>
      <c r="D3605" t="s">
        <v>14</v>
      </c>
      <c r="E3605" t="s">
        <v>9</v>
      </c>
      <c r="F3605" s="2" t="s">
        <v>15</v>
      </c>
      <c r="I3605" s="2"/>
    </row>
    <row r="3606" spans="1:9" customFormat="1" ht="16" x14ac:dyDescent="0.2">
      <c r="A3606" t="s">
        <v>61</v>
      </c>
      <c r="B3606" s="3">
        <v>1.3252688602888143E-6</v>
      </c>
      <c r="D3606" t="s">
        <v>14</v>
      </c>
      <c r="E3606" t="s">
        <v>9</v>
      </c>
      <c r="F3606" s="2" t="s">
        <v>15</v>
      </c>
      <c r="I3606" s="2"/>
    </row>
    <row r="3607" spans="1:9" customFormat="1" ht="16" x14ac:dyDescent="0.2">
      <c r="A3607" t="s">
        <v>62</v>
      </c>
      <c r="B3607" s="3">
        <v>2.2087814338146904E-8</v>
      </c>
      <c r="D3607" t="s">
        <v>14</v>
      </c>
      <c r="E3607" t="s">
        <v>9</v>
      </c>
      <c r="F3607" s="2" t="s">
        <v>15</v>
      </c>
      <c r="I3607" s="2"/>
    </row>
    <row r="3608" spans="1:9" customFormat="1" ht="16" x14ac:dyDescent="0.2">
      <c r="A3608" t="s">
        <v>63</v>
      </c>
      <c r="B3608" s="3">
        <v>1.9186035492763611E-15</v>
      </c>
      <c r="D3608" t="s">
        <v>14</v>
      </c>
      <c r="E3608" t="s">
        <v>9</v>
      </c>
      <c r="F3608" s="2" t="s">
        <v>15</v>
      </c>
      <c r="I3608" s="2"/>
    </row>
    <row r="3609" spans="1:9" customFormat="1" ht="16" x14ac:dyDescent="0.2">
      <c r="A3609" t="s">
        <v>64</v>
      </c>
      <c r="B3609" s="3">
        <v>4.6511601194578451E-13</v>
      </c>
      <c r="D3609" t="s">
        <v>14</v>
      </c>
      <c r="E3609" t="s">
        <v>9</v>
      </c>
      <c r="F3609" s="2" t="s">
        <v>15</v>
      </c>
      <c r="I3609" s="2"/>
    </row>
    <row r="3610" spans="1:9" customFormat="1" ht="16" x14ac:dyDescent="0.2">
      <c r="A3610" t="s">
        <v>65</v>
      </c>
      <c r="B3610" s="3">
        <v>6.6447090752701953E-7</v>
      </c>
      <c r="D3610" t="s">
        <v>14</v>
      </c>
      <c r="E3610" t="s">
        <v>9</v>
      </c>
      <c r="F3610" s="2" t="s">
        <v>15</v>
      </c>
      <c r="I3610" s="2"/>
    </row>
    <row r="3611" spans="1:9" customFormat="1" ht="16" x14ac:dyDescent="0.2">
      <c r="A3611" t="s">
        <v>66</v>
      </c>
      <c r="B3611" s="3">
        <v>1.3252688602888143E-7</v>
      </c>
      <c r="D3611" t="s">
        <v>14</v>
      </c>
      <c r="E3611" t="s">
        <v>9</v>
      </c>
      <c r="F3611" s="2" t="s">
        <v>15</v>
      </c>
      <c r="I3611" s="2"/>
    </row>
    <row r="3612" spans="1:9" customFormat="1" ht="16" x14ac:dyDescent="0.2">
      <c r="A3612" t="s">
        <v>67</v>
      </c>
      <c r="B3612" s="3">
        <v>5.8566933256401625E-6</v>
      </c>
      <c r="D3612" t="s">
        <v>14</v>
      </c>
      <c r="E3612" t="s">
        <v>9</v>
      </c>
      <c r="F3612" s="2" t="s">
        <v>15</v>
      </c>
      <c r="I3612" s="2"/>
    </row>
    <row r="3613" spans="1:9" customFormat="1" ht="16" x14ac:dyDescent="0.2">
      <c r="A3613" t="s">
        <v>68</v>
      </c>
      <c r="B3613" s="3">
        <v>1.6279060418102458E-9</v>
      </c>
      <c r="D3613" t="s">
        <v>14</v>
      </c>
      <c r="E3613" t="s">
        <v>9</v>
      </c>
      <c r="F3613" s="2" t="s">
        <v>15</v>
      </c>
      <c r="I3613" s="2"/>
    </row>
    <row r="3614" spans="1:9" customFormat="1" ht="16" x14ac:dyDescent="0.2">
      <c r="A3614" t="s">
        <v>69</v>
      </c>
      <c r="B3614">
        <f>B3580/1000</f>
        <v>2.0000000000000001E-4</v>
      </c>
      <c r="D3614" t="s">
        <v>14</v>
      </c>
      <c r="E3614" t="s">
        <v>9</v>
      </c>
      <c r="F3614" s="2" t="s">
        <v>15</v>
      </c>
      <c r="I3614" s="2"/>
    </row>
    <row r="3615" spans="1:9" customFormat="1" ht="16" x14ac:dyDescent="0.2">
      <c r="A3615" t="s">
        <v>70</v>
      </c>
      <c r="B3615" s="3">
        <v>4.2883696301401334E-9</v>
      </c>
      <c r="D3615" t="s">
        <v>14</v>
      </c>
      <c r="E3615" t="s">
        <v>9</v>
      </c>
      <c r="F3615" s="2" t="s">
        <v>15</v>
      </c>
      <c r="I3615" s="2"/>
    </row>
    <row r="3616" spans="1:9" customFormat="1" ht="16" x14ac:dyDescent="0.2">
      <c r="A3616" t="s">
        <v>71</v>
      </c>
      <c r="B3616" s="3">
        <f>B3581/1000</f>
        <v>1.7499999999999998E-6</v>
      </c>
      <c r="D3616" t="s">
        <v>14</v>
      </c>
      <c r="E3616" t="s">
        <v>9</v>
      </c>
      <c r="F3616" s="2" t="s">
        <v>15</v>
      </c>
      <c r="I3616" s="2"/>
    </row>
    <row r="3617" spans="1:12" customFormat="1" ht="16" x14ac:dyDescent="0.2">
      <c r="A3617" t="s">
        <v>72</v>
      </c>
      <c r="B3617" s="3">
        <v>4.417562867629381E-9</v>
      </c>
      <c r="D3617" t="s">
        <v>14</v>
      </c>
      <c r="E3617" t="s">
        <v>9</v>
      </c>
      <c r="F3617" s="2" t="s">
        <v>15</v>
      </c>
      <c r="I3617" s="2"/>
    </row>
    <row r="3618" spans="1:12" customFormat="1" ht="16" x14ac:dyDescent="0.2">
      <c r="A3618" t="s">
        <v>73</v>
      </c>
      <c r="B3618" s="3">
        <v>1.2147463123534157E-8</v>
      </c>
      <c r="D3618" t="s">
        <v>14</v>
      </c>
      <c r="E3618" t="s">
        <v>9</v>
      </c>
      <c r="F3618" s="2" t="s">
        <v>15</v>
      </c>
      <c r="I3618" s="2"/>
    </row>
    <row r="3619" spans="1:12" customFormat="1" ht="16" x14ac:dyDescent="0.2">
      <c r="A3619" t="s">
        <v>74</v>
      </c>
      <c r="B3619" s="3">
        <v>3.9768082958024133E-7</v>
      </c>
      <c r="D3619" t="s">
        <v>14</v>
      </c>
      <c r="E3619" t="s">
        <v>9</v>
      </c>
      <c r="F3619" s="2" t="s">
        <v>15</v>
      </c>
      <c r="I3619" s="2"/>
    </row>
    <row r="3620" spans="1:12" customFormat="1" ht="16" x14ac:dyDescent="0.2">
      <c r="A3620" t="s">
        <v>75</v>
      </c>
      <c r="B3620" s="3">
        <v>2.3255800597289225E-10</v>
      </c>
      <c r="D3620" t="s">
        <v>14</v>
      </c>
      <c r="E3620" t="s">
        <v>9</v>
      </c>
      <c r="F3620" s="2" t="s">
        <v>15</v>
      </c>
      <c r="I3620" s="2"/>
    </row>
    <row r="3621" spans="1:12" customFormat="1" ht="16" x14ac:dyDescent="0.2">
      <c r="A3621" t="s">
        <v>76</v>
      </c>
      <c r="B3621" s="3">
        <v>4.0869969387591558E-8</v>
      </c>
      <c r="D3621" t="s">
        <v>14</v>
      </c>
      <c r="E3621" t="s">
        <v>9</v>
      </c>
      <c r="F3621" s="2" t="s">
        <v>15</v>
      </c>
      <c r="I3621" s="2"/>
    </row>
    <row r="3622" spans="1:12" customFormat="1" ht="16" x14ac:dyDescent="0.2">
      <c r="A3622" t="s">
        <v>77</v>
      </c>
      <c r="B3622" s="3">
        <v>4.651160119457845E-7</v>
      </c>
      <c r="D3622" t="s">
        <v>14</v>
      </c>
      <c r="E3622" t="s">
        <v>9</v>
      </c>
      <c r="F3622" s="2" t="s">
        <v>15</v>
      </c>
      <c r="I3622" s="2"/>
    </row>
    <row r="3623" spans="1:12" customFormat="1" ht="16" x14ac:dyDescent="0.2">
      <c r="A3623" t="s">
        <v>78</v>
      </c>
      <c r="B3623" s="3">
        <v>7.619711612948033E-8</v>
      </c>
      <c r="D3623" t="s">
        <v>14</v>
      </c>
      <c r="E3623" t="s">
        <v>9</v>
      </c>
      <c r="F3623" s="2" t="s">
        <v>15</v>
      </c>
      <c r="I3623" s="2"/>
    </row>
    <row r="3624" spans="1:12" customFormat="1" ht="16" x14ac:dyDescent="0.2">
      <c r="A3624" t="s">
        <v>79</v>
      </c>
      <c r="B3624" s="3">
        <v>2.3255800597289226E-8</v>
      </c>
      <c r="D3624" t="s">
        <v>14</v>
      </c>
      <c r="E3624" t="s">
        <v>9</v>
      </c>
      <c r="F3624" s="2" t="s">
        <v>15</v>
      </c>
      <c r="I3624" s="2"/>
    </row>
    <row r="3625" spans="1:12" customFormat="1" ht="16" x14ac:dyDescent="0.2">
      <c r="A3625" t="s">
        <v>80</v>
      </c>
      <c r="B3625" s="3">
        <v>6.7382024692940973E-8</v>
      </c>
      <c r="D3625" t="s">
        <v>14</v>
      </c>
      <c r="E3625" t="s">
        <v>9</v>
      </c>
      <c r="F3625" s="2" t="s">
        <v>15</v>
      </c>
      <c r="I3625" s="2"/>
    </row>
    <row r="3626" spans="1:12" customFormat="1" ht="16" x14ac:dyDescent="0.2">
      <c r="A3626" t="s">
        <v>81</v>
      </c>
      <c r="B3626" s="3">
        <v>2.9821053643838246E-8</v>
      </c>
      <c r="D3626" t="s">
        <v>14</v>
      </c>
      <c r="E3626" t="s">
        <v>9</v>
      </c>
      <c r="F3626" s="2" t="s">
        <v>15</v>
      </c>
      <c r="I3626" s="2"/>
    </row>
    <row r="3627" spans="1:12" customFormat="1" ht="16" x14ac:dyDescent="0.2">
      <c r="F3627" s="2"/>
      <c r="H3627" s="3"/>
    </row>
    <row r="3628" spans="1:12" x14ac:dyDescent="0.2">
      <c r="A3628" s="17" t="s">
        <v>2</v>
      </c>
      <c r="B3628" s="17" t="s">
        <v>410</v>
      </c>
    </row>
    <row r="3629" spans="1:12" customFormat="1" ht="16" x14ac:dyDescent="0.2">
      <c r="A3629" s="2" t="s">
        <v>3</v>
      </c>
      <c r="B3629" s="2" t="s">
        <v>18</v>
      </c>
      <c r="C3629" s="2"/>
      <c r="D3629" s="2"/>
      <c r="E3629" s="2"/>
      <c r="F3629" s="2"/>
      <c r="G3629" s="2"/>
      <c r="H3629" s="2"/>
      <c r="I3629" s="2"/>
      <c r="J3629" s="2"/>
      <c r="K3629" s="2"/>
      <c r="L3629" s="2"/>
    </row>
    <row r="3630" spans="1:12" customFormat="1" ht="16" x14ac:dyDescent="0.2">
      <c r="A3630" s="2" t="s">
        <v>4</v>
      </c>
      <c r="B3630" s="2">
        <v>1</v>
      </c>
      <c r="C3630" s="2"/>
      <c r="D3630" s="2"/>
      <c r="E3630" s="2"/>
      <c r="F3630" s="2"/>
      <c r="G3630" s="2"/>
      <c r="H3630" s="2"/>
      <c r="I3630" s="2"/>
      <c r="J3630" s="2"/>
      <c r="K3630" s="2"/>
      <c r="L3630" s="2"/>
    </row>
    <row r="3631" spans="1:12" customFormat="1" ht="16" x14ac:dyDescent="0.2">
      <c r="A3631" s="2" t="s">
        <v>5</v>
      </c>
      <c r="B3631" s="2" t="s">
        <v>1</v>
      </c>
      <c r="C3631" s="2"/>
      <c r="D3631" s="2"/>
      <c r="E3631" s="2"/>
      <c r="F3631" s="2"/>
      <c r="G3631" s="2"/>
      <c r="H3631" s="2"/>
      <c r="I3631" s="2"/>
      <c r="J3631" s="2"/>
    </row>
    <row r="3632" spans="1:12" customFormat="1" ht="16" x14ac:dyDescent="0.2">
      <c r="A3632" s="2" t="s">
        <v>6</v>
      </c>
      <c r="B3632" s="2" t="s">
        <v>7</v>
      </c>
      <c r="C3632" s="2"/>
      <c r="D3632" s="2"/>
      <c r="E3632" s="2"/>
      <c r="F3632" s="2"/>
      <c r="G3632" s="2"/>
      <c r="H3632" s="2"/>
      <c r="I3632" s="2"/>
      <c r="J3632" s="2"/>
      <c r="K3632" s="2"/>
      <c r="L3632" s="2"/>
    </row>
    <row r="3633" spans="1:12" customFormat="1" ht="16" x14ac:dyDescent="0.2">
      <c r="A3633" s="2" t="s">
        <v>8</v>
      </c>
      <c r="B3633" s="2" t="s">
        <v>17</v>
      </c>
      <c r="C3633" s="2"/>
      <c r="D3633" s="2"/>
      <c r="E3633" s="2"/>
      <c r="F3633" s="2"/>
      <c r="G3633" s="2"/>
      <c r="H3633" s="2"/>
      <c r="I3633" s="2"/>
      <c r="J3633" s="2"/>
      <c r="K3633" s="2"/>
      <c r="L3633" s="2"/>
    </row>
    <row r="3634" spans="1:12" customFormat="1" ht="16" x14ac:dyDescent="0.2">
      <c r="A3634" t="s">
        <v>349</v>
      </c>
      <c r="B3634" s="2">
        <v>126</v>
      </c>
      <c r="C3634" t="s">
        <v>309</v>
      </c>
      <c r="D3634" s="2"/>
      <c r="E3634" s="2"/>
      <c r="F3634" s="2"/>
      <c r="G3634" s="2"/>
      <c r="H3634" s="2"/>
      <c r="I3634" s="2"/>
      <c r="J3634" s="2"/>
      <c r="K3634" s="2"/>
      <c r="L3634" s="2"/>
    </row>
    <row r="3635" spans="1:12" customFormat="1" ht="16" x14ac:dyDescent="0.2">
      <c r="A3635" t="s">
        <v>350</v>
      </c>
      <c r="B3635" s="2">
        <v>54</v>
      </c>
      <c r="C3635" t="s">
        <v>309</v>
      </c>
      <c r="D3635" s="2"/>
      <c r="E3635" s="2"/>
      <c r="F3635" s="2"/>
      <c r="G3635" s="2"/>
      <c r="H3635" s="2"/>
      <c r="I3635" s="2"/>
      <c r="J3635" s="2"/>
      <c r="K3635" s="2"/>
      <c r="L3635" s="2"/>
    </row>
    <row r="3636" spans="1:12" customFormat="1" ht="16" x14ac:dyDescent="0.2">
      <c r="A3636" t="s">
        <v>351</v>
      </c>
      <c r="B3636" s="2">
        <v>158</v>
      </c>
      <c r="C3636" t="s">
        <v>309</v>
      </c>
      <c r="D3636" s="2"/>
      <c r="E3636" s="2"/>
      <c r="F3636" s="2"/>
      <c r="G3636" s="2"/>
      <c r="H3636" s="2"/>
      <c r="I3636" s="2"/>
      <c r="J3636" s="2"/>
      <c r="K3636" s="2"/>
      <c r="L3636" s="2"/>
    </row>
    <row r="3637" spans="1:12" customFormat="1" ht="16" x14ac:dyDescent="0.2">
      <c r="A3637" t="s">
        <v>313</v>
      </c>
      <c r="B3637" s="24">
        <v>200000</v>
      </c>
      <c r="C3637" t="s">
        <v>310</v>
      </c>
      <c r="D3637" s="2"/>
      <c r="E3637" s="2"/>
      <c r="F3637" s="2"/>
      <c r="G3637" s="2"/>
      <c r="H3637" s="2"/>
      <c r="I3637" s="2"/>
      <c r="J3637" s="2"/>
      <c r="K3637" s="2"/>
      <c r="L3637" s="2"/>
    </row>
    <row r="3638" spans="1:12" customFormat="1" ht="16" x14ac:dyDescent="0.2">
      <c r="A3638" t="s">
        <v>314</v>
      </c>
      <c r="B3638" s="24">
        <v>160000</v>
      </c>
      <c r="C3638" t="s">
        <v>310</v>
      </c>
      <c r="D3638" s="2"/>
      <c r="E3638" s="2"/>
      <c r="F3638" s="2"/>
      <c r="G3638" s="2"/>
      <c r="H3638" s="2"/>
      <c r="I3638" s="2"/>
      <c r="J3638" s="2"/>
      <c r="K3638" s="2"/>
      <c r="L3638" s="2"/>
    </row>
    <row r="3639" spans="1:12" customFormat="1" ht="16" x14ac:dyDescent="0.2">
      <c r="A3639" t="s">
        <v>315</v>
      </c>
      <c r="B3639" s="24">
        <v>250000</v>
      </c>
      <c r="C3639" t="s">
        <v>310</v>
      </c>
      <c r="D3639" s="2"/>
      <c r="E3639" s="2"/>
      <c r="F3639" s="2"/>
      <c r="G3639" s="2"/>
      <c r="H3639" s="2"/>
      <c r="I3639" s="2"/>
      <c r="J3639" s="2"/>
      <c r="K3639" s="2"/>
      <c r="L3639" s="2"/>
    </row>
    <row r="3640" spans="1:12" customFormat="1" ht="16" x14ac:dyDescent="0.2">
      <c r="A3640" t="s">
        <v>316</v>
      </c>
      <c r="B3640" s="2">
        <v>2250</v>
      </c>
      <c r="C3640" t="s">
        <v>311</v>
      </c>
      <c r="D3640" s="2"/>
      <c r="E3640" s="2"/>
      <c r="F3640" s="2"/>
      <c r="G3640" s="2"/>
      <c r="H3640" s="2"/>
      <c r="I3640" s="2"/>
      <c r="J3640" s="2"/>
      <c r="K3640" s="2"/>
      <c r="L3640" s="2"/>
    </row>
    <row r="3641" spans="1:12" customFormat="1" ht="16" x14ac:dyDescent="0.2">
      <c r="A3641" t="s">
        <v>317</v>
      </c>
      <c r="B3641" s="2">
        <v>1500</v>
      </c>
      <c r="C3641" t="s">
        <v>311</v>
      </c>
      <c r="D3641" s="2"/>
      <c r="E3641" s="2"/>
      <c r="F3641" s="2"/>
      <c r="G3641" s="2"/>
      <c r="H3641" s="2"/>
      <c r="I3641" s="2"/>
      <c r="J3641" s="2"/>
      <c r="K3641" s="2"/>
      <c r="L3641" s="2"/>
    </row>
    <row r="3642" spans="1:12" customFormat="1" ht="16" x14ac:dyDescent="0.2">
      <c r="A3642" t="s">
        <v>318</v>
      </c>
      <c r="B3642" s="2">
        <v>2900</v>
      </c>
      <c r="C3642" t="s">
        <v>311</v>
      </c>
      <c r="D3642" s="2"/>
      <c r="E3642" s="2"/>
      <c r="F3642" s="2"/>
      <c r="G3642" s="2"/>
      <c r="H3642" s="2"/>
      <c r="I3642" s="2"/>
      <c r="J3642" s="2"/>
      <c r="K3642" s="2"/>
      <c r="L3642" s="2"/>
    </row>
    <row r="3643" spans="1:12" customFormat="1" ht="16" x14ac:dyDescent="0.2">
      <c r="A3643" t="s">
        <v>334</v>
      </c>
      <c r="B3643" s="2">
        <v>0</v>
      </c>
      <c r="C3643" t="s">
        <v>333</v>
      </c>
      <c r="D3643" s="2"/>
      <c r="E3643" s="2"/>
      <c r="F3643" s="2"/>
      <c r="G3643" s="2"/>
      <c r="H3643" s="2"/>
      <c r="I3643" s="2"/>
      <c r="J3643" s="2"/>
      <c r="K3643" s="2"/>
      <c r="L3643" s="2"/>
    </row>
    <row r="3644" spans="1:12" customFormat="1" ht="16" x14ac:dyDescent="0.2">
      <c r="A3644" t="s">
        <v>335</v>
      </c>
      <c r="B3644" s="2">
        <v>0</v>
      </c>
      <c r="C3644" t="s">
        <v>333</v>
      </c>
      <c r="D3644" s="2"/>
      <c r="E3644" s="2"/>
      <c r="F3644" s="2"/>
      <c r="G3644" s="2"/>
      <c r="H3644" s="2"/>
      <c r="I3644" s="2"/>
      <c r="J3644" s="2"/>
      <c r="K3644" s="2"/>
      <c r="L3644" s="2"/>
    </row>
    <row r="3645" spans="1:12" customFormat="1" ht="16" x14ac:dyDescent="0.2">
      <c r="A3645" t="s">
        <v>336</v>
      </c>
      <c r="B3645" s="2">
        <v>0</v>
      </c>
      <c r="C3645" t="s">
        <v>333</v>
      </c>
      <c r="D3645" s="2"/>
      <c r="E3645" s="2"/>
      <c r="F3645" s="2"/>
      <c r="G3645" s="2"/>
      <c r="H3645" s="2"/>
      <c r="I3645" s="2"/>
      <c r="J3645" s="2"/>
      <c r="K3645" s="2"/>
      <c r="L3645" s="2"/>
    </row>
    <row r="3646" spans="1:12" customFormat="1" ht="16" x14ac:dyDescent="0.2">
      <c r="A3646" t="s">
        <v>337</v>
      </c>
      <c r="B3646" s="2">
        <v>169</v>
      </c>
      <c r="C3646" t="s">
        <v>333</v>
      </c>
      <c r="D3646" s="2"/>
      <c r="E3646" s="2"/>
      <c r="F3646" s="2"/>
      <c r="G3646" s="2"/>
      <c r="H3646" s="2"/>
      <c r="I3646" s="2"/>
      <c r="J3646" s="2"/>
      <c r="K3646" s="2"/>
      <c r="L3646" s="2"/>
    </row>
    <row r="3647" spans="1:12" customFormat="1" ht="16" x14ac:dyDescent="0.2">
      <c r="A3647" t="s">
        <v>338</v>
      </c>
      <c r="B3647" s="2">
        <v>111</v>
      </c>
      <c r="C3647" t="s">
        <v>333</v>
      </c>
      <c r="D3647" s="2"/>
      <c r="E3647" s="2"/>
      <c r="F3647" s="2"/>
      <c r="G3647" s="2"/>
      <c r="H3647" s="2"/>
      <c r="I3647" s="2"/>
      <c r="J3647" s="2"/>
      <c r="K3647" s="2"/>
      <c r="L3647" s="2"/>
    </row>
    <row r="3648" spans="1:12" customFormat="1" ht="16" x14ac:dyDescent="0.2">
      <c r="A3648" t="s">
        <v>339</v>
      </c>
      <c r="B3648" s="2">
        <v>194</v>
      </c>
      <c r="C3648" t="s">
        <v>333</v>
      </c>
      <c r="D3648" s="2"/>
      <c r="E3648" s="2"/>
      <c r="F3648" s="2"/>
      <c r="G3648" s="2"/>
      <c r="H3648" s="2"/>
      <c r="I3648" s="2"/>
      <c r="J3648" s="2"/>
      <c r="K3648" s="2"/>
      <c r="L3648" s="2"/>
    </row>
    <row r="3649" spans="1:12" customFormat="1" ht="16" x14ac:dyDescent="0.2">
      <c r="A3649" t="s">
        <v>330</v>
      </c>
      <c r="B3649" s="2">
        <v>48</v>
      </c>
      <c r="C3649" t="s">
        <v>333</v>
      </c>
      <c r="D3649" s="2"/>
      <c r="E3649" s="2"/>
      <c r="F3649" s="2"/>
      <c r="G3649" s="2"/>
      <c r="H3649" s="2"/>
      <c r="I3649" s="2"/>
      <c r="J3649" s="2"/>
      <c r="K3649" s="2"/>
      <c r="L3649" s="2"/>
    </row>
    <row r="3650" spans="1:12" customFormat="1" ht="16" x14ac:dyDescent="0.2">
      <c r="A3650" t="s">
        <v>331</v>
      </c>
      <c r="B3650" s="2">
        <v>30</v>
      </c>
      <c r="C3650" t="s">
        <v>333</v>
      </c>
      <c r="D3650" s="2"/>
      <c r="E3650" s="2"/>
      <c r="F3650" s="2"/>
      <c r="G3650" s="2"/>
      <c r="H3650" s="2"/>
      <c r="I3650" s="2"/>
      <c r="J3650" s="2"/>
      <c r="K3650" s="2"/>
      <c r="L3650" s="2"/>
    </row>
    <row r="3651" spans="1:12" customFormat="1" ht="16" x14ac:dyDescent="0.2">
      <c r="A3651" t="s">
        <v>332</v>
      </c>
      <c r="B3651" s="2">
        <v>48</v>
      </c>
      <c r="C3651" t="s">
        <v>333</v>
      </c>
      <c r="D3651" s="2"/>
      <c r="E3651" s="2"/>
      <c r="F3651" s="2"/>
      <c r="G3651" s="2"/>
      <c r="H3651" s="2"/>
      <c r="I3651" s="2"/>
      <c r="J3651" s="2"/>
      <c r="K3651" s="2"/>
      <c r="L3651" s="2"/>
    </row>
    <row r="3652" spans="1:12" customFormat="1" ht="16" x14ac:dyDescent="0.2">
      <c r="A3652" t="s">
        <v>319</v>
      </c>
      <c r="B3652" s="2">
        <v>0</v>
      </c>
      <c r="C3652" t="s">
        <v>312</v>
      </c>
      <c r="D3652" s="2"/>
      <c r="E3652" s="2"/>
      <c r="F3652" s="2"/>
      <c r="G3652" s="2"/>
      <c r="H3652" s="2"/>
      <c r="I3652" s="2"/>
      <c r="J3652" s="2"/>
      <c r="K3652" s="2"/>
      <c r="L3652" s="2"/>
    </row>
    <row r="3653" spans="1:12" customFormat="1" ht="16" x14ac:dyDescent="0.2">
      <c r="A3653" t="s">
        <v>320</v>
      </c>
      <c r="B3653" s="2">
        <v>0</v>
      </c>
      <c r="C3653" t="s">
        <v>312</v>
      </c>
      <c r="D3653" s="2"/>
      <c r="E3653" s="2"/>
      <c r="F3653" s="2"/>
      <c r="G3653" s="2"/>
      <c r="H3653" s="2"/>
      <c r="I3653" s="2"/>
      <c r="J3653" s="2"/>
      <c r="K3653" s="2"/>
      <c r="L3653" s="2"/>
    </row>
    <row r="3654" spans="1:12" customFormat="1" ht="16" x14ac:dyDescent="0.2">
      <c r="A3654" t="s">
        <v>321</v>
      </c>
      <c r="B3654" s="2">
        <v>0</v>
      </c>
      <c r="C3654" t="s">
        <v>312</v>
      </c>
      <c r="D3654" s="2"/>
      <c r="E3654" s="2"/>
      <c r="F3654" s="2"/>
      <c r="G3654" s="2"/>
      <c r="H3654" s="2"/>
      <c r="I3654" s="2"/>
      <c r="J3654" s="2"/>
      <c r="K3654" s="2"/>
      <c r="L3654" s="2"/>
    </row>
    <row r="3655" spans="1:12" customFormat="1" ht="16" x14ac:dyDescent="0.2">
      <c r="A3655" t="s">
        <v>327</v>
      </c>
      <c r="B3655" s="2">
        <v>0</v>
      </c>
      <c r="C3655" t="s">
        <v>8</v>
      </c>
      <c r="D3655" s="2"/>
      <c r="E3655" s="2"/>
      <c r="F3655" s="2"/>
      <c r="G3655" s="2"/>
      <c r="H3655" s="2"/>
      <c r="I3655" s="2"/>
      <c r="J3655" s="2"/>
      <c r="K3655" s="2"/>
      <c r="L3655" s="2"/>
    </row>
    <row r="3656" spans="1:12" customFormat="1" ht="16" x14ac:dyDescent="0.2">
      <c r="A3656" t="s">
        <v>328</v>
      </c>
      <c r="B3656" s="2">
        <v>0</v>
      </c>
      <c r="C3656" t="s">
        <v>8</v>
      </c>
      <c r="D3656" s="2"/>
      <c r="E3656" s="2"/>
      <c r="F3656" s="2"/>
      <c r="G3656" s="2"/>
      <c r="H3656" s="2"/>
      <c r="I3656" s="2"/>
      <c r="J3656" s="2"/>
      <c r="K3656" s="2"/>
      <c r="L3656" s="2"/>
    </row>
    <row r="3657" spans="1:12" customFormat="1" ht="16" x14ac:dyDescent="0.2">
      <c r="A3657" t="s">
        <v>329</v>
      </c>
      <c r="B3657" s="2">
        <v>0</v>
      </c>
      <c r="C3657" t="s">
        <v>8</v>
      </c>
      <c r="D3657" s="2"/>
      <c r="E3657" s="2"/>
      <c r="F3657" s="2"/>
      <c r="G3657" s="2"/>
      <c r="H3657" s="2"/>
      <c r="I3657" s="2"/>
      <c r="J3657" s="2"/>
      <c r="K3657" s="2"/>
      <c r="L3657" s="2"/>
    </row>
    <row r="3658" spans="1:12" customFormat="1" ht="16" x14ac:dyDescent="0.2">
      <c r="A3658" t="s">
        <v>343</v>
      </c>
      <c r="B3658" s="2">
        <v>0</v>
      </c>
      <c r="C3658" t="s">
        <v>309</v>
      </c>
      <c r="D3658" s="2"/>
      <c r="E3658" s="2"/>
      <c r="F3658" s="2"/>
      <c r="G3658" s="2"/>
      <c r="H3658" s="2"/>
      <c r="I3658" s="2"/>
      <c r="J3658" s="2"/>
      <c r="K3658" s="2"/>
      <c r="L3658" s="2"/>
    </row>
    <row r="3659" spans="1:12" customFormat="1" ht="16" x14ac:dyDescent="0.2">
      <c r="A3659" t="s">
        <v>344</v>
      </c>
      <c r="B3659" s="2">
        <v>0</v>
      </c>
      <c r="C3659" t="s">
        <v>309</v>
      </c>
      <c r="D3659" s="2"/>
      <c r="E3659" s="12"/>
      <c r="F3659" s="2"/>
      <c r="G3659" s="2"/>
      <c r="H3659" s="2"/>
      <c r="I3659" s="2"/>
      <c r="J3659" s="2"/>
      <c r="K3659" s="2"/>
      <c r="L3659" s="2"/>
    </row>
    <row r="3660" spans="1:12" customFormat="1" ht="16" x14ac:dyDescent="0.2">
      <c r="A3660" t="s">
        <v>345</v>
      </c>
      <c r="B3660" s="2">
        <v>0</v>
      </c>
      <c r="C3660" t="s">
        <v>309</v>
      </c>
      <c r="D3660" s="2"/>
      <c r="E3660" s="2"/>
      <c r="F3660" s="2"/>
      <c r="G3660" s="2"/>
      <c r="H3660" s="2"/>
      <c r="I3660" s="2"/>
      <c r="J3660" s="2"/>
      <c r="K3660" s="2"/>
      <c r="L3660" s="2"/>
    </row>
    <row r="3661" spans="1:12" customFormat="1" ht="16" x14ac:dyDescent="0.2">
      <c r="A3661" t="s">
        <v>346</v>
      </c>
      <c r="B3661" s="2">
        <v>0</v>
      </c>
      <c r="C3661" t="s">
        <v>8</v>
      </c>
      <c r="D3661" s="2"/>
      <c r="E3661" s="2"/>
      <c r="F3661" s="2"/>
      <c r="G3661" s="2"/>
      <c r="H3661" s="2"/>
      <c r="I3661" s="2"/>
      <c r="J3661" s="2"/>
      <c r="K3661" s="2"/>
      <c r="L3661" s="2"/>
    </row>
    <row r="3662" spans="1:12" customFormat="1" ht="16" x14ac:dyDescent="0.2">
      <c r="A3662" t="s">
        <v>347</v>
      </c>
      <c r="B3662" s="2">
        <v>0</v>
      </c>
      <c r="C3662" t="s">
        <v>8</v>
      </c>
      <c r="D3662" s="2"/>
      <c r="E3662" s="2"/>
      <c r="F3662" s="2"/>
      <c r="G3662" s="2"/>
      <c r="H3662" s="2"/>
      <c r="I3662" s="2"/>
      <c r="J3662" s="2"/>
      <c r="K3662" s="2"/>
      <c r="L3662" s="2"/>
    </row>
    <row r="3663" spans="1:12" customFormat="1" ht="16" x14ac:dyDescent="0.2">
      <c r="A3663" t="s">
        <v>348</v>
      </c>
      <c r="B3663" s="2">
        <v>0</v>
      </c>
      <c r="C3663" t="s">
        <v>8</v>
      </c>
      <c r="D3663" s="2"/>
      <c r="E3663" s="2"/>
      <c r="F3663" s="2"/>
      <c r="G3663" s="2"/>
      <c r="H3663" s="2"/>
      <c r="I3663" s="2"/>
      <c r="J3663" s="2"/>
      <c r="K3663" s="2"/>
      <c r="L3663" s="2"/>
    </row>
    <row r="3664" spans="1:12" customFormat="1" ht="16" x14ac:dyDescent="0.2">
      <c r="A3664" t="s">
        <v>362</v>
      </c>
      <c r="B3664" s="2">
        <v>0</v>
      </c>
      <c r="C3664" t="s">
        <v>333</v>
      </c>
      <c r="D3664" s="2"/>
      <c r="E3664" s="2"/>
      <c r="F3664" s="2"/>
      <c r="G3664" s="2"/>
      <c r="H3664" s="2"/>
      <c r="I3664" s="2"/>
      <c r="J3664" s="2"/>
      <c r="K3664" s="2"/>
      <c r="L3664" s="2"/>
    </row>
    <row r="3665" spans="1:12" customFormat="1" ht="16" x14ac:dyDescent="0.2">
      <c r="A3665" t="s">
        <v>363</v>
      </c>
      <c r="B3665" s="2">
        <v>0</v>
      </c>
      <c r="C3665" t="s">
        <v>333</v>
      </c>
      <c r="D3665" s="2"/>
      <c r="E3665" s="2"/>
      <c r="F3665" s="2"/>
      <c r="G3665" s="2"/>
      <c r="H3665" s="2"/>
      <c r="I3665" s="2"/>
      <c r="J3665" s="2"/>
      <c r="K3665" s="2"/>
      <c r="L3665" s="2"/>
    </row>
    <row r="3666" spans="1:12" customFormat="1" ht="16" x14ac:dyDescent="0.2">
      <c r="A3666" t="s">
        <v>364</v>
      </c>
      <c r="B3666" s="2">
        <v>0</v>
      </c>
      <c r="C3666" t="s">
        <v>333</v>
      </c>
      <c r="D3666" s="2"/>
      <c r="E3666" s="2"/>
      <c r="F3666" s="2"/>
      <c r="G3666" s="2"/>
      <c r="H3666" s="2"/>
      <c r="I3666" s="2"/>
      <c r="J3666" s="2"/>
      <c r="K3666" s="2"/>
      <c r="L3666" s="2"/>
    </row>
    <row r="3667" spans="1:12" customFormat="1" ht="16" x14ac:dyDescent="0.2">
      <c r="A3667" t="s">
        <v>365</v>
      </c>
      <c r="B3667" s="2">
        <v>0</v>
      </c>
      <c r="C3667" t="s">
        <v>333</v>
      </c>
      <c r="D3667" s="2"/>
      <c r="E3667" s="2"/>
      <c r="F3667" s="2"/>
      <c r="G3667" s="2"/>
      <c r="H3667" s="2"/>
      <c r="I3667" s="2"/>
      <c r="J3667" s="2"/>
      <c r="K3667" s="2"/>
      <c r="L3667" s="2"/>
    </row>
    <row r="3668" spans="1:12" customFormat="1" ht="16" x14ac:dyDescent="0.2">
      <c r="A3668" t="s">
        <v>366</v>
      </c>
      <c r="B3668" s="2">
        <v>0</v>
      </c>
      <c r="C3668" t="s">
        <v>333</v>
      </c>
      <c r="D3668" s="2"/>
      <c r="E3668" s="2"/>
      <c r="F3668" s="2"/>
      <c r="G3668" s="2"/>
      <c r="H3668" s="2"/>
      <c r="I3668" s="2"/>
      <c r="J3668" s="2"/>
      <c r="K3668" s="2"/>
      <c r="L3668" s="2"/>
    </row>
    <row r="3669" spans="1:12" customFormat="1" ht="16" x14ac:dyDescent="0.2">
      <c r="A3669" t="s">
        <v>341</v>
      </c>
      <c r="B3669" s="12">
        <f>INDEX(Parameters!$B$6:$AL$57,MATCH(Inventories!$B$3895,Parameters!$A$6:$A$57,0),MATCH(Inventories!$A3936,Parameters!$B$4:$AL$4,0))</f>
        <v>0.2</v>
      </c>
      <c r="C3669" t="s">
        <v>342</v>
      </c>
      <c r="D3669" s="2"/>
      <c r="E3669" s="2"/>
      <c r="F3669" s="2"/>
      <c r="G3669" s="2"/>
      <c r="H3669" s="2"/>
      <c r="I3669" s="2"/>
      <c r="J3669" s="2"/>
      <c r="K3669" s="2"/>
      <c r="L3669" s="2"/>
    </row>
    <row r="3670" spans="1:12" customFormat="1" ht="16" x14ac:dyDescent="0.2">
      <c r="A3670" t="s">
        <v>340</v>
      </c>
      <c r="B3670" s="12">
        <f>INDEX(Parameters!$B$6:$AL$57,MATCH(Inventories!$B$3895,Parameters!$A$6:$A$57,0),MATCH(Inventories!$A3937,Parameters!$B$4:$AL$4,0))</f>
        <v>1.7499999999999998E-3</v>
      </c>
      <c r="C3670" t="s">
        <v>342</v>
      </c>
      <c r="D3670" s="2"/>
      <c r="E3670" s="2"/>
      <c r="F3670" s="2"/>
      <c r="G3670" s="2"/>
      <c r="H3670" s="2"/>
      <c r="I3670" s="2"/>
      <c r="J3670" s="2"/>
      <c r="K3670" s="2"/>
      <c r="L3670" s="2"/>
    </row>
    <row r="3671" spans="1:12" customFormat="1" ht="16" x14ac:dyDescent="0.2">
      <c r="A3671" s="1" t="s">
        <v>10</v>
      </c>
      <c r="B3671" s="2"/>
      <c r="C3671" s="2"/>
      <c r="D3671" s="2"/>
      <c r="E3671" s="2"/>
      <c r="F3671" s="2"/>
      <c r="G3671" s="2"/>
      <c r="H3671" s="2"/>
      <c r="I3671" s="2"/>
      <c r="J3671" s="2"/>
      <c r="K3671" s="2"/>
      <c r="L3671" s="2"/>
    </row>
    <row r="3672" spans="1:12" x14ac:dyDescent="0.2">
      <c r="A3672" s="17" t="s">
        <v>11</v>
      </c>
      <c r="B3672" s="17" t="s">
        <v>12</v>
      </c>
      <c r="C3672" s="17" t="s">
        <v>3</v>
      </c>
      <c r="D3672" s="17" t="s">
        <v>13</v>
      </c>
      <c r="E3672" s="17" t="s">
        <v>8</v>
      </c>
      <c r="F3672" s="17" t="s">
        <v>6</v>
      </c>
      <c r="G3672" s="17" t="s">
        <v>5</v>
      </c>
      <c r="H3672" s="17" t="s">
        <v>151</v>
      </c>
      <c r="I3672" s="17" t="s">
        <v>179</v>
      </c>
      <c r="J3672" s="17" t="s">
        <v>180</v>
      </c>
      <c r="K3672" s="17" t="s">
        <v>181</v>
      </c>
      <c r="L3672" s="17" t="s">
        <v>182</v>
      </c>
    </row>
    <row r="3673" spans="1:12" customFormat="1" ht="16" x14ac:dyDescent="0.2">
      <c r="A3673" s="2" t="str">
        <f>B3628</f>
        <v>biodiesel, from residual oily biomass, burned in passenger car</v>
      </c>
      <c r="B3673" s="2">
        <v>1</v>
      </c>
      <c r="C3673" s="2" t="str">
        <f>B3629</f>
        <v>RER</v>
      </c>
      <c r="D3673" s="2"/>
      <c r="E3673" s="2" t="str">
        <f>B3633</f>
        <v>megajoule</v>
      </c>
      <c r="F3673" s="2" t="s">
        <v>19</v>
      </c>
      <c r="G3673" s="2" t="str">
        <f>B3631</f>
        <v>heat</v>
      </c>
      <c r="H3673" s="2"/>
      <c r="I3673" s="2"/>
      <c r="J3673" s="2"/>
      <c r="K3673" s="2"/>
      <c r="L3673" s="2"/>
    </row>
    <row r="3674" spans="1:12" customFormat="1" ht="16" x14ac:dyDescent="0.2">
      <c r="A3674" s="2" t="s">
        <v>175</v>
      </c>
      <c r="B3674">
        <f>1/43</f>
        <v>2.3255813953488372E-2</v>
      </c>
      <c r="C3674" t="s">
        <v>18</v>
      </c>
      <c r="E3674" t="s">
        <v>9</v>
      </c>
      <c r="F3674" t="s">
        <v>23</v>
      </c>
      <c r="G3674" t="s">
        <v>176</v>
      </c>
      <c r="I3674" s="2"/>
    </row>
    <row r="3675" spans="1:12" customFormat="1" ht="16" x14ac:dyDescent="0.2">
      <c r="A3675" s="2" t="s">
        <v>143</v>
      </c>
      <c r="B3675" s="27">
        <f>(B3646/B3637)/(B3640/1000)</f>
        <v>3.7555555555555557E-4</v>
      </c>
      <c r="C3675" t="s">
        <v>114</v>
      </c>
      <c r="E3675" t="s">
        <v>9</v>
      </c>
      <c r="F3675" t="s">
        <v>23</v>
      </c>
      <c r="G3675" t="s">
        <v>144</v>
      </c>
      <c r="I3675" s="2">
        <v>5</v>
      </c>
      <c r="J3675" s="27">
        <f>B3675</f>
        <v>3.7555555555555557E-4</v>
      </c>
      <c r="K3675" s="3">
        <f>(B3647/B3639)/(B3642/1000)</f>
        <v>1.5310344827586207E-4</v>
      </c>
      <c r="L3675" s="3">
        <f>(B3648/B3638)/(B3641/1000)</f>
        <v>8.0833333333333332E-4</v>
      </c>
    </row>
    <row r="3676" spans="1:12" customFormat="1" ht="16" x14ac:dyDescent="0.2">
      <c r="A3676" s="2" t="s">
        <v>355</v>
      </c>
      <c r="B3676" s="3">
        <f>(B3649/B3637)/(B3640/1000)</f>
        <v>1.0666666666666667E-4</v>
      </c>
      <c r="C3676" t="s">
        <v>114</v>
      </c>
      <c r="E3676" t="s">
        <v>9</v>
      </c>
      <c r="F3676" t="s">
        <v>23</v>
      </c>
      <c r="G3676" s="2" t="s">
        <v>354</v>
      </c>
      <c r="H3676" s="2" t="s">
        <v>358</v>
      </c>
      <c r="I3676">
        <v>5</v>
      </c>
      <c r="J3676" s="27">
        <f>B3676</f>
        <v>1.0666666666666667E-4</v>
      </c>
      <c r="K3676" s="3">
        <f>J3676*0.8</f>
        <v>8.5333333333333339E-5</v>
      </c>
      <c r="L3676" s="3">
        <f>J3676*1.2</f>
        <v>1.2799999999999999E-4</v>
      </c>
    </row>
    <row r="3677" spans="1:12" customFormat="1" ht="16" x14ac:dyDescent="0.2">
      <c r="A3677" s="2" t="s">
        <v>356</v>
      </c>
      <c r="B3677" s="3">
        <f>B3676</f>
        <v>1.0666666666666667E-4</v>
      </c>
      <c r="C3677" t="s">
        <v>114</v>
      </c>
      <c r="E3677" t="s">
        <v>9</v>
      </c>
      <c r="F3677" t="s">
        <v>23</v>
      </c>
      <c r="G3677" s="2" t="s">
        <v>357</v>
      </c>
      <c r="H3677" s="2" t="s">
        <v>358</v>
      </c>
      <c r="I3677">
        <v>5</v>
      </c>
      <c r="J3677" s="27">
        <f>B3677</f>
        <v>1.0666666666666667E-4</v>
      </c>
      <c r="K3677" s="3">
        <f>K3676</f>
        <v>8.5333333333333339E-5</v>
      </c>
      <c r="L3677" s="3">
        <f>L3676</f>
        <v>1.2799999999999999E-4</v>
      </c>
    </row>
    <row r="3678" spans="1:12" customFormat="1" ht="16" x14ac:dyDescent="0.2">
      <c r="A3678" t="s">
        <v>45</v>
      </c>
      <c r="B3678" s="3">
        <v>7.1455665432553858E-7</v>
      </c>
      <c r="D3678" t="s">
        <v>14</v>
      </c>
      <c r="E3678" t="s">
        <v>9</v>
      </c>
      <c r="F3678" s="2" t="s">
        <v>15</v>
      </c>
      <c r="I3678" s="2"/>
    </row>
    <row r="3679" spans="1:12" customFormat="1" ht="16" x14ac:dyDescent="0.2">
      <c r="A3679" t="s">
        <v>46</v>
      </c>
      <c r="B3679" s="3">
        <v>3.2468920124586623E-7</v>
      </c>
      <c r="D3679" t="s">
        <v>14</v>
      </c>
      <c r="E3679" t="s">
        <v>9</v>
      </c>
      <c r="F3679" s="2" t="s">
        <v>15</v>
      </c>
      <c r="I3679" s="2"/>
    </row>
    <row r="3680" spans="1:12" customFormat="1" ht="16" x14ac:dyDescent="0.2">
      <c r="A3680" t="s">
        <v>47</v>
      </c>
      <c r="B3680" s="3">
        <v>3.9534349472964383E-7</v>
      </c>
      <c r="D3680" t="s">
        <v>14</v>
      </c>
      <c r="E3680" t="s">
        <v>9</v>
      </c>
      <c r="F3680" s="2" t="s">
        <v>15</v>
      </c>
      <c r="I3680" s="2"/>
    </row>
    <row r="3681" spans="1:9" customFormat="1" ht="16" x14ac:dyDescent="0.2">
      <c r="A3681" t="s">
        <v>48</v>
      </c>
      <c r="B3681" s="3">
        <v>3.7209280955662761E-7</v>
      </c>
      <c r="D3681" t="s">
        <v>14</v>
      </c>
      <c r="E3681" t="s">
        <v>9</v>
      </c>
      <c r="F3681" s="2" t="s">
        <v>15</v>
      </c>
      <c r="I3681" s="2"/>
    </row>
    <row r="3682" spans="1:9" customFormat="1" ht="16" x14ac:dyDescent="0.2">
      <c r="A3682" t="s">
        <v>49</v>
      </c>
      <c r="B3682" s="3">
        <v>9.4995966427857817E-8</v>
      </c>
      <c r="D3682" t="s">
        <v>14</v>
      </c>
      <c r="E3682" t="s">
        <v>9</v>
      </c>
      <c r="F3682" s="2" t="s">
        <v>15</v>
      </c>
      <c r="I3682" s="2"/>
    </row>
    <row r="3683" spans="1:9" customFormat="1" ht="16" x14ac:dyDescent="0.2">
      <c r="A3683" t="s">
        <v>50</v>
      </c>
      <c r="B3683" s="3">
        <v>2.186743705223342E-7</v>
      </c>
      <c r="D3683" t="s">
        <v>14</v>
      </c>
      <c r="E3683" t="s">
        <v>9</v>
      </c>
      <c r="F3683" s="2" t="s">
        <v>15</v>
      </c>
      <c r="I3683" s="2"/>
    </row>
    <row r="3684" spans="1:9" customFormat="1" ht="16" x14ac:dyDescent="0.2">
      <c r="A3684" t="s">
        <v>51</v>
      </c>
      <c r="B3684" s="3">
        <v>1.2147463123534157E-8</v>
      </c>
      <c r="D3684" t="s">
        <v>14</v>
      </c>
      <c r="E3684" t="s">
        <v>9</v>
      </c>
      <c r="F3684" s="2" t="s">
        <v>15</v>
      </c>
      <c r="I3684" s="2"/>
    </row>
    <row r="3685" spans="1:9" customFormat="1" ht="16" x14ac:dyDescent="0.2">
      <c r="A3685" t="s">
        <v>52</v>
      </c>
      <c r="B3685" s="3">
        <v>2.3255800597289225E-10</v>
      </c>
      <c r="D3685" t="s">
        <v>14</v>
      </c>
      <c r="E3685" t="s">
        <v>9</v>
      </c>
      <c r="F3685" s="2" t="s">
        <v>15</v>
      </c>
      <c r="I3685" s="2"/>
    </row>
    <row r="3686" spans="1:9" customFormat="1" ht="16" x14ac:dyDescent="0.2">
      <c r="A3686" t="s">
        <v>122</v>
      </c>
      <c r="B3686" s="25">
        <f>B3674*3.15</f>
        <v>7.3255813953488375E-2</v>
      </c>
      <c r="D3686" t="s">
        <v>14</v>
      </c>
      <c r="E3686" t="s">
        <v>9</v>
      </c>
      <c r="F3686" s="2" t="s">
        <v>15</v>
      </c>
      <c r="I3686" s="2"/>
    </row>
    <row r="3687" spans="1:9" customFormat="1" ht="16" x14ac:dyDescent="0.2">
      <c r="A3687" t="s">
        <v>123</v>
      </c>
      <c r="B3687" s="3">
        <v>2.1069404153243686E-5</v>
      </c>
      <c r="D3687" t="s">
        <v>14</v>
      </c>
      <c r="E3687" t="s">
        <v>9</v>
      </c>
      <c r="F3687" s="2" t="s">
        <v>15</v>
      </c>
      <c r="I3687" s="2"/>
    </row>
    <row r="3688" spans="1:9" customFormat="1" ht="16" x14ac:dyDescent="0.2">
      <c r="A3688" t="s">
        <v>55</v>
      </c>
      <c r="B3688" s="3">
        <v>1.1627900298644613E-9</v>
      </c>
      <c r="D3688" t="s">
        <v>14</v>
      </c>
      <c r="E3688" t="s">
        <v>9</v>
      </c>
      <c r="F3688" s="2" t="s">
        <v>15</v>
      </c>
      <c r="I3688" s="2"/>
    </row>
    <row r="3689" spans="1:9" customFormat="1" ht="16" x14ac:dyDescent="0.2">
      <c r="A3689" t="s">
        <v>56</v>
      </c>
      <c r="B3689" s="3">
        <v>2.3255800597289222E-12</v>
      </c>
      <c r="D3689" t="s">
        <v>14</v>
      </c>
      <c r="E3689" t="s">
        <v>9</v>
      </c>
      <c r="F3689" s="2" t="s">
        <v>15</v>
      </c>
      <c r="I3689" s="2"/>
    </row>
    <row r="3690" spans="1:9" customFormat="1" ht="16" x14ac:dyDescent="0.2">
      <c r="A3690" t="s">
        <v>57</v>
      </c>
      <c r="B3690" s="3">
        <v>3.9534861015391682E-8</v>
      </c>
      <c r="D3690" t="s">
        <v>14</v>
      </c>
      <c r="E3690" t="s">
        <v>9</v>
      </c>
      <c r="F3690" s="2" t="s">
        <v>15</v>
      </c>
      <c r="I3690" s="2"/>
    </row>
    <row r="3691" spans="1:9" customFormat="1" ht="16" x14ac:dyDescent="0.2">
      <c r="A3691" t="s">
        <v>150</v>
      </c>
      <c r="B3691" s="3">
        <v>7.1789570411210658E-8</v>
      </c>
      <c r="D3691" t="s">
        <v>14</v>
      </c>
      <c r="E3691" t="s">
        <v>9</v>
      </c>
      <c r="F3691" s="2" t="s">
        <v>15</v>
      </c>
      <c r="I3691" s="2"/>
    </row>
    <row r="3692" spans="1:9" customFormat="1" ht="16" x14ac:dyDescent="0.2">
      <c r="A3692" t="s">
        <v>58</v>
      </c>
      <c r="B3692" s="3">
        <v>1.1627900298644611E-6</v>
      </c>
      <c r="D3692" t="s">
        <v>14</v>
      </c>
      <c r="E3692" t="s">
        <v>9</v>
      </c>
      <c r="F3692" s="2" t="s">
        <v>15</v>
      </c>
      <c r="I3692" s="2"/>
    </row>
    <row r="3693" spans="1:9" customFormat="1" ht="16" x14ac:dyDescent="0.2">
      <c r="A3693" t="s">
        <v>59</v>
      </c>
      <c r="B3693" s="3">
        <v>3.646242366932188E-8</v>
      </c>
      <c r="D3693" t="s">
        <v>14</v>
      </c>
      <c r="E3693" t="s">
        <v>9</v>
      </c>
      <c r="F3693" s="2" t="s">
        <v>15</v>
      </c>
      <c r="I3693" s="2"/>
    </row>
    <row r="3694" spans="1:9" customFormat="1" ht="16" x14ac:dyDescent="0.2">
      <c r="A3694" t="s">
        <v>60</v>
      </c>
      <c r="B3694" s="3">
        <v>1.2114072625668476E-6</v>
      </c>
      <c r="D3694" t="s">
        <v>14</v>
      </c>
      <c r="E3694" t="s">
        <v>9</v>
      </c>
      <c r="F3694" s="2" t="s">
        <v>15</v>
      </c>
      <c r="I3694" s="2"/>
    </row>
    <row r="3695" spans="1:9" customFormat="1" ht="16" x14ac:dyDescent="0.2">
      <c r="A3695" t="s">
        <v>61</v>
      </c>
      <c r="B3695" s="3">
        <v>1.3252688602888143E-6</v>
      </c>
      <c r="D3695" t="s">
        <v>14</v>
      </c>
      <c r="E3695" t="s">
        <v>9</v>
      </c>
      <c r="F3695" s="2" t="s">
        <v>15</v>
      </c>
      <c r="I3695" s="2"/>
    </row>
    <row r="3696" spans="1:9" customFormat="1" ht="16" x14ac:dyDescent="0.2">
      <c r="A3696" t="s">
        <v>62</v>
      </c>
      <c r="B3696" s="3">
        <v>2.2087814338146904E-8</v>
      </c>
      <c r="D3696" t="s">
        <v>14</v>
      </c>
      <c r="E3696" t="s">
        <v>9</v>
      </c>
      <c r="F3696" s="2" t="s">
        <v>15</v>
      </c>
      <c r="I3696" s="2"/>
    </row>
    <row r="3697" spans="1:9" customFormat="1" ht="16" x14ac:dyDescent="0.2">
      <c r="A3697" t="s">
        <v>63</v>
      </c>
      <c r="B3697" s="3">
        <v>1.9186035492763611E-15</v>
      </c>
      <c r="D3697" t="s">
        <v>14</v>
      </c>
      <c r="E3697" t="s">
        <v>9</v>
      </c>
      <c r="F3697" s="2" t="s">
        <v>15</v>
      </c>
      <c r="I3697" s="2"/>
    </row>
    <row r="3698" spans="1:9" customFormat="1" ht="16" x14ac:dyDescent="0.2">
      <c r="A3698" t="s">
        <v>64</v>
      </c>
      <c r="B3698" s="3">
        <v>4.6511601194578451E-13</v>
      </c>
      <c r="D3698" t="s">
        <v>14</v>
      </c>
      <c r="E3698" t="s">
        <v>9</v>
      </c>
      <c r="F3698" s="2" t="s">
        <v>15</v>
      </c>
      <c r="I3698" s="2"/>
    </row>
    <row r="3699" spans="1:9" customFormat="1" ht="16" x14ac:dyDescent="0.2">
      <c r="A3699" t="s">
        <v>177</v>
      </c>
      <c r="B3699" s="3">
        <v>6.6447090752701953E-7</v>
      </c>
      <c r="D3699" t="s">
        <v>14</v>
      </c>
      <c r="E3699" t="s">
        <v>9</v>
      </c>
      <c r="F3699" s="2" t="s">
        <v>15</v>
      </c>
      <c r="I3699" s="2"/>
    </row>
    <row r="3700" spans="1:9" customFormat="1" ht="16" x14ac:dyDescent="0.2">
      <c r="A3700" t="s">
        <v>66</v>
      </c>
      <c r="B3700" s="3">
        <v>1.3252688602888143E-7</v>
      </c>
      <c r="D3700" t="s">
        <v>14</v>
      </c>
      <c r="E3700" t="s">
        <v>9</v>
      </c>
      <c r="F3700" s="2" t="s">
        <v>15</v>
      </c>
      <c r="I3700" s="2"/>
    </row>
    <row r="3701" spans="1:9" customFormat="1" ht="16" x14ac:dyDescent="0.2">
      <c r="A3701" t="s">
        <v>67</v>
      </c>
      <c r="B3701" s="3">
        <v>5.8566933256401625E-6</v>
      </c>
      <c r="D3701" t="s">
        <v>14</v>
      </c>
      <c r="E3701" t="s">
        <v>9</v>
      </c>
      <c r="F3701" s="2" t="s">
        <v>15</v>
      </c>
      <c r="I3701" s="2"/>
    </row>
    <row r="3702" spans="1:9" customFormat="1" ht="16" x14ac:dyDescent="0.2">
      <c r="A3702" t="s">
        <v>68</v>
      </c>
      <c r="B3702" s="3">
        <v>1.6279060418102458E-9</v>
      </c>
      <c r="D3702" t="s">
        <v>14</v>
      </c>
      <c r="E3702" t="s">
        <v>9</v>
      </c>
      <c r="F3702" s="2" t="s">
        <v>15</v>
      </c>
      <c r="I3702" s="2"/>
    </row>
    <row r="3703" spans="1:9" customFormat="1" ht="16" x14ac:dyDescent="0.2">
      <c r="A3703" t="s">
        <v>69</v>
      </c>
      <c r="B3703" s="3">
        <f>B3669/1000</f>
        <v>2.0000000000000001E-4</v>
      </c>
      <c r="D3703" t="s">
        <v>14</v>
      </c>
      <c r="E3703" t="s">
        <v>9</v>
      </c>
      <c r="F3703" s="2" t="s">
        <v>15</v>
      </c>
      <c r="I3703" s="2"/>
    </row>
    <row r="3704" spans="1:9" customFormat="1" ht="16" x14ac:dyDescent="0.2">
      <c r="A3704" t="s">
        <v>70</v>
      </c>
      <c r="B3704" s="3">
        <v>4.2883696301401334E-9</v>
      </c>
      <c r="D3704" t="s">
        <v>14</v>
      </c>
      <c r="E3704" t="s">
        <v>9</v>
      </c>
      <c r="F3704" s="2" t="s">
        <v>15</v>
      </c>
      <c r="I3704" s="2"/>
    </row>
    <row r="3705" spans="1:9" customFormat="1" ht="16" x14ac:dyDescent="0.2">
      <c r="A3705" t="s">
        <v>71</v>
      </c>
      <c r="B3705" s="3">
        <f>B3670/1000</f>
        <v>1.7499999999999998E-6</v>
      </c>
      <c r="D3705" t="s">
        <v>14</v>
      </c>
      <c r="E3705" t="s">
        <v>9</v>
      </c>
      <c r="F3705" s="2" t="s">
        <v>15</v>
      </c>
      <c r="I3705" s="2"/>
    </row>
    <row r="3706" spans="1:9" customFormat="1" ht="16" x14ac:dyDescent="0.2">
      <c r="A3706" t="s">
        <v>72</v>
      </c>
      <c r="B3706" s="3">
        <v>4.417562867629381E-9</v>
      </c>
      <c r="D3706" t="s">
        <v>14</v>
      </c>
      <c r="E3706" t="s">
        <v>9</v>
      </c>
      <c r="F3706" s="2" t="s">
        <v>15</v>
      </c>
      <c r="I3706" s="2"/>
    </row>
    <row r="3707" spans="1:9" customFormat="1" ht="16" x14ac:dyDescent="0.2">
      <c r="A3707" t="s">
        <v>73</v>
      </c>
      <c r="B3707" s="3">
        <v>1.2147463123534157E-8</v>
      </c>
      <c r="D3707" t="s">
        <v>14</v>
      </c>
      <c r="E3707" t="s">
        <v>9</v>
      </c>
      <c r="F3707" s="2" t="s">
        <v>15</v>
      </c>
      <c r="I3707" s="2"/>
    </row>
    <row r="3708" spans="1:9" customFormat="1" ht="16" x14ac:dyDescent="0.2">
      <c r="A3708" t="s">
        <v>74</v>
      </c>
      <c r="B3708" s="3">
        <v>3.9768082958024133E-7</v>
      </c>
      <c r="D3708" t="s">
        <v>14</v>
      </c>
      <c r="E3708" t="s">
        <v>9</v>
      </c>
      <c r="F3708" s="2" t="s">
        <v>15</v>
      </c>
      <c r="I3708" s="2"/>
    </row>
    <row r="3709" spans="1:9" customFormat="1" ht="16" x14ac:dyDescent="0.2">
      <c r="A3709" t="s">
        <v>75</v>
      </c>
      <c r="B3709" s="3">
        <v>2.3255800597289225E-10</v>
      </c>
      <c r="D3709" t="s">
        <v>14</v>
      </c>
      <c r="E3709" t="s">
        <v>9</v>
      </c>
      <c r="F3709" s="2" t="s">
        <v>15</v>
      </c>
      <c r="I3709" s="2"/>
    </row>
    <row r="3710" spans="1:9" customFormat="1" ht="16" x14ac:dyDescent="0.2">
      <c r="A3710" t="s">
        <v>76</v>
      </c>
      <c r="B3710" s="3">
        <v>4.0869969387591558E-8</v>
      </c>
      <c r="D3710" t="s">
        <v>14</v>
      </c>
      <c r="E3710" t="s">
        <v>9</v>
      </c>
      <c r="F3710" s="2" t="s">
        <v>15</v>
      </c>
      <c r="I3710" s="2"/>
    </row>
    <row r="3711" spans="1:9" customFormat="1" ht="16" x14ac:dyDescent="0.2">
      <c r="A3711" t="s">
        <v>77</v>
      </c>
      <c r="B3711" s="3">
        <v>4.651160119457845E-7</v>
      </c>
      <c r="D3711" t="s">
        <v>14</v>
      </c>
      <c r="E3711" t="s">
        <v>9</v>
      </c>
      <c r="F3711" s="2" t="s">
        <v>15</v>
      </c>
      <c r="I3711" s="2"/>
    </row>
    <row r="3712" spans="1:9" customFormat="1" ht="16" x14ac:dyDescent="0.2">
      <c r="A3712" t="s">
        <v>78</v>
      </c>
      <c r="B3712" s="3">
        <v>7.619711612948033E-8</v>
      </c>
      <c r="D3712" t="s">
        <v>14</v>
      </c>
      <c r="E3712" t="s">
        <v>9</v>
      </c>
      <c r="F3712" s="2" t="s">
        <v>15</v>
      </c>
      <c r="I3712" s="2"/>
    </row>
    <row r="3713" spans="1:12" customFormat="1" ht="16" x14ac:dyDescent="0.2">
      <c r="A3713" t="s">
        <v>79</v>
      </c>
      <c r="B3713" s="3">
        <v>2.3255800597289226E-8</v>
      </c>
      <c r="D3713" t="s">
        <v>14</v>
      </c>
      <c r="E3713" t="s">
        <v>9</v>
      </c>
      <c r="F3713" s="2" t="s">
        <v>15</v>
      </c>
      <c r="I3713" s="2"/>
    </row>
    <row r="3714" spans="1:12" customFormat="1" ht="16" x14ac:dyDescent="0.2">
      <c r="A3714" t="s">
        <v>80</v>
      </c>
      <c r="B3714" s="3">
        <v>6.7382024692940973E-8</v>
      </c>
      <c r="D3714" t="s">
        <v>14</v>
      </c>
      <c r="E3714" t="s">
        <v>9</v>
      </c>
      <c r="F3714" s="2" t="s">
        <v>15</v>
      </c>
      <c r="I3714" s="2"/>
    </row>
    <row r="3715" spans="1:12" customFormat="1" ht="16" x14ac:dyDescent="0.2">
      <c r="A3715" t="s">
        <v>81</v>
      </c>
      <c r="B3715" s="3">
        <v>2.9821053643838246E-8</v>
      </c>
      <c r="D3715" t="s">
        <v>14</v>
      </c>
      <c r="E3715" t="s">
        <v>9</v>
      </c>
      <c r="F3715" s="2" t="s">
        <v>15</v>
      </c>
      <c r="I3715" s="2"/>
    </row>
    <row r="3716" spans="1:12" customFormat="1" ht="16" x14ac:dyDescent="0.2">
      <c r="F3716" s="2"/>
      <c r="H3716" s="3"/>
    </row>
    <row r="3717" spans="1:12" x14ac:dyDescent="0.2">
      <c r="A3717" s="17" t="s">
        <v>2</v>
      </c>
      <c r="B3717" s="17" t="s">
        <v>406</v>
      </c>
    </row>
    <row r="3718" spans="1:12" customFormat="1" ht="16" x14ac:dyDescent="0.2">
      <c r="A3718" s="2" t="s">
        <v>3</v>
      </c>
      <c r="B3718" s="2" t="s">
        <v>18</v>
      </c>
      <c r="C3718" s="2"/>
      <c r="D3718" s="2"/>
      <c r="E3718" s="2"/>
      <c r="F3718" s="2"/>
      <c r="G3718" s="2"/>
      <c r="H3718" s="2"/>
      <c r="I3718" s="2"/>
      <c r="J3718" s="2"/>
      <c r="K3718" s="2"/>
      <c r="L3718" s="2"/>
    </row>
    <row r="3719" spans="1:12" customFormat="1" ht="16" x14ac:dyDescent="0.2">
      <c r="A3719" s="2" t="s">
        <v>4</v>
      </c>
      <c r="B3719" s="2">
        <v>1</v>
      </c>
      <c r="C3719" s="2"/>
      <c r="D3719" s="2"/>
      <c r="E3719" s="2"/>
      <c r="F3719" s="2"/>
      <c r="G3719" s="2"/>
      <c r="H3719" s="2"/>
      <c r="I3719" s="2"/>
      <c r="J3719" s="2"/>
      <c r="K3719" s="2"/>
      <c r="L3719" s="2"/>
    </row>
    <row r="3720" spans="1:12" customFormat="1" ht="16" x14ac:dyDescent="0.2">
      <c r="A3720" s="2" t="s">
        <v>5</v>
      </c>
      <c r="B3720" s="2" t="s">
        <v>1</v>
      </c>
      <c r="C3720" s="2"/>
      <c r="D3720" s="2"/>
      <c r="E3720" s="2"/>
      <c r="F3720" s="2"/>
      <c r="G3720" s="2"/>
      <c r="H3720" s="2"/>
      <c r="I3720" s="2"/>
      <c r="J3720" s="2"/>
    </row>
    <row r="3721" spans="1:12" customFormat="1" ht="16" x14ac:dyDescent="0.2">
      <c r="A3721" s="2" t="s">
        <v>6</v>
      </c>
      <c r="B3721" s="2" t="s">
        <v>7</v>
      </c>
      <c r="C3721" s="2"/>
      <c r="D3721" s="2"/>
      <c r="E3721" s="2"/>
      <c r="F3721" s="2"/>
      <c r="G3721" s="2"/>
      <c r="H3721" s="2"/>
      <c r="I3721" s="2"/>
      <c r="J3721" s="2"/>
      <c r="K3721" s="2"/>
      <c r="L3721" s="2"/>
    </row>
    <row r="3722" spans="1:12" customFormat="1" ht="16" x14ac:dyDescent="0.2">
      <c r="A3722" s="2" t="s">
        <v>8</v>
      </c>
      <c r="B3722" s="2" t="s">
        <v>17</v>
      </c>
      <c r="C3722" s="2"/>
      <c r="D3722" s="2"/>
      <c r="E3722" s="2"/>
      <c r="F3722" s="2"/>
      <c r="G3722" s="2"/>
      <c r="H3722" s="2"/>
      <c r="I3722" s="2"/>
      <c r="J3722" s="2"/>
      <c r="K3722" s="2"/>
      <c r="L3722" s="2"/>
    </row>
    <row r="3723" spans="1:12" customFormat="1" ht="16" x14ac:dyDescent="0.2">
      <c r="A3723" t="s">
        <v>349</v>
      </c>
      <c r="B3723" s="2">
        <v>126</v>
      </c>
      <c r="C3723" t="s">
        <v>309</v>
      </c>
      <c r="D3723" s="2"/>
      <c r="E3723" s="2"/>
      <c r="F3723" s="2"/>
      <c r="G3723" s="2"/>
      <c r="H3723" s="2"/>
      <c r="I3723" s="2"/>
      <c r="J3723" s="2"/>
      <c r="K3723" s="2"/>
      <c r="L3723" s="2"/>
    </row>
    <row r="3724" spans="1:12" customFormat="1" ht="16" x14ac:dyDescent="0.2">
      <c r="A3724" t="s">
        <v>350</v>
      </c>
      <c r="B3724" s="2">
        <v>54</v>
      </c>
      <c r="C3724" t="s">
        <v>309</v>
      </c>
      <c r="D3724" s="2"/>
      <c r="E3724" s="2"/>
      <c r="F3724" s="2"/>
      <c r="G3724" s="2"/>
      <c r="H3724" s="2"/>
      <c r="I3724" s="2"/>
      <c r="J3724" s="2"/>
      <c r="K3724" s="2"/>
      <c r="L3724" s="2"/>
    </row>
    <row r="3725" spans="1:12" customFormat="1" ht="16" x14ac:dyDescent="0.2">
      <c r="A3725" t="s">
        <v>351</v>
      </c>
      <c r="B3725" s="2">
        <v>158</v>
      </c>
      <c r="C3725" t="s">
        <v>309</v>
      </c>
      <c r="D3725" s="2"/>
      <c r="E3725" s="2"/>
      <c r="F3725" s="2"/>
      <c r="G3725" s="2"/>
      <c r="H3725" s="2"/>
      <c r="I3725" s="2"/>
      <c r="J3725" s="2"/>
      <c r="K3725" s="2"/>
      <c r="L3725" s="2"/>
    </row>
    <row r="3726" spans="1:12" customFormat="1" ht="16" x14ac:dyDescent="0.2">
      <c r="A3726" t="s">
        <v>313</v>
      </c>
      <c r="B3726" s="24">
        <v>200000</v>
      </c>
      <c r="C3726" t="s">
        <v>310</v>
      </c>
      <c r="D3726" s="2"/>
      <c r="E3726" s="2"/>
      <c r="F3726" s="2"/>
      <c r="G3726" s="2"/>
      <c r="H3726" s="2"/>
      <c r="I3726" s="2"/>
      <c r="J3726" s="2"/>
      <c r="K3726" s="2"/>
      <c r="L3726" s="2"/>
    </row>
    <row r="3727" spans="1:12" customFormat="1" ht="16" x14ac:dyDescent="0.2">
      <c r="A3727" t="s">
        <v>314</v>
      </c>
      <c r="B3727" s="24">
        <v>160000</v>
      </c>
      <c r="C3727" t="s">
        <v>310</v>
      </c>
      <c r="D3727" s="2"/>
      <c r="E3727" s="2"/>
      <c r="F3727" s="2"/>
      <c r="G3727" s="2"/>
      <c r="H3727" s="2"/>
      <c r="I3727" s="2"/>
      <c r="J3727" s="2"/>
      <c r="K3727" s="2"/>
      <c r="L3727" s="2"/>
    </row>
    <row r="3728" spans="1:12" customFormat="1" ht="16" x14ac:dyDescent="0.2">
      <c r="A3728" t="s">
        <v>315</v>
      </c>
      <c r="B3728" s="24">
        <v>250000</v>
      </c>
      <c r="C3728" t="s">
        <v>310</v>
      </c>
      <c r="D3728" s="2"/>
      <c r="E3728" s="2"/>
      <c r="F3728" s="2"/>
      <c r="G3728" s="2"/>
      <c r="H3728" s="2"/>
      <c r="I3728" s="2"/>
      <c r="J3728" s="2"/>
      <c r="K3728" s="2"/>
      <c r="L3728" s="2"/>
    </row>
    <row r="3729" spans="1:12" customFormat="1" ht="16" x14ac:dyDescent="0.2">
      <c r="A3729" t="s">
        <v>316</v>
      </c>
      <c r="B3729" s="2">
        <v>2250</v>
      </c>
      <c r="C3729" t="s">
        <v>311</v>
      </c>
      <c r="D3729" s="2"/>
      <c r="E3729" s="2"/>
      <c r="F3729" s="2"/>
      <c r="G3729" s="2"/>
      <c r="H3729" s="2"/>
      <c r="I3729" s="2"/>
      <c r="J3729" s="2"/>
      <c r="K3729" s="2"/>
      <c r="L3729" s="2"/>
    </row>
    <row r="3730" spans="1:12" customFormat="1" ht="16" x14ac:dyDescent="0.2">
      <c r="A3730" t="s">
        <v>317</v>
      </c>
      <c r="B3730" s="2">
        <v>1500</v>
      </c>
      <c r="C3730" t="s">
        <v>311</v>
      </c>
      <c r="D3730" s="2"/>
      <c r="E3730" s="2"/>
      <c r="F3730" s="2"/>
      <c r="G3730" s="2"/>
      <c r="H3730" s="2"/>
      <c r="I3730" s="2"/>
      <c r="J3730" s="2"/>
      <c r="K3730" s="2"/>
      <c r="L3730" s="2"/>
    </row>
    <row r="3731" spans="1:12" customFormat="1" ht="16" x14ac:dyDescent="0.2">
      <c r="A3731" t="s">
        <v>318</v>
      </c>
      <c r="B3731" s="2">
        <v>2900</v>
      </c>
      <c r="C3731" t="s">
        <v>311</v>
      </c>
      <c r="D3731" s="2"/>
      <c r="E3731" s="2"/>
      <c r="F3731" s="2"/>
      <c r="G3731" s="2"/>
      <c r="H3731" s="2"/>
      <c r="I3731" s="2"/>
      <c r="J3731" s="2"/>
      <c r="K3731" s="2"/>
      <c r="L3731" s="2"/>
    </row>
    <row r="3732" spans="1:12" customFormat="1" ht="16" x14ac:dyDescent="0.2">
      <c r="A3732" t="s">
        <v>334</v>
      </c>
      <c r="B3732" s="2">
        <v>0</v>
      </c>
      <c r="C3732" t="s">
        <v>333</v>
      </c>
      <c r="D3732" s="2"/>
      <c r="E3732" s="2"/>
      <c r="F3732" s="2"/>
      <c r="G3732" s="2"/>
      <c r="H3732" s="2"/>
      <c r="I3732" s="2"/>
      <c r="J3732" s="2"/>
      <c r="K3732" s="2"/>
      <c r="L3732" s="2"/>
    </row>
    <row r="3733" spans="1:12" customFormat="1" ht="16" x14ac:dyDescent="0.2">
      <c r="A3733" t="s">
        <v>335</v>
      </c>
      <c r="B3733" s="2">
        <v>0</v>
      </c>
      <c r="C3733" t="s">
        <v>333</v>
      </c>
      <c r="D3733" s="2"/>
      <c r="E3733" s="2"/>
      <c r="F3733" s="2"/>
      <c r="G3733" s="2"/>
      <c r="H3733" s="2"/>
      <c r="I3733" s="2"/>
      <c r="J3733" s="2"/>
      <c r="K3733" s="2"/>
      <c r="L3733" s="2"/>
    </row>
    <row r="3734" spans="1:12" customFormat="1" ht="16" x14ac:dyDescent="0.2">
      <c r="A3734" t="s">
        <v>336</v>
      </c>
      <c r="B3734" s="2">
        <v>0</v>
      </c>
      <c r="C3734" t="s">
        <v>333</v>
      </c>
      <c r="D3734" s="2"/>
      <c r="E3734" s="2"/>
      <c r="F3734" s="2"/>
      <c r="G3734" s="2"/>
      <c r="H3734" s="2"/>
      <c r="I3734" s="2"/>
      <c r="J3734" s="2"/>
      <c r="K3734" s="2"/>
      <c r="L3734" s="2"/>
    </row>
    <row r="3735" spans="1:12" customFormat="1" ht="16" x14ac:dyDescent="0.2">
      <c r="A3735" t="s">
        <v>337</v>
      </c>
      <c r="B3735" s="2">
        <v>169</v>
      </c>
      <c r="C3735" t="s">
        <v>333</v>
      </c>
      <c r="D3735" s="2"/>
      <c r="E3735" s="2"/>
      <c r="F3735" s="2"/>
      <c r="G3735" s="2"/>
      <c r="H3735" s="2"/>
      <c r="I3735" s="2"/>
      <c r="J3735" s="2"/>
      <c r="K3735" s="2"/>
      <c r="L3735" s="2"/>
    </row>
    <row r="3736" spans="1:12" customFormat="1" ht="16" x14ac:dyDescent="0.2">
      <c r="A3736" t="s">
        <v>338</v>
      </c>
      <c r="B3736" s="2">
        <v>111</v>
      </c>
      <c r="C3736" t="s">
        <v>333</v>
      </c>
      <c r="D3736" s="2"/>
      <c r="E3736" s="2"/>
      <c r="F3736" s="2"/>
      <c r="G3736" s="2"/>
      <c r="H3736" s="2"/>
      <c r="I3736" s="2"/>
      <c r="J3736" s="2"/>
      <c r="K3736" s="2"/>
      <c r="L3736" s="2"/>
    </row>
    <row r="3737" spans="1:12" customFormat="1" ht="16" x14ac:dyDescent="0.2">
      <c r="A3737" t="s">
        <v>339</v>
      </c>
      <c r="B3737" s="2">
        <v>194</v>
      </c>
      <c r="C3737" t="s">
        <v>333</v>
      </c>
      <c r="D3737" s="2"/>
      <c r="E3737" s="2"/>
      <c r="F3737" s="2"/>
      <c r="G3737" s="2"/>
      <c r="H3737" s="2"/>
      <c r="I3737" s="2"/>
      <c r="J3737" s="2"/>
      <c r="K3737" s="2"/>
      <c r="L3737" s="2"/>
    </row>
    <row r="3738" spans="1:12" customFormat="1" ht="16" x14ac:dyDescent="0.2">
      <c r="A3738" t="s">
        <v>330</v>
      </c>
      <c r="B3738" s="2">
        <v>48</v>
      </c>
      <c r="C3738" t="s">
        <v>333</v>
      </c>
      <c r="D3738" s="2"/>
      <c r="E3738" s="2"/>
      <c r="F3738" s="2"/>
      <c r="G3738" s="2"/>
      <c r="H3738" s="2"/>
      <c r="I3738" s="2"/>
      <c r="J3738" s="2"/>
      <c r="K3738" s="2"/>
      <c r="L3738" s="2"/>
    </row>
    <row r="3739" spans="1:12" customFormat="1" ht="16" x14ac:dyDescent="0.2">
      <c r="A3739" t="s">
        <v>331</v>
      </c>
      <c r="B3739" s="2">
        <v>30</v>
      </c>
      <c r="C3739" t="s">
        <v>333</v>
      </c>
      <c r="D3739" s="2"/>
      <c r="E3739" s="2"/>
      <c r="F3739" s="2"/>
      <c r="G3739" s="2"/>
      <c r="H3739" s="2"/>
      <c r="I3739" s="2"/>
      <c r="J3739" s="2"/>
      <c r="K3739" s="2"/>
      <c r="L3739" s="2"/>
    </row>
    <row r="3740" spans="1:12" customFormat="1" ht="16" x14ac:dyDescent="0.2">
      <c r="A3740" t="s">
        <v>332</v>
      </c>
      <c r="B3740" s="2">
        <v>48</v>
      </c>
      <c r="C3740" t="s">
        <v>333</v>
      </c>
      <c r="D3740" s="2"/>
      <c r="E3740" s="2"/>
      <c r="F3740" s="2"/>
      <c r="G3740" s="2"/>
      <c r="H3740" s="2"/>
      <c r="I3740" s="2"/>
      <c r="J3740" s="2"/>
      <c r="K3740" s="2"/>
      <c r="L3740" s="2"/>
    </row>
    <row r="3741" spans="1:12" customFormat="1" ht="16" x14ac:dyDescent="0.2">
      <c r="A3741" t="s">
        <v>319</v>
      </c>
      <c r="B3741" s="2">
        <v>0</v>
      </c>
      <c r="C3741" t="s">
        <v>312</v>
      </c>
      <c r="D3741" s="2"/>
      <c r="E3741" s="2"/>
      <c r="F3741" s="2"/>
      <c r="G3741" s="2"/>
      <c r="H3741" s="2"/>
      <c r="I3741" s="2"/>
      <c r="J3741" s="2"/>
      <c r="K3741" s="2"/>
      <c r="L3741" s="2"/>
    </row>
    <row r="3742" spans="1:12" customFormat="1" ht="16" x14ac:dyDescent="0.2">
      <c r="A3742" t="s">
        <v>320</v>
      </c>
      <c r="B3742" s="2">
        <v>0</v>
      </c>
      <c r="C3742" t="s">
        <v>312</v>
      </c>
      <c r="D3742" s="2"/>
      <c r="E3742" s="2"/>
      <c r="F3742" s="2"/>
      <c r="G3742" s="2"/>
      <c r="H3742" s="2"/>
      <c r="I3742" s="2"/>
      <c r="J3742" s="2"/>
      <c r="K3742" s="2"/>
      <c r="L3742" s="2"/>
    </row>
    <row r="3743" spans="1:12" customFormat="1" ht="16" x14ac:dyDescent="0.2">
      <c r="A3743" t="s">
        <v>321</v>
      </c>
      <c r="B3743" s="2">
        <v>0</v>
      </c>
      <c r="C3743" t="s">
        <v>312</v>
      </c>
      <c r="D3743" s="2"/>
      <c r="E3743" s="2"/>
      <c r="F3743" s="2"/>
      <c r="G3743" s="2"/>
      <c r="H3743" s="2"/>
      <c r="I3743" s="2"/>
      <c r="J3743" s="2"/>
      <c r="K3743" s="2"/>
      <c r="L3743" s="2"/>
    </row>
    <row r="3744" spans="1:12" customFormat="1" ht="16" x14ac:dyDescent="0.2">
      <c r="A3744" t="s">
        <v>327</v>
      </c>
      <c r="B3744" s="2">
        <v>0</v>
      </c>
      <c r="C3744" t="s">
        <v>8</v>
      </c>
      <c r="D3744" s="2"/>
      <c r="E3744" s="2"/>
      <c r="F3744" s="2"/>
      <c r="G3744" s="2"/>
      <c r="H3744" s="2"/>
      <c r="I3744" s="2"/>
      <c r="J3744" s="2"/>
      <c r="K3744" s="2"/>
      <c r="L3744" s="2"/>
    </row>
    <row r="3745" spans="1:12" customFormat="1" ht="16" x14ac:dyDescent="0.2">
      <c r="A3745" t="s">
        <v>328</v>
      </c>
      <c r="B3745" s="2">
        <v>0</v>
      </c>
      <c r="C3745" t="s">
        <v>8</v>
      </c>
      <c r="D3745" s="2"/>
      <c r="E3745" s="2"/>
      <c r="F3745" s="2"/>
      <c r="G3745" s="2"/>
      <c r="H3745" s="2"/>
      <c r="I3745" s="2"/>
      <c r="J3745" s="2"/>
      <c r="K3745" s="2"/>
      <c r="L3745" s="2"/>
    </row>
    <row r="3746" spans="1:12" customFormat="1" ht="16" x14ac:dyDescent="0.2">
      <c r="A3746" t="s">
        <v>329</v>
      </c>
      <c r="B3746" s="2">
        <v>0</v>
      </c>
      <c r="C3746" t="s">
        <v>8</v>
      </c>
      <c r="D3746" s="2"/>
      <c r="E3746" s="2"/>
      <c r="F3746" s="2"/>
      <c r="G3746" s="2"/>
      <c r="H3746" s="2"/>
      <c r="I3746" s="2"/>
      <c r="J3746" s="2"/>
      <c r="K3746" s="2"/>
      <c r="L3746" s="2"/>
    </row>
    <row r="3747" spans="1:12" customFormat="1" ht="16" x14ac:dyDescent="0.2">
      <c r="A3747" t="s">
        <v>343</v>
      </c>
      <c r="B3747" s="2">
        <v>0</v>
      </c>
      <c r="C3747" t="s">
        <v>309</v>
      </c>
      <c r="D3747" s="2"/>
      <c r="E3747" s="2"/>
      <c r="F3747" s="2"/>
      <c r="G3747" s="2"/>
      <c r="H3747" s="2"/>
      <c r="I3747" s="2"/>
      <c r="J3747" s="2"/>
      <c r="K3747" s="2"/>
      <c r="L3747" s="2"/>
    </row>
    <row r="3748" spans="1:12" customFormat="1" ht="16" x14ac:dyDescent="0.2">
      <c r="A3748" t="s">
        <v>344</v>
      </c>
      <c r="B3748" s="2">
        <v>0</v>
      </c>
      <c r="C3748" t="s">
        <v>309</v>
      </c>
      <c r="D3748" s="2"/>
      <c r="E3748" s="12"/>
      <c r="F3748" s="2"/>
      <c r="G3748" s="2"/>
      <c r="H3748" s="2"/>
      <c r="I3748" s="2"/>
      <c r="J3748" s="2"/>
      <c r="K3748" s="2"/>
      <c r="L3748" s="2"/>
    </row>
    <row r="3749" spans="1:12" customFormat="1" ht="16" x14ac:dyDescent="0.2">
      <c r="A3749" t="s">
        <v>345</v>
      </c>
      <c r="B3749" s="2">
        <v>0</v>
      </c>
      <c r="C3749" t="s">
        <v>309</v>
      </c>
      <c r="D3749" s="2"/>
      <c r="E3749" s="2"/>
      <c r="F3749" s="2"/>
      <c r="G3749" s="2"/>
      <c r="H3749" s="2"/>
      <c r="I3749" s="2"/>
      <c r="J3749" s="2"/>
      <c r="K3749" s="2"/>
      <c r="L3749" s="2"/>
    </row>
    <row r="3750" spans="1:12" customFormat="1" ht="16" x14ac:dyDescent="0.2">
      <c r="A3750" t="s">
        <v>346</v>
      </c>
      <c r="B3750" s="2">
        <v>0</v>
      </c>
      <c r="C3750" t="s">
        <v>8</v>
      </c>
      <c r="D3750" s="2"/>
      <c r="E3750" s="2"/>
      <c r="F3750" s="2"/>
      <c r="G3750" s="2"/>
      <c r="H3750" s="2"/>
      <c r="I3750" s="2"/>
      <c r="J3750" s="2"/>
      <c r="K3750" s="2"/>
      <c r="L3750" s="2"/>
    </row>
    <row r="3751" spans="1:12" customFormat="1" ht="16" x14ac:dyDescent="0.2">
      <c r="A3751" t="s">
        <v>347</v>
      </c>
      <c r="B3751" s="2">
        <v>0</v>
      </c>
      <c r="C3751" t="s">
        <v>8</v>
      </c>
      <c r="D3751" s="2"/>
      <c r="E3751" s="2"/>
      <c r="F3751" s="2"/>
      <c r="G3751" s="2"/>
      <c r="H3751" s="2"/>
      <c r="I3751" s="2"/>
      <c r="J3751" s="2"/>
      <c r="K3751" s="2"/>
      <c r="L3751" s="2"/>
    </row>
    <row r="3752" spans="1:12" customFormat="1" ht="16" x14ac:dyDescent="0.2">
      <c r="A3752" t="s">
        <v>348</v>
      </c>
      <c r="B3752" s="2">
        <v>0</v>
      </c>
      <c r="C3752" t="s">
        <v>8</v>
      </c>
      <c r="D3752" s="2"/>
      <c r="E3752" s="2"/>
      <c r="F3752" s="2"/>
      <c r="G3752" s="2"/>
      <c r="H3752" s="2"/>
      <c r="I3752" s="2"/>
      <c r="J3752" s="2"/>
      <c r="K3752" s="2"/>
      <c r="L3752" s="2"/>
    </row>
    <row r="3753" spans="1:12" customFormat="1" ht="16" x14ac:dyDescent="0.2">
      <c r="A3753" t="s">
        <v>362</v>
      </c>
      <c r="B3753" s="2">
        <v>0</v>
      </c>
      <c r="C3753" t="s">
        <v>333</v>
      </c>
      <c r="D3753" s="2"/>
      <c r="E3753" s="2"/>
      <c r="F3753" s="2"/>
      <c r="G3753" s="2"/>
      <c r="H3753" s="2"/>
      <c r="I3753" s="2"/>
      <c r="J3753" s="2"/>
      <c r="K3753" s="2"/>
      <c r="L3753" s="2"/>
    </row>
    <row r="3754" spans="1:12" customFormat="1" ht="16" x14ac:dyDescent="0.2">
      <c r="A3754" t="s">
        <v>363</v>
      </c>
      <c r="B3754" s="2">
        <v>0</v>
      </c>
      <c r="C3754" t="s">
        <v>333</v>
      </c>
      <c r="D3754" s="2"/>
      <c r="E3754" s="2"/>
      <c r="F3754" s="2"/>
      <c r="G3754" s="2"/>
      <c r="H3754" s="2"/>
      <c r="I3754" s="2"/>
      <c r="J3754" s="2"/>
      <c r="K3754" s="2"/>
      <c r="L3754" s="2"/>
    </row>
    <row r="3755" spans="1:12" customFormat="1" ht="16" x14ac:dyDescent="0.2">
      <c r="A3755" t="s">
        <v>364</v>
      </c>
      <c r="B3755" s="2">
        <v>0</v>
      </c>
      <c r="C3755" t="s">
        <v>333</v>
      </c>
      <c r="D3755" s="2"/>
      <c r="E3755" s="2"/>
      <c r="F3755" s="2"/>
      <c r="G3755" s="2"/>
      <c r="H3755" s="2"/>
      <c r="I3755" s="2"/>
      <c r="J3755" s="2"/>
      <c r="K3755" s="2"/>
      <c r="L3755" s="2"/>
    </row>
    <row r="3756" spans="1:12" customFormat="1" ht="16" x14ac:dyDescent="0.2">
      <c r="A3756" t="s">
        <v>365</v>
      </c>
      <c r="B3756" s="2">
        <v>0</v>
      </c>
      <c r="C3756" t="s">
        <v>333</v>
      </c>
      <c r="D3756" s="2"/>
      <c r="E3756" s="2"/>
      <c r="F3756" s="2"/>
      <c r="G3756" s="2"/>
      <c r="H3756" s="2"/>
      <c r="I3756" s="2"/>
      <c r="J3756" s="2"/>
      <c r="K3756" s="2"/>
      <c r="L3756" s="2"/>
    </row>
    <row r="3757" spans="1:12" customFormat="1" ht="16" x14ac:dyDescent="0.2">
      <c r="A3757" t="s">
        <v>366</v>
      </c>
      <c r="B3757" s="2">
        <v>0</v>
      </c>
      <c r="C3757" t="s">
        <v>333</v>
      </c>
      <c r="D3757" s="2"/>
      <c r="E3757" s="2"/>
      <c r="F3757" s="2"/>
      <c r="G3757" s="2"/>
      <c r="H3757" s="2"/>
      <c r="I3757" s="2"/>
      <c r="J3757" s="2"/>
      <c r="K3757" s="2"/>
      <c r="L3757" s="2"/>
    </row>
    <row r="3758" spans="1:12" customFormat="1" ht="16" x14ac:dyDescent="0.2">
      <c r="A3758" t="s">
        <v>341</v>
      </c>
      <c r="B3758" s="12">
        <f>INDEX(Parameters!$B$6:$AL$57,MATCH(Inventories!$B$3895,Parameters!$A$6:$A$57,0),MATCH(Inventories!$A3936,Parameters!$B$4:$AL$4,0))</f>
        <v>0.2</v>
      </c>
      <c r="C3758" t="s">
        <v>342</v>
      </c>
      <c r="D3758" s="2"/>
      <c r="E3758" s="2"/>
      <c r="F3758" s="2"/>
      <c r="G3758" s="2"/>
      <c r="H3758" s="2"/>
      <c r="I3758" s="2"/>
      <c r="J3758" s="2"/>
      <c r="K3758" s="2"/>
      <c r="L3758" s="2"/>
    </row>
    <row r="3759" spans="1:12" customFormat="1" ht="16" x14ac:dyDescent="0.2">
      <c r="A3759" t="s">
        <v>340</v>
      </c>
      <c r="B3759" s="12">
        <f>INDEX(Parameters!$B$6:$AL$57,MATCH(Inventories!$B$3895,Parameters!$A$6:$A$57,0),MATCH(Inventories!$A3937,Parameters!$B$4:$AL$4,0))</f>
        <v>1.7499999999999998E-3</v>
      </c>
      <c r="C3759" t="s">
        <v>342</v>
      </c>
      <c r="D3759" s="2"/>
      <c r="E3759" s="2"/>
      <c r="F3759" s="2"/>
      <c r="G3759" s="2"/>
      <c r="H3759" s="2"/>
      <c r="I3759" s="2"/>
      <c r="J3759" s="2"/>
      <c r="K3759" s="2"/>
      <c r="L3759" s="2"/>
    </row>
    <row r="3760" spans="1:12" customFormat="1" ht="16" x14ac:dyDescent="0.2">
      <c r="A3760" s="1" t="s">
        <v>10</v>
      </c>
      <c r="B3760" s="2"/>
      <c r="C3760" s="2"/>
      <c r="D3760" s="2"/>
      <c r="E3760" s="2"/>
      <c r="F3760" s="2"/>
      <c r="G3760" s="2"/>
      <c r="H3760" s="2"/>
      <c r="I3760" s="2"/>
      <c r="J3760" s="2"/>
      <c r="K3760" s="2"/>
      <c r="L3760" s="2"/>
    </row>
    <row r="3761" spans="1:12" x14ac:dyDescent="0.2">
      <c r="A3761" s="17" t="s">
        <v>11</v>
      </c>
      <c r="B3761" s="17" t="s">
        <v>12</v>
      </c>
      <c r="C3761" s="17" t="s">
        <v>3</v>
      </c>
      <c r="D3761" s="17" t="s">
        <v>13</v>
      </c>
      <c r="E3761" s="17" t="s">
        <v>8</v>
      </c>
      <c r="F3761" s="17" t="s">
        <v>6</v>
      </c>
      <c r="G3761" s="17" t="s">
        <v>5</v>
      </c>
      <c r="H3761" s="17" t="s">
        <v>151</v>
      </c>
      <c r="I3761" s="17" t="s">
        <v>179</v>
      </c>
      <c r="J3761" s="17" t="s">
        <v>180</v>
      </c>
      <c r="K3761" s="17" t="s">
        <v>181</v>
      </c>
      <c r="L3761" s="17" t="s">
        <v>182</v>
      </c>
    </row>
    <row r="3762" spans="1:12" customFormat="1" ht="16" x14ac:dyDescent="0.2">
      <c r="A3762" s="2" t="str">
        <f>B3717</f>
        <v>biodiesel, from non-residual cellulosic biomass, burned in passenger car</v>
      </c>
      <c r="B3762" s="2">
        <v>1</v>
      </c>
      <c r="C3762" s="2" t="str">
        <f>B3718</f>
        <v>RER</v>
      </c>
      <c r="D3762" s="2"/>
      <c r="E3762" s="2" t="str">
        <f>B3722</f>
        <v>megajoule</v>
      </c>
      <c r="F3762" s="2" t="s">
        <v>19</v>
      </c>
      <c r="G3762" s="2" t="str">
        <f>B3720</f>
        <v>heat</v>
      </c>
      <c r="H3762" s="2"/>
      <c r="I3762" s="2"/>
      <c r="J3762" s="2"/>
      <c r="K3762" s="2"/>
      <c r="L3762" s="2"/>
    </row>
    <row r="3763" spans="1:12" customFormat="1" ht="16" x14ac:dyDescent="0.2">
      <c r="A3763" s="2" t="s">
        <v>402</v>
      </c>
      <c r="B3763">
        <f>1/43</f>
        <v>2.3255813953488372E-2</v>
      </c>
      <c r="C3763" t="s">
        <v>18</v>
      </c>
      <c r="E3763" t="s">
        <v>9</v>
      </c>
      <c r="F3763" t="s">
        <v>23</v>
      </c>
      <c r="G3763" t="s">
        <v>404</v>
      </c>
      <c r="I3763" s="2"/>
    </row>
    <row r="3764" spans="1:12" customFormat="1" ht="16" x14ac:dyDescent="0.2">
      <c r="A3764" s="2" t="s">
        <v>143</v>
      </c>
      <c r="B3764" s="27">
        <f>(B3735/B3726)/(B3729/1000)</f>
        <v>3.7555555555555557E-4</v>
      </c>
      <c r="C3764" t="s">
        <v>114</v>
      </c>
      <c r="E3764" t="s">
        <v>9</v>
      </c>
      <c r="F3764" t="s">
        <v>23</v>
      </c>
      <c r="G3764" t="s">
        <v>144</v>
      </c>
      <c r="I3764" s="2">
        <v>5</v>
      </c>
      <c r="J3764" s="27">
        <f>B3764</f>
        <v>3.7555555555555557E-4</v>
      </c>
      <c r="K3764" s="3">
        <f>(B3736/B3728)/(B3731/1000)</f>
        <v>1.5310344827586207E-4</v>
      </c>
      <c r="L3764" s="3">
        <f>(B3737/B3727)/(B3730/1000)</f>
        <v>8.0833333333333332E-4</v>
      </c>
    </row>
    <row r="3765" spans="1:12" customFormat="1" ht="16" x14ac:dyDescent="0.2">
      <c r="A3765" s="2" t="s">
        <v>355</v>
      </c>
      <c r="B3765" s="3">
        <f>(B3738/B3726)/(B3729/1000)</f>
        <v>1.0666666666666667E-4</v>
      </c>
      <c r="C3765" t="s">
        <v>114</v>
      </c>
      <c r="E3765" t="s">
        <v>9</v>
      </c>
      <c r="F3765" t="s">
        <v>23</v>
      </c>
      <c r="G3765" s="2" t="s">
        <v>354</v>
      </c>
      <c r="H3765" s="2" t="s">
        <v>358</v>
      </c>
      <c r="I3765">
        <v>5</v>
      </c>
      <c r="J3765" s="27">
        <f>B3765</f>
        <v>1.0666666666666667E-4</v>
      </c>
      <c r="K3765" s="3">
        <f>J3765*0.8</f>
        <v>8.5333333333333339E-5</v>
      </c>
      <c r="L3765" s="3">
        <f>J3765*1.2</f>
        <v>1.2799999999999999E-4</v>
      </c>
    </row>
    <row r="3766" spans="1:12" customFormat="1" ht="16" x14ac:dyDescent="0.2">
      <c r="A3766" s="2" t="s">
        <v>356</v>
      </c>
      <c r="B3766" s="3">
        <f>B3765</f>
        <v>1.0666666666666667E-4</v>
      </c>
      <c r="C3766" t="s">
        <v>114</v>
      </c>
      <c r="E3766" t="s">
        <v>9</v>
      </c>
      <c r="F3766" t="s">
        <v>23</v>
      </c>
      <c r="G3766" s="2" t="s">
        <v>357</v>
      </c>
      <c r="H3766" s="2" t="s">
        <v>358</v>
      </c>
      <c r="I3766">
        <v>5</v>
      </c>
      <c r="J3766" s="27">
        <f>B3766</f>
        <v>1.0666666666666667E-4</v>
      </c>
      <c r="K3766" s="3">
        <f>K3765</f>
        <v>8.5333333333333339E-5</v>
      </c>
      <c r="L3766" s="3">
        <f>L3765</f>
        <v>1.2799999999999999E-4</v>
      </c>
    </row>
    <row r="3767" spans="1:12" customFormat="1" ht="16" x14ac:dyDescent="0.2">
      <c r="A3767" t="s">
        <v>45</v>
      </c>
      <c r="B3767" s="3">
        <v>7.1455665432553858E-7</v>
      </c>
      <c r="D3767" t="s">
        <v>14</v>
      </c>
      <c r="E3767" t="s">
        <v>9</v>
      </c>
      <c r="F3767" s="2" t="s">
        <v>15</v>
      </c>
      <c r="I3767" s="2"/>
    </row>
    <row r="3768" spans="1:12" customFormat="1" ht="16" x14ac:dyDescent="0.2">
      <c r="A3768" t="s">
        <v>46</v>
      </c>
      <c r="B3768" s="3">
        <v>3.2468920124586623E-7</v>
      </c>
      <c r="D3768" t="s">
        <v>14</v>
      </c>
      <c r="E3768" t="s">
        <v>9</v>
      </c>
      <c r="F3768" s="2" t="s">
        <v>15</v>
      </c>
      <c r="I3768" s="2"/>
    </row>
    <row r="3769" spans="1:12" customFormat="1" ht="16" x14ac:dyDescent="0.2">
      <c r="A3769" t="s">
        <v>47</v>
      </c>
      <c r="B3769" s="3">
        <v>3.9534349472964383E-7</v>
      </c>
      <c r="D3769" t="s">
        <v>14</v>
      </c>
      <c r="E3769" t="s">
        <v>9</v>
      </c>
      <c r="F3769" s="2" t="s">
        <v>15</v>
      </c>
      <c r="I3769" s="2"/>
    </row>
    <row r="3770" spans="1:12" customFormat="1" ht="16" x14ac:dyDescent="0.2">
      <c r="A3770" t="s">
        <v>48</v>
      </c>
      <c r="B3770" s="3">
        <v>3.7209280955662761E-7</v>
      </c>
      <c r="D3770" t="s">
        <v>14</v>
      </c>
      <c r="E3770" t="s">
        <v>9</v>
      </c>
      <c r="F3770" s="2" t="s">
        <v>15</v>
      </c>
      <c r="I3770" s="2"/>
    </row>
    <row r="3771" spans="1:12" customFormat="1" ht="16" x14ac:dyDescent="0.2">
      <c r="A3771" t="s">
        <v>49</v>
      </c>
      <c r="B3771" s="3">
        <v>9.4995966427857817E-8</v>
      </c>
      <c r="D3771" t="s">
        <v>14</v>
      </c>
      <c r="E3771" t="s">
        <v>9</v>
      </c>
      <c r="F3771" s="2" t="s">
        <v>15</v>
      </c>
      <c r="I3771" s="2"/>
    </row>
    <row r="3772" spans="1:12" customFormat="1" ht="16" x14ac:dyDescent="0.2">
      <c r="A3772" t="s">
        <v>50</v>
      </c>
      <c r="B3772" s="3">
        <v>2.186743705223342E-7</v>
      </c>
      <c r="D3772" t="s">
        <v>14</v>
      </c>
      <c r="E3772" t="s">
        <v>9</v>
      </c>
      <c r="F3772" s="2" t="s">
        <v>15</v>
      </c>
      <c r="I3772" s="2"/>
    </row>
    <row r="3773" spans="1:12" customFormat="1" ht="16" x14ac:dyDescent="0.2">
      <c r="A3773" t="s">
        <v>51</v>
      </c>
      <c r="B3773" s="3">
        <v>1.2147463123534157E-8</v>
      </c>
      <c r="D3773" t="s">
        <v>14</v>
      </c>
      <c r="E3773" t="s">
        <v>9</v>
      </c>
      <c r="F3773" s="2" t="s">
        <v>15</v>
      </c>
      <c r="I3773" s="2"/>
    </row>
    <row r="3774" spans="1:12" customFormat="1" ht="16" x14ac:dyDescent="0.2">
      <c r="A3774" t="s">
        <v>52</v>
      </c>
      <c r="B3774" s="3">
        <v>2.3255800597289225E-10</v>
      </c>
      <c r="D3774" t="s">
        <v>14</v>
      </c>
      <c r="E3774" t="s">
        <v>9</v>
      </c>
      <c r="F3774" s="2" t="s">
        <v>15</v>
      </c>
      <c r="I3774" s="2"/>
    </row>
    <row r="3775" spans="1:12" customFormat="1" ht="16" x14ac:dyDescent="0.2">
      <c r="A3775" t="s">
        <v>122</v>
      </c>
      <c r="B3775" s="25">
        <f>B3763*3.15</f>
        <v>7.3255813953488375E-2</v>
      </c>
      <c r="D3775" t="s">
        <v>14</v>
      </c>
      <c r="E3775" t="s">
        <v>9</v>
      </c>
      <c r="F3775" s="2" t="s">
        <v>15</v>
      </c>
      <c r="I3775" s="2"/>
    </row>
    <row r="3776" spans="1:12" customFormat="1" ht="16" x14ac:dyDescent="0.2">
      <c r="A3776" t="s">
        <v>123</v>
      </c>
      <c r="B3776" s="3">
        <v>2.1069404153243686E-5</v>
      </c>
      <c r="D3776" t="s">
        <v>14</v>
      </c>
      <c r="E3776" t="s">
        <v>9</v>
      </c>
      <c r="F3776" s="2" t="s">
        <v>15</v>
      </c>
      <c r="I3776" s="2"/>
    </row>
    <row r="3777" spans="1:9" customFormat="1" ht="16" x14ac:dyDescent="0.2">
      <c r="A3777" t="s">
        <v>55</v>
      </c>
      <c r="B3777" s="3">
        <v>1.1627900298644613E-9</v>
      </c>
      <c r="D3777" t="s">
        <v>14</v>
      </c>
      <c r="E3777" t="s">
        <v>9</v>
      </c>
      <c r="F3777" s="2" t="s">
        <v>15</v>
      </c>
      <c r="I3777" s="2"/>
    </row>
    <row r="3778" spans="1:9" customFormat="1" ht="16" x14ac:dyDescent="0.2">
      <c r="A3778" t="s">
        <v>56</v>
      </c>
      <c r="B3778" s="3">
        <v>2.3255800597289222E-12</v>
      </c>
      <c r="D3778" t="s">
        <v>14</v>
      </c>
      <c r="E3778" t="s">
        <v>9</v>
      </c>
      <c r="F3778" s="2" t="s">
        <v>15</v>
      </c>
      <c r="I3778" s="2"/>
    </row>
    <row r="3779" spans="1:9" customFormat="1" ht="16" x14ac:dyDescent="0.2">
      <c r="A3779" t="s">
        <v>57</v>
      </c>
      <c r="B3779" s="3">
        <v>3.9534861015391682E-8</v>
      </c>
      <c r="D3779" t="s">
        <v>14</v>
      </c>
      <c r="E3779" t="s">
        <v>9</v>
      </c>
      <c r="F3779" s="2" t="s">
        <v>15</v>
      </c>
      <c r="I3779" s="2"/>
    </row>
    <row r="3780" spans="1:9" customFormat="1" ht="16" x14ac:dyDescent="0.2">
      <c r="A3780" t="s">
        <v>150</v>
      </c>
      <c r="B3780" s="3">
        <v>7.1789570411210658E-8</v>
      </c>
      <c r="D3780" t="s">
        <v>14</v>
      </c>
      <c r="E3780" t="s">
        <v>9</v>
      </c>
      <c r="F3780" s="2" t="s">
        <v>15</v>
      </c>
      <c r="I3780" s="2"/>
    </row>
    <row r="3781" spans="1:9" customFormat="1" ht="16" x14ac:dyDescent="0.2">
      <c r="A3781" t="s">
        <v>58</v>
      </c>
      <c r="B3781" s="3">
        <v>1.1627900298644611E-6</v>
      </c>
      <c r="D3781" t="s">
        <v>14</v>
      </c>
      <c r="E3781" t="s">
        <v>9</v>
      </c>
      <c r="F3781" s="2" t="s">
        <v>15</v>
      </c>
      <c r="I3781" s="2"/>
    </row>
    <row r="3782" spans="1:9" customFormat="1" ht="16" x14ac:dyDescent="0.2">
      <c r="A3782" t="s">
        <v>59</v>
      </c>
      <c r="B3782" s="3">
        <v>3.646242366932188E-8</v>
      </c>
      <c r="D3782" t="s">
        <v>14</v>
      </c>
      <c r="E3782" t="s">
        <v>9</v>
      </c>
      <c r="F3782" s="2" t="s">
        <v>15</v>
      </c>
      <c r="I3782" s="2"/>
    </row>
    <row r="3783" spans="1:9" customFormat="1" ht="16" x14ac:dyDescent="0.2">
      <c r="A3783" t="s">
        <v>60</v>
      </c>
      <c r="B3783" s="3">
        <v>1.2114072625668476E-6</v>
      </c>
      <c r="D3783" t="s">
        <v>14</v>
      </c>
      <c r="E3783" t="s">
        <v>9</v>
      </c>
      <c r="F3783" s="2" t="s">
        <v>15</v>
      </c>
      <c r="I3783" s="2"/>
    </row>
    <row r="3784" spans="1:9" customFormat="1" ht="16" x14ac:dyDescent="0.2">
      <c r="A3784" t="s">
        <v>61</v>
      </c>
      <c r="B3784" s="3">
        <v>1.3252688602888143E-6</v>
      </c>
      <c r="D3784" t="s">
        <v>14</v>
      </c>
      <c r="E3784" t="s">
        <v>9</v>
      </c>
      <c r="F3784" s="2" t="s">
        <v>15</v>
      </c>
      <c r="I3784" s="2"/>
    </row>
    <row r="3785" spans="1:9" customFormat="1" ht="16" x14ac:dyDescent="0.2">
      <c r="A3785" t="s">
        <v>62</v>
      </c>
      <c r="B3785" s="3">
        <v>2.2087814338146904E-8</v>
      </c>
      <c r="D3785" t="s">
        <v>14</v>
      </c>
      <c r="E3785" t="s">
        <v>9</v>
      </c>
      <c r="F3785" s="2" t="s">
        <v>15</v>
      </c>
      <c r="I3785" s="2"/>
    </row>
    <row r="3786" spans="1:9" customFormat="1" ht="16" x14ac:dyDescent="0.2">
      <c r="A3786" t="s">
        <v>63</v>
      </c>
      <c r="B3786" s="3">
        <v>1.9186035492763611E-15</v>
      </c>
      <c r="D3786" t="s">
        <v>14</v>
      </c>
      <c r="E3786" t="s">
        <v>9</v>
      </c>
      <c r="F3786" s="2" t="s">
        <v>15</v>
      </c>
      <c r="I3786" s="2"/>
    </row>
    <row r="3787" spans="1:9" customFormat="1" ht="16" x14ac:dyDescent="0.2">
      <c r="A3787" t="s">
        <v>64</v>
      </c>
      <c r="B3787" s="3">
        <v>4.6511601194578451E-13</v>
      </c>
      <c r="D3787" t="s">
        <v>14</v>
      </c>
      <c r="E3787" t="s">
        <v>9</v>
      </c>
      <c r="F3787" s="2" t="s">
        <v>15</v>
      </c>
      <c r="I3787" s="2"/>
    </row>
    <row r="3788" spans="1:9" customFormat="1" ht="16" x14ac:dyDescent="0.2">
      <c r="A3788" t="s">
        <v>177</v>
      </c>
      <c r="B3788" s="3">
        <v>6.6447090752701953E-7</v>
      </c>
      <c r="D3788" t="s">
        <v>14</v>
      </c>
      <c r="E3788" t="s">
        <v>9</v>
      </c>
      <c r="F3788" s="2" t="s">
        <v>15</v>
      </c>
      <c r="I3788" s="2"/>
    </row>
    <row r="3789" spans="1:9" customFormat="1" ht="16" x14ac:dyDescent="0.2">
      <c r="A3789" t="s">
        <v>66</v>
      </c>
      <c r="B3789" s="3">
        <v>1.3252688602888143E-7</v>
      </c>
      <c r="D3789" t="s">
        <v>14</v>
      </c>
      <c r="E3789" t="s">
        <v>9</v>
      </c>
      <c r="F3789" s="2" t="s">
        <v>15</v>
      </c>
      <c r="I3789" s="2"/>
    </row>
    <row r="3790" spans="1:9" customFormat="1" ht="16" x14ac:dyDescent="0.2">
      <c r="A3790" t="s">
        <v>67</v>
      </c>
      <c r="B3790" s="3">
        <v>5.8566933256401625E-6</v>
      </c>
      <c r="D3790" t="s">
        <v>14</v>
      </c>
      <c r="E3790" t="s">
        <v>9</v>
      </c>
      <c r="F3790" s="2" t="s">
        <v>15</v>
      </c>
      <c r="I3790" s="2"/>
    </row>
    <row r="3791" spans="1:9" customFormat="1" ht="16" x14ac:dyDescent="0.2">
      <c r="A3791" t="s">
        <v>68</v>
      </c>
      <c r="B3791" s="3">
        <v>1.6279060418102458E-9</v>
      </c>
      <c r="D3791" t="s">
        <v>14</v>
      </c>
      <c r="E3791" t="s">
        <v>9</v>
      </c>
      <c r="F3791" s="2" t="s">
        <v>15</v>
      </c>
      <c r="I3791" s="2"/>
    </row>
    <row r="3792" spans="1:9" customFormat="1" ht="16" x14ac:dyDescent="0.2">
      <c r="A3792" t="s">
        <v>69</v>
      </c>
      <c r="B3792" s="3">
        <f>B3758/1000</f>
        <v>2.0000000000000001E-4</v>
      </c>
      <c r="D3792" t="s">
        <v>14</v>
      </c>
      <c r="E3792" t="s">
        <v>9</v>
      </c>
      <c r="F3792" s="2" t="s">
        <v>15</v>
      </c>
      <c r="I3792" s="2"/>
    </row>
    <row r="3793" spans="1:12" customFormat="1" ht="16" x14ac:dyDescent="0.2">
      <c r="A3793" t="s">
        <v>70</v>
      </c>
      <c r="B3793" s="3">
        <v>4.2883696301401334E-9</v>
      </c>
      <c r="D3793" t="s">
        <v>14</v>
      </c>
      <c r="E3793" t="s">
        <v>9</v>
      </c>
      <c r="F3793" s="2" t="s">
        <v>15</v>
      </c>
      <c r="I3793" s="2"/>
    </row>
    <row r="3794" spans="1:12" customFormat="1" ht="16" x14ac:dyDescent="0.2">
      <c r="A3794" t="s">
        <v>71</v>
      </c>
      <c r="B3794" s="3">
        <f>B3759/1000</f>
        <v>1.7499999999999998E-6</v>
      </c>
      <c r="D3794" t="s">
        <v>14</v>
      </c>
      <c r="E3794" t="s">
        <v>9</v>
      </c>
      <c r="F3794" s="2" t="s">
        <v>15</v>
      </c>
      <c r="I3794" s="2"/>
    </row>
    <row r="3795" spans="1:12" customFormat="1" ht="16" x14ac:dyDescent="0.2">
      <c r="A3795" t="s">
        <v>72</v>
      </c>
      <c r="B3795" s="3">
        <v>4.417562867629381E-9</v>
      </c>
      <c r="D3795" t="s">
        <v>14</v>
      </c>
      <c r="E3795" t="s">
        <v>9</v>
      </c>
      <c r="F3795" s="2" t="s">
        <v>15</v>
      </c>
      <c r="I3795" s="2"/>
    </row>
    <row r="3796" spans="1:12" customFormat="1" ht="16" x14ac:dyDescent="0.2">
      <c r="A3796" t="s">
        <v>73</v>
      </c>
      <c r="B3796" s="3">
        <v>1.2147463123534157E-8</v>
      </c>
      <c r="D3796" t="s">
        <v>14</v>
      </c>
      <c r="E3796" t="s">
        <v>9</v>
      </c>
      <c r="F3796" s="2" t="s">
        <v>15</v>
      </c>
      <c r="I3796" s="2"/>
    </row>
    <row r="3797" spans="1:12" customFormat="1" ht="16" x14ac:dyDescent="0.2">
      <c r="A3797" t="s">
        <v>74</v>
      </c>
      <c r="B3797" s="3">
        <v>3.9768082958024133E-7</v>
      </c>
      <c r="D3797" t="s">
        <v>14</v>
      </c>
      <c r="E3797" t="s">
        <v>9</v>
      </c>
      <c r="F3797" s="2" t="s">
        <v>15</v>
      </c>
      <c r="I3797" s="2"/>
    </row>
    <row r="3798" spans="1:12" customFormat="1" ht="16" x14ac:dyDescent="0.2">
      <c r="A3798" t="s">
        <v>75</v>
      </c>
      <c r="B3798" s="3">
        <v>2.3255800597289225E-10</v>
      </c>
      <c r="D3798" t="s">
        <v>14</v>
      </c>
      <c r="E3798" t="s">
        <v>9</v>
      </c>
      <c r="F3798" s="2" t="s">
        <v>15</v>
      </c>
      <c r="I3798" s="2"/>
    </row>
    <row r="3799" spans="1:12" customFormat="1" ht="16" x14ac:dyDescent="0.2">
      <c r="A3799" t="s">
        <v>76</v>
      </c>
      <c r="B3799" s="3">
        <v>4.0869969387591558E-8</v>
      </c>
      <c r="D3799" t="s">
        <v>14</v>
      </c>
      <c r="E3799" t="s">
        <v>9</v>
      </c>
      <c r="F3799" s="2" t="s">
        <v>15</v>
      </c>
      <c r="I3799" s="2"/>
    </row>
    <row r="3800" spans="1:12" customFormat="1" ht="16" x14ac:dyDescent="0.2">
      <c r="A3800" t="s">
        <v>77</v>
      </c>
      <c r="B3800" s="3">
        <v>4.651160119457845E-7</v>
      </c>
      <c r="D3800" t="s">
        <v>14</v>
      </c>
      <c r="E3800" t="s">
        <v>9</v>
      </c>
      <c r="F3800" s="2" t="s">
        <v>15</v>
      </c>
      <c r="I3800" s="2"/>
    </row>
    <row r="3801" spans="1:12" customFormat="1" ht="16" x14ac:dyDescent="0.2">
      <c r="A3801" t="s">
        <v>78</v>
      </c>
      <c r="B3801" s="3">
        <v>7.619711612948033E-8</v>
      </c>
      <c r="D3801" t="s">
        <v>14</v>
      </c>
      <c r="E3801" t="s">
        <v>9</v>
      </c>
      <c r="F3801" s="2" t="s">
        <v>15</v>
      </c>
      <c r="I3801" s="2"/>
    </row>
    <row r="3802" spans="1:12" customFormat="1" ht="16" x14ac:dyDescent="0.2">
      <c r="A3802" t="s">
        <v>79</v>
      </c>
      <c r="B3802" s="3">
        <v>2.3255800597289226E-8</v>
      </c>
      <c r="D3802" t="s">
        <v>14</v>
      </c>
      <c r="E3802" t="s">
        <v>9</v>
      </c>
      <c r="F3802" s="2" t="s">
        <v>15</v>
      </c>
      <c r="I3802" s="2"/>
    </row>
    <row r="3803" spans="1:12" customFormat="1" ht="16" x14ac:dyDescent="0.2">
      <c r="A3803" t="s">
        <v>80</v>
      </c>
      <c r="B3803" s="3">
        <v>6.7382024692940973E-8</v>
      </c>
      <c r="D3803" t="s">
        <v>14</v>
      </c>
      <c r="E3803" t="s">
        <v>9</v>
      </c>
      <c r="F3803" s="2" t="s">
        <v>15</v>
      </c>
      <c r="I3803" s="2"/>
    </row>
    <row r="3804" spans="1:12" customFormat="1" ht="16" x14ac:dyDescent="0.2">
      <c r="A3804" t="s">
        <v>81</v>
      </c>
      <c r="B3804" s="3">
        <v>2.9821053643838246E-8</v>
      </c>
      <c r="D3804" t="s">
        <v>14</v>
      </c>
      <c r="E3804" t="s">
        <v>9</v>
      </c>
      <c r="F3804" s="2" t="s">
        <v>15</v>
      </c>
      <c r="I3804" s="2"/>
    </row>
    <row r="3805" spans="1:12" customFormat="1" ht="16" x14ac:dyDescent="0.2">
      <c r="F3805" s="2"/>
      <c r="H3805" s="3"/>
    </row>
    <row r="3806" spans="1:12" x14ac:dyDescent="0.2">
      <c r="A3806" s="17" t="s">
        <v>2</v>
      </c>
      <c r="B3806" s="17" t="s">
        <v>415</v>
      </c>
    </row>
    <row r="3807" spans="1:12" customFormat="1" ht="16" x14ac:dyDescent="0.2">
      <c r="A3807" s="2" t="s">
        <v>3</v>
      </c>
      <c r="B3807" s="2" t="s">
        <v>18</v>
      </c>
      <c r="C3807" s="2"/>
      <c r="D3807" s="2"/>
      <c r="E3807" s="2"/>
      <c r="F3807" s="2"/>
      <c r="G3807" s="2"/>
      <c r="H3807" s="2"/>
      <c r="I3807" s="2"/>
      <c r="J3807" s="2"/>
      <c r="K3807" s="2"/>
      <c r="L3807" s="2"/>
    </row>
    <row r="3808" spans="1:12" customFormat="1" ht="16" x14ac:dyDescent="0.2">
      <c r="A3808" s="2" t="s">
        <v>4</v>
      </c>
      <c r="B3808" s="2">
        <v>1</v>
      </c>
      <c r="C3808" s="2"/>
      <c r="D3808" s="2"/>
      <c r="E3808" s="2"/>
      <c r="F3808" s="2"/>
      <c r="G3808" s="2"/>
      <c r="H3808" s="2"/>
      <c r="I3808" s="2"/>
      <c r="J3808" s="2"/>
      <c r="K3808" s="2"/>
      <c r="L3808" s="2"/>
    </row>
    <row r="3809" spans="1:12" customFormat="1" ht="16" x14ac:dyDescent="0.2">
      <c r="A3809" s="2" t="s">
        <v>5</v>
      </c>
      <c r="B3809" s="2" t="s">
        <v>1</v>
      </c>
      <c r="C3809" s="2"/>
      <c r="D3809" s="2"/>
      <c r="E3809" s="2"/>
      <c r="F3809" s="2"/>
      <c r="G3809" s="2"/>
      <c r="H3809" s="2"/>
      <c r="I3809" s="2"/>
      <c r="J3809" s="2"/>
    </row>
    <row r="3810" spans="1:12" customFormat="1" ht="16" x14ac:dyDescent="0.2">
      <c r="A3810" s="2" t="s">
        <v>6</v>
      </c>
      <c r="B3810" s="2" t="s">
        <v>7</v>
      </c>
      <c r="C3810" s="2"/>
      <c r="D3810" s="2"/>
      <c r="E3810" s="2"/>
      <c r="F3810" s="2"/>
      <c r="G3810" s="2"/>
      <c r="H3810" s="2"/>
      <c r="I3810" s="2"/>
      <c r="J3810" s="2"/>
      <c r="K3810" s="2"/>
      <c r="L3810" s="2"/>
    </row>
    <row r="3811" spans="1:12" customFormat="1" ht="16" x14ac:dyDescent="0.2">
      <c r="A3811" s="2" t="s">
        <v>8</v>
      </c>
      <c r="B3811" s="2" t="s">
        <v>17</v>
      </c>
      <c r="C3811" s="2"/>
      <c r="D3811" s="2"/>
      <c r="E3811" s="2"/>
      <c r="F3811" s="2"/>
      <c r="G3811" s="2"/>
      <c r="H3811" s="2"/>
      <c r="I3811" s="2"/>
      <c r="J3811" s="2"/>
      <c r="K3811" s="2"/>
      <c r="L3811" s="2"/>
    </row>
    <row r="3812" spans="1:12" customFormat="1" ht="16" x14ac:dyDescent="0.2">
      <c r="A3812" t="s">
        <v>349</v>
      </c>
      <c r="B3812" s="2">
        <v>126</v>
      </c>
      <c r="C3812" t="s">
        <v>309</v>
      </c>
      <c r="D3812" s="2"/>
      <c r="E3812" s="2"/>
      <c r="F3812" s="2"/>
      <c r="G3812" s="2"/>
      <c r="H3812" s="2"/>
      <c r="I3812" s="2"/>
      <c r="J3812" s="2"/>
      <c r="K3812" s="2"/>
      <c r="L3812" s="2"/>
    </row>
    <row r="3813" spans="1:12" customFormat="1" ht="16" x14ac:dyDescent="0.2">
      <c r="A3813" t="s">
        <v>350</v>
      </c>
      <c r="B3813" s="2">
        <v>54</v>
      </c>
      <c r="C3813" t="s">
        <v>309</v>
      </c>
      <c r="D3813" s="2"/>
      <c r="E3813" s="2"/>
      <c r="F3813" s="2"/>
      <c r="G3813" s="2"/>
      <c r="H3813" s="2"/>
      <c r="I3813" s="2"/>
      <c r="J3813" s="2"/>
      <c r="K3813" s="2"/>
      <c r="L3813" s="2"/>
    </row>
    <row r="3814" spans="1:12" customFormat="1" ht="16" x14ac:dyDescent="0.2">
      <c r="A3814" t="s">
        <v>351</v>
      </c>
      <c r="B3814" s="2">
        <v>158</v>
      </c>
      <c r="C3814" t="s">
        <v>309</v>
      </c>
      <c r="D3814" s="2"/>
      <c r="E3814" s="2"/>
      <c r="F3814" s="2"/>
      <c r="G3814" s="2"/>
      <c r="H3814" s="2"/>
      <c r="I3814" s="2"/>
      <c r="J3814" s="2"/>
      <c r="K3814" s="2"/>
      <c r="L3814" s="2"/>
    </row>
    <row r="3815" spans="1:12" customFormat="1" ht="16" x14ac:dyDescent="0.2">
      <c r="A3815" t="s">
        <v>313</v>
      </c>
      <c r="B3815" s="24">
        <v>200000</v>
      </c>
      <c r="C3815" t="s">
        <v>310</v>
      </c>
      <c r="D3815" s="2"/>
      <c r="E3815" s="2"/>
      <c r="F3815" s="2"/>
      <c r="G3815" s="2"/>
      <c r="H3815" s="2"/>
      <c r="I3815" s="2"/>
      <c r="J3815" s="2"/>
      <c r="K3815" s="2"/>
      <c r="L3815" s="2"/>
    </row>
    <row r="3816" spans="1:12" customFormat="1" ht="16" x14ac:dyDescent="0.2">
      <c r="A3816" t="s">
        <v>314</v>
      </c>
      <c r="B3816" s="24">
        <v>160000</v>
      </c>
      <c r="C3816" t="s">
        <v>310</v>
      </c>
      <c r="D3816" s="2"/>
      <c r="E3816" s="2"/>
      <c r="F3816" s="2"/>
      <c r="G3816" s="2"/>
      <c r="H3816" s="2"/>
      <c r="I3816" s="2"/>
      <c r="J3816" s="2"/>
      <c r="K3816" s="2"/>
      <c r="L3816" s="2"/>
    </row>
    <row r="3817" spans="1:12" customFormat="1" ht="16" x14ac:dyDescent="0.2">
      <c r="A3817" t="s">
        <v>315</v>
      </c>
      <c r="B3817" s="24">
        <v>250000</v>
      </c>
      <c r="C3817" t="s">
        <v>310</v>
      </c>
      <c r="D3817" s="2"/>
      <c r="E3817" s="2"/>
      <c r="F3817" s="2"/>
      <c r="G3817" s="2"/>
      <c r="H3817" s="2"/>
      <c r="I3817" s="2"/>
      <c r="J3817" s="2"/>
      <c r="K3817" s="2"/>
      <c r="L3817" s="2"/>
    </row>
    <row r="3818" spans="1:12" customFormat="1" ht="16" x14ac:dyDescent="0.2">
      <c r="A3818" t="s">
        <v>316</v>
      </c>
      <c r="B3818" s="2">
        <v>2250</v>
      </c>
      <c r="C3818" t="s">
        <v>311</v>
      </c>
      <c r="D3818" s="2"/>
      <c r="E3818" s="2"/>
      <c r="F3818" s="2"/>
      <c r="G3818" s="2"/>
      <c r="H3818" s="2"/>
      <c r="I3818" s="2"/>
      <c r="J3818" s="2"/>
      <c r="K3818" s="2"/>
      <c r="L3818" s="2"/>
    </row>
    <row r="3819" spans="1:12" customFormat="1" ht="16" x14ac:dyDescent="0.2">
      <c r="A3819" t="s">
        <v>317</v>
      </c>
      <c r="B3819" s="2">
        <v>1500</v>
      </c>
      <c r="C3819" t="s">
        <v>311</v>
      </c>
      <c r="D3819" s="2"/>
      <c r="E3819" s="2"/>
      <c r="F3819" s="2"/>
      <c r="G3819" s="2"/>
      <c r="H3819" s="2"/>
      <c r="I3819" s="2"/>
      <c r="J3819" s="2"/>
      <c r="K3819" s="2"/>
      <c r="L3819" s="2"/>
    </row>
    <row r="3820" spans="1:12" customFormat="1" ht="16" x14ac:dyDescent="0.2">
      <c r="A3820" t="s">
        <v>318</v>
      </c>
      <c r="B3820" s="2">
        <v>2900</v>
      </c>
      <c r="C3820" t="s">
        <v>311</v>
      </c>
      <c r="D3820" s="2"/>
      <c r="E3820" s="2"/>
      <c r="F3820" s="2"/>
      <c r="G3820" s="2"/>
      <c r="H3820" s="2"/>
      <c r="I3820" s="2"/>
      <c r="J3820" s="2"/>
      <c r="K3820" s="2"/>
      <c r="L3820" s="2"/>
    </row>
    <row r="3821" spans="1:12" customFormat="1" ht="16" x14ac:dyDescent="0.2">
      <c r="A3821" t="s">
        <v>334</v>
      </c>
      <c r="B3821" s="2">
        <v>0</v>
      </c>
      <c r="C3821" t="s">
        <v>333</v>
      </c>
      <c r="D3821" s="2"/>
      <c r="E3821" s="2"/>
      <c r="F3821" s="2"/>
      <c r="G3821" s="2"/>
      <c r="H3821" s="2"/>
      <c r="I3821" s="2"/>
      <c r="J3821" s="2"/>
      <c r="K3821" s="2"/>
      <c r="L3821" s="2"/>
    </row>
    <row r="3822" spans="1:12" customFormat="1" ht="16" x14ac:dyDescent="0.2">
      <c r="A3822" t="s">
        <v>335</v>
      </c>
      <c r="B3822" s="2">
        <v>0</v>
      </c>
      <c r="C3822" t="s">
        <v>333</v>
      </c>
      <c r="D3822" s="2"/>
      <c r="E3822" s="2"/>
      <c r="F3822" s="2"/>
      <c r="G3822" s="2"/>
      <c r="H3822" s="2"/>
      <c r="I3822" s="2"/>
      <c r="J3822" s="2"/>
      <c r="K3822" s="2"/>
      <c r="L3822" s="2"/>
    </row>
    <row r="3823" spans="1:12" customFormat="1" ht="16" x14ac:dyDescent="0.2">
      <c r="A3823" t="s">
        <v>336</v>
      </c>
      <c r="B3823" s="2">
        <v>0</v>
      </c>
      <c r="C3823" t="s">
        <v>333</v>
      </c>
      <c r="D3823" s="2"/>
      <c r="E3823" s="2"/>
      <c r="F3823" s="2"/>
      <c r="G3823" s="2"/>
      <c r="H3823" s="2"/>
      <c r="I3823" s="2"/>
      <c r="J3823" s="2"/>
      <c r="K3823" s="2"/>
      <c r="L3823" s="2"/>
    </row>
    <row r="3824" spans="1:12" customFormat="1" ht="16" x14ac:dyDescent="0.2">
      <c r="A3824" t="s">
        <v>337</v>
      </c>
      <c r="B3824" s="2">
        <v>169</v>
      </c>
      <c r="C3824" t="s">
        <v>333</v>
      </c>
      <c r="D3824" s="2"/>
      <c r="E3824" s="2"/>
      <c r="F3824" s="2"/>
      <c r="G3824" s="2"/>
      <c r="H3824" s="2"/>
      <c r="I3824" s="2"/>
      <c r="J3824" s="2"/>
      <c r="K3824" s="2"/>
      <c r="L3824" s="2"/>
    </row>
    <row r="3825" spans="1:12" customFormat="1" ht="16" x14ac:dyDescent="0.2">
      <c r="A3825" t="s">
        <v>338</v>
      </c>
      <c r="B3825" s="2">
        <v>111</v>
      </c>
      <c r="C3825" t="s">
        <v>333</v>
      </c>
      <c r="D3825" s="2"/>
      <c r="E3825" s="2"/>
      <c r="F3825" s="2"/>
      <c r="G3825" s="2"/>
      <c r="H3825" s="2"/>
      <c r="I3825" s="2"/>
      <c r="J3825" s="2"/>
      <c r="K3825" s="2"/>
      <c r="L3825" s="2"/>
    </row>
    <row r="3826" spans="1:12" customFormat="1" ht="16" x14ac:dyDescent="0.2">
      <c r="A3826" t="s">
        <v>339</v>
      </c>
      <c r="B3826" s="2">
        <v>194</v>
      </c>
      <c r="C3826" t="s">
        <v>333</v>
      </c>
      <c r="D3826" s="2"/>
      <c r="E3826" s="2"/>
      <c r="F3826" s="2"/>
      <c r="G3826" s="2"/>
      <c r="H3826" s="2"/>
      <c r="I3826" s="2"/>
      <c r="J3826" s="2"/>
      <c r="K3826" s="2"/>
      <c r="L3826" s="2"/>
    </row>
    <row r="3827" spans="1:12" customFormat="1" ht="16" x14ac:dyDescent="0.2">
      <c r="A3827" t="s">
        <v>330</v>
      </c>
      <c r="B3827" s="2">
        <v>48</v>
      </c>
      <c r="C3827" t="s">
        <v>333</v>
      </c>
      <c r="D3827" s="2"/>
      <c r="E3827" s="2"/>
      <c r="F3827" s="2"/>
      <c r="G3827" s="2"/>
      <c r="H3827" s="2"/>
      <c r="I3827" s="2"/>
      <c r="J3827" s="2"/>
      <c r="K3827" s="2"/>
      <c r="L3827" s="2"/>
    </row>
    <row r="3828" spans="1:12" customFormat="1" ht="16" x14ac:dyDescent="0.2">
      <c r="A3828" t="s">
        <v>331</v>
      </c>
      <c r="B3828" s="2">
        <v>30</v>
      </c>
      <c r="C3828" t="s">
        <v>333</v>
      </c>
      <c r="D3828" s="2"/>
      <c r="E3828" s="2"/>
      <c r="F3828" s="2"/>
      <c r="G3828" s="2"/>
      <c r="H3828" s="2"/>
      <c r="I3828" s="2"/>
      <c r="J3828" s="2"/>
      <c r="K3828" s="2"/>
      <c r="L3828" s="2"/>
    </row>
    <row r="3829" spans="1:12" customFormat="1" ht="16" x14ac:dyDescent="0.2">
      <c r="A3829" t="s">
        <v>332</v>
      </c>
      <c r="B3829" s="2">
        <v>48</v>
      </c>
      <c r="C3829" t="s">
        <v>333</v>
      </c>
      <c r="D3829" s="2"/>
      <c r="E3829" s="2"/>
      <c r="F3829" s="2"/>
      <c r="G3829" s="2"/>
      <c r="H3829" s="2"/>
      <c r="I3829" s="2"/>
      <c r="J3829" s="2"/>
      <c r="K3829" s="2"/>
      <c r="L3829" s="2"/>
    </row>
    <row r="3830" spans="1:12" customFormat="1" ht="16" x14ac:dyDescent="0.2">
      <c r="A3830" t="s">
        <v>319</v>
      </c>
      <c r="B3830" s="2">
        <v>0</v>
      </c>
      <c r="C3830" t="s">
        <v>312</v>
      </c>
      <c r="D3830" s="2"/>
      <c r="E3830" s="2"/>
      <c r="F3830" s="2"/>
      <c r="G3830" s="2"/>
      <c r="H3830" s="2"/>
      <c r="I3830" s="2"/>
      <c r="J3830" s="2"/>
      <c r="K3830" s="2"/>
      <c r="L3830" s="2"/>
    </row>
    <row r="3831" spans="1:12" customFormat="1" ht="16" x14ac:dyDescent="0.2">
      <c r="A3831" t="s">
        <v>320</v>
      </c>
      <c r="B3831" s="2">
        <v>0</v>
      </c>
      <c r="C3831" t="s">
        <v>312</v>
      </c>
      <c r="D3831" s="2"/>
      <c r="E3831" s="2"/>
      <c r="F3831" s="2"/>
      <c r="G3831" s="2"/>
      <c r="H3831" s="2"/>
      <c r="I3831" s="2"/>
      <c r="J3831" s="2"/>
      <c r="K3831" s="2"/>
      <c r="L3831" s="2"/>
    </row>
    <row r="3832" spans="1:12" customFormat="1" ht="16" x14ac:dyDescent="0.2">
      <c r="A3832" t="s">
        <v>321</v>
      </c>
      <c r="B3832" s="2">
        <v>0</v>
      </c>
      <c r="C3832" t="s">
        <v>312</v>
      </c>
      <c r="D3832" s="2"/>
      <c r="E3832" s="2"/>
      <c r="F3832" s="2"/>
      <c r="G3832" s="2"/>
      <c r="H3832" s="2"/>
      <c r="I3832" s="2"/>
      <c r="J3832" s="2"/>
      <c r="K3832" s="2"/>
      <c r="L3832" s="2"/>
    </row>
    <row r="3833" spans="1:12" customFormat="1" ht="16" x14ac:dyDescent="0.2">
      <c r="A3833" t="s">
        <v>327</v>
      </c>
      <c r="B3833" s="2">
        <v>0</v>
      </c>
      <c r="C3833" t="s">
        <v>8</v>
      </c>
      <c r="D3833" s="2"/>
      <c r="E3833" s="2"/>
      <c r="F3833" s="2"/>
      <c r="G3833" s="2"/>
      <c r="H3833" s="2"/>
      <c r="I3833" s="2"/>
      <c r="J3833" s="2"/>
      <c r="K3833" s="2"/>
      <c r="L3833" s="2"/>
    </row>
    <row r="3834" spans="1:12" customFormat="1" ht="16" x14ac:dyDescent="0.2">
      <c r="A3834" t="s">
        <v>328</v>
      </c>
      <c r="B3834" s="2">
        <v>0</v>
      </c>
      <c r="C3834" t="s">
        <v>8</v>
      </c>
      <c r="D3834" s="2"/>
      <c r="E3834" s="2"/>
      <c r="F3834" s="2"/>
      <c r="G3834" s="2"/>
      <c r="H3834" s="2"/>
      <c r="I3834" s="2"/>
      <c r="J3834" s="2"/>
      <c r="K3834" s="2"/>
      <c r="L3834" s="2"/>
    </row>
    <row r="3835" spans="1:12" customFormat="1" ht="16" x14ac:dyDescent="0.2">
      <c r="A3835" t="s">
        <v>329</v>
      </c>
      <c r="B3835" s="2">
        <v>0</v>
      </c>
      <c r="C3835" t="s">
        <v>8</v>
      </c>
      <c r="D3835" s="2"/>
      <c r="E3835" s="2"/>
      <c r="F3835" s="2"/>
      <c r="G3835" s="2"/>
      <c r="H3835" s="2"/>
      <c r="I3835" s="2"/>
      <c r="J3835" s="2"/>
      <c r="K3835" s="2"/>
      <c r="L3835" s="2"/>
    </row>
    <row r="3836" spans="1:12" customFormat="1" ht="16" x14ac:dyDescent="0.2">
      <c r="A3836" t="s">
        <v>343</v>
      </c>
      <c r="B3836" s="2">
        <v>0</v>
      </c>
      <c r="C3836" t="s">
        <v>309</v>
      </c>
      <c r="D3836" s="2"/>
      <c r="E3836" s="2"/>
      <c r="F3836" s="2"/>
      <c r="G3836" s="2"/>
      <c r="H3836" s="2"/>
      <c r="I3836" s="2"/>
      <c r="J3836" s="2"/>
      <c r="K3836" s="2"/>
      <c r="L3836" s="2"/>
    </row>
    <row r="3837" spans="1:12" customFormat="1" ht="16" x14ac:dyDescent="0.2">
      <c r="A3837" t="s">
        <v>344</v>
      </c>
      <c r="B3837" s="2">
        <v>0</v>
      </c>
      <c r="C3837" t="s">
        <v>309</v>
      </c>
      <c r="D3837" s="2"/>
      <c r="E3837" s="12"/>
      <c r="F3837" s="2"/>
      <c r="G3837" s="2"/>
      <c r="H3837" s="2"/>
      <c r="I3837" s="2"/>
      <c r="J3837" s="2"/>
      <c r="K3837" s="2"/>
      <c r="L3837" s="2"/>
    </row>
    <row r="3838" spans="1:12" customFormat="1" ht="16" x14ac:dyDescent="0.2">
      <c r="A3838" t="s">
        <v>345</v>
      </c>
      <c r="B3838" s="2">
        <v>0</v>
      </c>
      <c r="C3838" t="s">
        <v>309</v>
      </c>
      <c r="D3838" s="2"/>
      <c r="E3838" s="2"/>
      <c r="F3838" s="2"/>
      <c r="G3838" s="2"/>
      <c r="H3838" s="2"/>
      <c r="I3838" s="2"/>
      <c r="J3838" s="2"/>
      <c r="K3838" s="2"/>
      <c r="L3838" s="2"/>
    </row>
    <row r="3839" spans="1:12" customFormat="1" ht="16" x14ac:dyDescent="0.2">
      <c r="A3839" t="s">
        <v>346</v>
      </c>
      <c r="B3839" s="2">
        <v>0</v>
      </c>
      <c r="C3839" t="s">
        <v>8</v>
      </c>
      <c r="D3839" s="2"/>
      <c r="E3839" s="2"/>
      <c r="F3839" s="2"/>
      <c r="G3839" s="2"/>
      <c r="H3839" s="2"/>
      <c r="I3839" s="2"/>
      <c r="J3839" s="2"/>
      <c r="K3839" s="2"/>
      <c r="L3839" s="2"/>
    </row>
    <row r="3840" spans="1:12" customFormat="1" ht="16" x14ac:dyDescent="0.2">
      <c r="A3840" t="s">
        <v>347</v>
      </c>
      <c r="B3840" s="2">
        <v>0</v>
      </c>
      <c r="C3840" t="s">
        <v>8</v>
      </c>
      <c r="D3840" s="2"/>
      <c r="E3840" s="2"/>
      <c r="F3840" s="2"/>
      <c r="G3840" s="2"/>
      <c r="H3840" s="2"/>
      <c r="I3840" s="2"/>
      <c r="J3840" s="2"/>
      <c r="K3840" s="2"/>
      <c r="L3840" s="2"/>
    </row>
    <row r="3841" spans="1:12" customFormat="1" ht="16" x14ac:dyDescent="0.2">
      <c r="A3841" t="s">
        <v>348</v>
      </c>
      <c r="B3841" s="2">
        <v>0</v>
      </c>
      <c r="C3841" t="s">
        <v>8</v>
      </c>
      <c r="D3841" s="2"/>
      <c r="E3841" s="2"/>
      <c r="F3841" s="2"/>
      <c r="G3841" s="2"/>
      <c r="H3841" s="2"/>
      <c r="I3841" s="2"/>
      <c r="J3841" s="2"/>
      <c r="K3841" s="2"/>
      <c r="L3841" s="2"/>
    </row>
    <row r="3842" spans="1:12" customFormat="1" ht="16" x14ac:dyDescent="0.2">
      <c r="A3842" t="s">
        <v>362</v>
      </c>
      <c r="B3842" s="2">
        <v>0</v>
      </c>
      <c r="C3842" t="s">
        <v>333</v>
      </c>
      <c r="D3842" s="2"/>
      <c r="E3842" s="2"/>
      <c r="F3842" s="2"/>
      <c r="G3842" s="2"/>
      <c r="H3842" s="2"/>
      <c r="I3842" s="2"/>
      <c r="J3842" s="2"/>
      <c r="K3842" s="2"/>
      <c r="L3842" s="2"/>
    </row>
    <row r="3843" spans="1:12" customFormat="1" ht="16" x14ac:dyDescent="0.2">
      <c r="A3843" t="s">
        <v>363</v>
      </c>
      <c r="B3843" s="2">
        <v>0</v>
      </c>
      <c r="C3843" t="s">
        <v>333</v>
      </c>
      <c r="D3843" s="2"/>
      <c r="E3843" s="2"/>
      <c r="F3843" s="2"/>
      <c r="G3843" s="2"/>
      <c r="H3843" s="2"/>
      <c r="I3843" s="2"/>
      <c r="J3843" s="2"/>
      <c r="K3843" s="2"/>
      <c r="L3843" s="2"/>
    </row>
    <row r="3844" spans="1:12" customFormat="1" ht="16" x14ac:dyDescent="0.2">
      <c r="A3844" t="s">
        <v>364</v>
      </c>
      <c r="B3844" s="2">
        <v>0</v>
      </c>
      <c r="C3844" t="s">
        <v>333</v>
      </c>
      <c r="D3844" s="2"/>
      <c r="E3844" s="2"/>
      <c r="F3844" s="2"/>
      <c r="G3844" s="2"/>
      <c r="H3844" s="2"/>
      <c r="I3844" s="2"/>
      <c r="J3844" s="2"/>
      <c r="K3844" s="2"/>
      <c r="L3844" s="2"/>
    </row>
    <row r="3845" spans="1:12" customFormat="1" ht="16" x14ac:dyDescent="0.2">
      <c r="A3845" t="s">
        <v>365</v>
      </c>
      <c r="B3845" s="2">
        <v>0</v>
      </c>
      <c r="C3845" t="s">
        <v>333</v>
      </c>
      <c r="D3845" s="2"/>
      <c r="E3845" s="2"/>
      <c r="F3845" s="2"/>
      <c r="G3845" s="2"/>
      <c r="H3845" s="2"/>
      <c r="I3845" s="2"/>
      <c r="J3845" s="2"/>
      <c r="K3845" s="2"/>
      <c r="L3845" s="2"/>
    </row>
    <row r="3846" spans="1:12" customFormat="1" ht="16" x14ac:dyDescent="0.2">
      <c r="A3846" t="s">
        <v>366</v>
      </c>
      <c r="B3846" s="2">
        <v>0</v>
      </c>
      <c r="C3846" t="s">
        <v>333</v>
      </c>
      <c r="D3846" s="2"/>
      <c r="E3846" s="2"/>
      <c r="F3846" s="2"/>
      <c r="G3846" s="2"/>
      <c r="H3846" s="2"/>
      <c r="I3846" s="2"/>
      <c r="J3846" s="2"/>
      <c r="K3846" s="2"/>
      <c r="L3846" s="2"/>
    </row>
    <row r="3847" spans="1:12" customFormat="1" ht="16" x14ac:dyDescent="0.2">
      <c r="A3847" t="s">
        <v>341</v>
      </c>
      <c r="B3847" s="12">
        <f>INDEX(Parameters!$B$6:$AL$57,MATCH(Inventories!$B$3895,Parameters!$A$6:$A$57,0),MATCH(Inventories!$A3936,Parameters!$B$4:$AL$4,0))</f>
        <v>0.2</v>
      </c>
      <c r="C3847" t="s">
        <v>342</v>
      </c>
      <c r="D3847" s="2"/>
      <c r="E3847" s="2"/>
      <c r="F3847" s="2"/>
      <c r="G3847" s="2"/>
      <c r="H3847" s="2"/>
      <c r="I3847" s="2"/>
      <c r="J3847" s="2"/>
      <c r="K3847" s="2"/>
      <c r="L3847" s="2"/>
    </row>
    <row r="3848" spans="1:12" customFormat="1" ht="16" x14ac:dyDescent="0.2">
      <c r="A3848" t="s">
        <v>340</v>
      </c>
      <c r="B3848" s="12">
        <f>INDEX(Parameters!$B$6:$AL$57,MATCH(Inventories!$B$3895,Parameters!$A$6:$A$57,0),MATCH(Inventories!$A3937,Parameters!$B$4:$AL$4,0))</f>
        <v>1.7499999999999998E-3</v>
      </c>
      <c r="C3848" t="s">
        <v>342</v>
      </c>
      <c r="D3848" s="2"/>
      <c r="E3848" s="2"/>
      <c r="F3848" s="2"/>
      <c r="G3848" s="2"/>
      <c r="H3848" s="2"/>
      <c r="I3848" s="2"/>
      <c r="J3848" s="2"/>
      <c r="K3848" s="2"/>
      <c r="L3848" s="2"/>
    </row>
    <row r="3849" spans="1:12" customFormat="1" ht="16" x14ac:dyDescent="0.2">
      <c r="A3849" s="1" t="s">
        <v>10</v>
      </c>
      <c r="B3849" s="2"/>
      <c r="C3849" s="2"/>
      <c r="D3849" s="2"/>
      <c r="E3849" s="2"/>
      <c r="F3849" s="2"/>
      <c r="G3849" s="2"/>
      <c r="H3849" s="2"/>
      <c r="I3849" s="2"/>
      <c r="J3849" s="2"/>
      <c r="K3849" s="2"/>
      <c r="L3849" s="2"/>
    </row>
    <row r="3850" spans="1:12" x14ac:dyDescent="0.2">
      <c r="A3850" s="17" t="s">
        <v>11</v>
      </c>
      <c r="B3850" s="17" t="s">
        <v>12</v>
      </c>
      <c r="C3850" s="17" t="s">
        <v>3</v>
      </c>
      <c r="D3850" s="17" t="s">
        <v>13</v>
      </c>
      <c r="E3850" s="17" t="s">
        <v>8</v>
      </c>
      <c r="F3850" s="17" t="s">
        <v>6</v>
      </c>
      <c r="G3850" s="17" t="s">
        <v>5</v>
      </c>
      <c r="H3850" s="17" t="s">
        <v>151</v>
      </c>
      <c r="I3850" s="17" t="s">
        <v>179</v>
      </c>
      <c r="J3850" s="17" t="s">
        <v>180</v>
      </c>
      <c r="K3850" s="17" t="s">
        <v>181</v>
      </c>
      <c r="L3850" s="17" t="s">
        <v>182</v>
      </c>
    </row>
    <row r="3851" spans="1:12" customFormat="1" ht="16" x14ac:dyDescent="0.2">
      <c r="A3851" s="2" t="str">
        <f>B3806</f>
        <v>biodiesel, from residual cellulosic biomass, burned in passenger car</v>
      </c>
      <c r="B3851" s="2">
        <v>1</v>
      </c>
      <c r="C3851" s="2" t="str">
        <f>B3807</f>
        <v>RER</v>
      </c>
      <c r="D3851" s="2"/>
      <c r="E3851" s="2" t="str">
        <f>B3811</f>
        <v>megajoule</v>
      </c>
      <c r="F3851" s="2" t="s">
        <v>19</v>
      </c>
      <c r="G3851" s="2" t="str">
        <f>B3809</f>
        <v>heat</v>
      </c>
      <c r="H3851" s="2"/>
      <c r="I3851" s="2"/>
      <c r="J3851" s="2"/>
      <c r="K3851" s="2"/>
      <c r="L3851" s="2"/>
    </row>
    <row r="3852" spans="1:12" customFormat="1" ht="16" x14ac:dyDescent="0.2">
      <c r="A3852" s="2" t="s">
        <v>412</v>
      </c>
      <c r="B3852">
        <f>1/43</f>
        <v>2.3255813953488372E-2</v>
      </c>
      <c r="C3852" t="s">
        <v>18</v>
      </c>
      <c r="E3852" t="s">
        <v>9</v>
      </c>
      <c r="F3852" t="s">
        <v>23</v>
      </c>
      <c r="G3852" t="s">
        <v>404</v>
      </c>
      <c r="I3852" s="2"/>
    </row>
    <row r="3853" spans="1:12" customFormat="1" ht="16" x14ac:dyDescent="0.2">
      <c r="A3853" s="2" t="s">
        <v>143</v>
      </c>
      <c r="B3853" s="27">
        <f>(B3824/B3815)/(B3818/1000)</f>
        <v>3.7555555555555557E-4</v>
      </c>
      <c r="C3853" t="s">
        <v>114</v>
      </c>
      <c r="E3853" t="s">
        <v>9</v>
      </c>
      <c r="F3853" t="s">
        <v>23</v>
      </c>
      <c r="G3853" t="s">
        <v>144</v>
      </c>
      <c r="I3853" s="2">
        <v>5</v>
      </c>
      <c r="J3853" s="27">
        <f>B3853</f>
        <v>3.7555555555555557E-4</v>
      </c>
      <c r="K3853" s="3">
        <f>(B3825/B3817)/(B3820/1000)</f>
        <v>1.5310344827586207E-4</v>
      </c>
      <c r="L3853" s="3">
        <f>(B3826/B3816)/(B3819/1000)</f>
        <v>8.0833333333333332E-4</v>
      </c>
    </row>
    <row r="3854" spans="1:12" customFormat="1" ht="16" x14ac:dyDescent="0.2">
      <c r="A3854" s="2" t="s">
        <v>355</v>
      </c>
      <c r="B3854" s="3">
        <f>(B3827/B3815)/(B3818/1000)</f>
        <v>1.0666666666666667E-4</v>
      </c>
      <c r="C3854" t="s">
        <v>114</v>
      </c>
      <c r="E3854" t="s">
        <v>9</v>
      </c>
      <c r="F3854" t="s">
        <v>23</v>
      </c>
      <c r="G3854" s="2" t="s">
        <v>354</v>
      </c>
      <c r="H3854" s="2" t="s">
        <v>358</v>
      </c>
      <c r="I3854">
        <v>5</v>
      </c>
      <c r="J3854" s="27">
        <f>B3854</f>
        <v>1.0666666666666667E-4</v>
      </c>
      <c r="K3854" s="3">
        <f>J3854*0.8</f>
        <v>8.5333333333333339E-5</v>
      </c>
      <c r="L3854" s="3">
        <f>J3854*1.2</f>
        <v>1.2799999999999999E-4</v>
      </c>
    </row>
    <row r="3855" spans="1:12" customFormat="1" ht="16" x14ac:dyDescent="0.2">
      <c r="A3855" s="2" t="s">
        <v>356</v>
      </c>
      <c r="B3855" s="3">
        <f>B3854</f>
        <v>1.0666666666666667E-4</v>
      </c>
      <c r="C3855" t="s">
        <v>114</v>
      </c>
      <c r="E3855" t="s">
        <v>9</v>
      </c>
      <c r="F3855" t="s">
        <v>23</v>
      </c>
      <c r="G3855" s="2" t="s">
        <v>357</v>
      </c>
      <c r="H3855" s="2" t="s">
        <v>358</v>
      </c>
      <c r="I3855">
        <v>5</v>
      </c>
      <c r="J3855" s="27">
        <f>B3855</f>
        <v>1.0666666666666667E-4</v>
      </c>
      <c r="K3855" s="3">
        <f>K3854</f>
        <v>8.5333333333333339E-5</v>
      </c>
      <c r="L3855" s="3">
        <f>L3854</f>
        <v>1.2799999999999999E-4</v>
      </c>
    </row>
    <row r="3856" spans="1:12" customFormat="1" ht="16" x14ac:dyDescent="0.2">
      <c r="A3856" t="s">
        <v>45</v>
      </c>
      <c r="B3856" s="3">
        <v>7.1455665432553858E-7</v>
      </c>
      <c r="D3856" t="s">
        <v>14</v>
      </c>
      <c r="E3856" t="s">
        <v>9</v>
      </c>
      <c r="F3856" s="2" t="s">
        <v>15</v>
      </c>
      <c r="I3856" s="2"/>
    </row>
    <row r="3857" spans="1:9" customFormat="1" ht="16" x14ac:dyDescent="0.2">
      <c r="A3857" t="s">
        <v>46</v>
      </c>
      <c r="B3857" s="3">
        <v>3.2468920124586623E-7</v>
      </c>
      <c r="D3857" t="s">
        <v>14</v>
      </c>
      <c r="E3857" t="s">
        <v>9</v>
      </c>
      <c r="F3857" s="2" t="s">
        <v>15</v>
      </c>
      <c r="I3857" s="2"/>
    </row>
    <row r="3858" spans="1:9" customFormat="1" ht="16" x14ac:dyDescent="0.2">
      <c r="A3858" t="s">
        <v>47</v>
      </c>
      <c r="B3858" s="3">
        <v>3.9534349472964383E-7</v>
      </c>
      <c r="D3858" t="s">
        <v>14</v>
      </c>
      <c r="E3858" t="s">
        <v>9</v>
      </c>
      <c r="F3858" s="2" t="s">
        <v>15</v>
      </c>
      <c r="I3858" s="2"/>
    </row>
    <row r="3859" spans="1:9" customFormat="1" ht="16" x14ac:dyDescent="0.2">
      <c r="A3859" t="s">
        <v>48</v>
      </c>
      <c r="B3859" s="3">
        <v>3.7209280955662761E-7</v>
      </c>
      <c r="D3859" t="s">
        <v>14</v>
      </c>
      <c r="E3859" t="s">
        <v>9</v>
      </c>
      <c r="F3859" s="2" t="s">
        <v>15</v>
      </c>
      <c r="I3859" s="2"/>
    </row>
    <row r="3860" spans="1:9" customFormat="1" ht="16" x14ac:dyDescent="0.2">
      <c r="A3860" t="s">
        <v>49</v>
      </c>
      <c r="B3860" s="3">
        <v>9.4995966427857817E-8</v>
      </c>
      <c r="D3860" t="s">
        <v>14</v>
      </c>
      <c r="E3860" t="s">
        <v>9</v>
      </c>
      <c r="F3860" s="2" t="s">
        <v>15</v>
      </c>
      <c r="I3860" s="2"/>
    </row>
    <row r="3861" spans="1:9" customFormat="1" ht="16" x14ac:dyDescent="0.2">
      <c r="A3861" t="s">
        <v>50</v>
      </c>
      <c r="B3861" s="3">
        <v>2.186743705223342E-7</v>
      </c>
      <c r="D3861" t="s">
        <v>14</v>
      </c>
      <c r="E3861" t="s">
        <v>9</v>
      </c>
      <c r="F3861" s="2" t="s">
        <v>15</v>
      </c>
      <c r="I3861" s="2"/>
    </row>
    <row r="3862" spans="1:9" customFormat="1" ht="16" x14ac:dyDescent="0.2">
      <c r="A3862" t="s">
        <v>51</v>
      </c>
      <c r="B3862" s="3">
        <v>1.2147463123534157E-8</v>
      </c>
      <c r="D3862" t="s">
        <v>14</v>
      </c>
      <c r="E3862" t="s">
        <v>9</v>
      </c>
      <c r="F3862" s="2" t="s">
        <v>15</v>
      </c>
      <c r="I3862" s="2"/>
    </row>
    <row r="3863" spans="1:9" customFormat="1" ht="16" x14ac:dyDescent="0.2">
      <c r="A3863" t="s">
        <v>52</v>
      </c>
      <c r="B3863" s="3">
        <v>2.3255800597289225E-10</v>
      </c>
      <c r="D3863" t="s">
        <v>14</v>
      </c>
      <c r="E3863" t="s">
        <v>9</v>
      </c>
      <c r="F3863" s="2" t="s">
        <v>15</v>
      </c>
      <c r="I3863" s="2"/>
    </row>
    <row r="3864" spans="1:9" customFormat="1" ht="16" x14ac:dyDescent="0.2">
      <c r="A3864" t="s">
        <v>122</v>
      </c>
      <c r="B3864" s="25">
        <f>B3852*3.15</f>
        <v>7.3255813953488375E-2</v>
      </c>
      <c r="D3864" t="s">
        <v>14</v>
      </c>
      <c r="E3864" t="s">
        <v>9</v>
      </c>
      <c r="F3864" s="2" t="s">
        <v>15</v>
      </c>
      <c r="I3864" s="2"/>
    </row>
    <row r="3865" spans="1:9" customFormat="1" ht="16" x14ac:dyDescent="0.2">
      <c r="A3865" t="s">
        <v>123</v>
      </c>
      <c r="B3865" s="3">
        <v>2.1069404153243686E-5</v>
      </c>
      <c r="D3865" t="s">
        <v>14</v>
      </c>
      <c r="E3865" t="s">
        <v>9</v>
      </c>
      <c r="F3865" s="2" t="s">
        <v>15</v>
      </c>
      <c r="I3865" s="2"/>
    </row>
    <row r="3866" spans="1:9" customFormat="1" ht="16" x14ac:dyDescent="0.2">
      <c r="A3866" t="s">
        <v>55</v>
      </c>
      <c r="B3866" s="3">
        <v>1.1627900298644613E-9</v>
      </c>
      <c r="D3866" t="s">
        <v>14</v>
      </c>
      <c r="E3866" t="s">
        <v>9</v>
      </c>
      <c r="F3866" s="2" t="s">
        <v>15</v>
      </c>
      <c r="I3866" s="2"/>
    </row>
    <row r="3867" spans="1:9" customFormat="1" ht="16" x14ac:dyDescent="0.2">
      <c r="A3867" t="s">
        <v>56</v>
      </c>
      <c r="B3867" s="3">
        <v>2.3255800597289222E-12</v>
      </c>
      <c r="D3867" t="s">
        <v>14</v>
      </c>
      <c r="E3867" t="s">
        <v>9</v>
      </c>
      <c r="F3867" s="2" t="s">
        <v>15</v>
      </c>
      <c r="I3867" s="2"/>
    </row>
    <row r="3868" spans="1:9" customFormat="1" ht="16" x14ac:dyDescent="0.2">
      <c r="A3868" t="s">
        <v>57</v>
      </c>
      <c r="B3868" s="3">
        <v>3.9534861015391682E-8</v>
      </c>
      <c r="D3868" t="s">
        <v>14</v>
      </c>
      <c r="E3868" t="s">
        <v>9</v>
      </c>
      <c r="F3868" s="2" t="s">
        <v>15</v>
      </c>
      <c r="I3868" s="2"/>
    </row>
    <row r="3869" spans="1:9" customFormat="1" ht="16" x14ac:dyDescent="0.2">
      <c r="A3869" t="s">
        <v>150</v>
      </c>
      <c r="B3869" s="3">
        <v>7.1789570411210658E-8</v>
      </c>
      <c r="D3869" t="s">
        <v>14</v>
      </c>
      <c r="E3869" t="s">
        <v>9</v>
      </c>
      <c r="F3869" s="2" t="s">
        <v>15</v>
      </c>
      <c r="I3869" s="2"/>
    </row>
    <row r="3870" spans="1:9" customFormat="1" ht="16" x14ac:dyDescent="0.2">
      <c r="A3870" t="s">
        <v>58</v>
      </c>
      <c r="B3870" s="3">
        <v>1.1627900298644611E-6</v>
      </c>
      <c r="D3870" t="s">
        <v>14</v>
      </c>
      <c r="E3870" t="s">
        <v>9</v>
      </c>
      <c r="F3870" s="2" t="s">
        <v>15</v>
      </c>
      <c r="I3870" s="2"/>
    </row>
    <row r="3871" spans="1:9" customFormat="1" ht="16" x14ac:dyDescent="0.2">
      <c r="A3871" t="s">
        <v>59</v>
      </c>
      <c r="B3871" s="3">
        <v>3.646242366932188E-8</v>
      </c>
      <c r="D3871" t="s">
        <v>14</v>
      </c>
      <c r="E3871" t="s">
        <v>9</v>
      </c>
      <c r="F3871" s="2" t="s">
        <v>15</v>
      </c>
      <c r="I3871" s="2"/>
    </row>
    <row r="3872" spans="1:9" customFormat="1" ht="16" x14ac:dyDescent="0.2">
      <c r="A3872" t="s">
        <v>60</v>
      </c>
      <c r="B3872" s="3">
        <v>1.2114072625668476E-6</v>
      </c>
      <c r="D3872" t="s">
        <v>14</v>
      </c>
      <c r="E3872" t="s">
        <v>9</v>
      </c>
      <c r="F3872" s="2" t="s">
        <v>15</v>
      </c>
      <c r="I3872" s="2"/>
    </row>
    <row r="3873" spans="1:9" customFormat="1" ht="16" x14ac:dyDescent="0.2">
      <c r="A3873" t="s">
        <v>61</v>
      </c>
      <c r="B3873" s="3">
        <v>1.3252688602888143E-6</v>
      </c>
      <c r="D3873" t="s">
        <v>14</v>
      </c>
      <c r="E3873" t="s">
        <v>9</v>
      </c>
      <c r="F3873" s="2" t="s">
        <v>15</v>
      </c>
      <c r="I3873" s="2"/>
    </row>
    <row r="3874" spans="1:9" customFormat="1" ht="16" x14ac:dyDescent="0.2">
      <c r="A3874" t="s">
        <v>62</v>
      </c>
      <c r="B3874" s="3">
        <v>2.2087814338146904E-8</v>
      </c>
      <c r="D3874" t="s">
        <v>14</v>
      </c>
      <c r="E3874" t="s">
        <v>9</v>
      </c>
      <c r="F3874" s="2" t="s">
        <v>15</v>
      </c>
      <c r="I3874" s="2"/>
    </row>
    <row r="3875" spans="1:9" customFormat="1" ht="16" x14ac:dyDescent="0.2">
      <c r="A3875" t="s">
        <v>63</v>
      </c>
      <c r="B3875" s="3">
        <v>1.9186035492763611E-15</v>
      </c>
      <c r="D3875" t="s">
        <v>14</v>
      </c>
      <c r="E3875" t="s">
        <v>9</v>
      </c>
      <c r="F3875" s="2" t="s">
        <v>15</v>
      </c>
      <c r="I3875" s="2"/>
    </row>
    <row r="3876" spans="1:9" customFormat="1" ht="16" x14ac:dyDescent="0.2">
      <c r="A3876" t="s">
        <v>64</v>
      </c>
      <c r="B3876" s="3">
        <v>4.6511601194578451E-13</v>
      </c>
      <c r="D3876" t="s">
        <v>14</v>
      </c>
      <c r="E3876" t="s">
        <v>9</v>
      </c>
      <c r="F3876" s="2" t="s">
        <v>15</v>
      </c>
      <c r="I3876" s="2"/>
    </row>
    <row r="3877" spans="1:9" customFormat="1" ht="16" x14ac:dyDescent="0.2">
      <c r="A3877" t="s">
        <v>177</v>
      </c>
      <c r="B3877" s="3">
        <v>6.6447090752701953E-7</v>
      </c>
      <c r="D3877" t="s">
        <v>14</v>
      </c>
      <c r="E3877" t="s">
        <v>9</v>
      </c>
      <c r="F3877" s="2" t="s">
        <v>15</v>
      </c>
      <c r="I3877" s="2"/>
    </row>
    <row r="3878" spans="1:9" customFormat="1" ht="16" x14ac:dyDescent="0.2">
      <c r="A3878" t="s">
        <v>66</v>
      </c>
      <c r="B3878" s="3">
        <v>1.3252688602888143E-7</v>
      </c>
      <c r="D3878" t="s">
        <v>14</v>
      </c>
      <c r="E3878" t="s">
        <v>9</v>
      </c>
      <c r="F3878" s="2" t="s">
        <v>15</v>
      </c>
      <c r="I3878" s="2"/>
    </row>
    <row r="3879" spans="1:9" customFormat="1" ht="16" x14ac:dyDescent="0.2">
      <c r="A3879" t="s">
        <v>67</v>
      </c>
      <c r="B3879" s="3">
        <v>5.8566933256401625E-6</v>
      </c>
      <c r="D3879" t="s">
        <v>14</v>
      </c>
      <c r="E3879" t="s">
        <v>9</v>
      </c>
      <c r="F3879" s="2" t="s">
        <v>15</v>
      </c>
      <c r="I3879" s="2"/>
    </row>
    <row r="3880" spans="1:9" customFormat="1" ht="16" x14ac:dyDescent="0.2">
      <c r="A3880" t="s">
        <v>68</v>
      </c>
      <c r="B3880" s="3">
        <v>1.6279060418102458E-9</v>
      </c>
      <c r="D3880" t="s">
        <v>14</v>
      </c>
      <c r="E3880" t="s">
        <v>9</v>
      </c>
      <c r="F3880" s="2" t="s">
        <v>15</v>
      </c>
      <c r="I3880" s="2"/>
    </row>
    <row r="3881" spans="1:9" customFormat="1" ht="16" x14ac:dyDescent="0.2">
      <c r="A3881" t="s">
        <v>69</v>
      </c>
      <c r="B3881" s="3">
        <f>B3847/1000</f>
        <v>2.0000000000000001E-4</v>
      </c>
      <c r="D3881" t="s">
        <v>14</v>
      </c>
      <c r="E3881" t="s">
        <v>9</v>
      </c>
      <c r="F3881" s="2" t="s">
        <v>15</v>
      </c>
      <c r="I3881" s="2"/>
    </row>
    <row r="3882" spans="1:9" customFormat="1" ht="16" x14ac:dyDescent="0.2">
      <c r="A3882" t="s">
        <v>70</v>
      </c>
      <c r="B3882" s="3">
        <v>4.2883696301401334E-9</v>
      </c>
      <c r="D3882" t="s">
        <v>14</v>
      </c>
      <c r="E3882" t="s">
        <v>9</v>
      </c>
      <c r="F3882" s="2" t="s">
        <v>15</v>
      </c>
      <c r="I3882" s="2"/>
    </row>
    <row r="3883" spans="1:9" customFormat="1" ht="16" x14ac:dyDescent="0.2">
      <c r="A3883" t="s">
        <v>71</v>
      </c>
      <c r="B3883" s="3">
        <f>B3848/1000</f>
        <v>1.7499999999999998E-6</v>
      </c>
      <c r="D3883" t="s">
        <v>14</v>
      </c>
      <c r="E3883" t="s">
        <v>9</v>
      </c>
      <c r="F3883" s="2" t="s">
        <v>15</v>
      </c>
      <c r="I3883" s="2"/>
    </row>
    <row r="3884" spans="1:9" customFormat="1" ht="16" x14ac:dyDescent="0.2">
      <c r="A3884" t="s">
        <v>72</v>
      </c>
      <c r="B3884" s="3">
        <v>4.417562867629381E-9</v>
      </c>
      <c r="D3884" t="s">
        <v>14</v>
      </c>
      <c r="E3884" t="s">
        <v>9</v>
      </c>
      <c r="F3884" s="2" t="s">
        <v>15</v>
      </c>
      <c r="I3884" s="2"/>
    </row>
    <row r="3885" spans="1:9" customFormat="1" ht="16" x14ac:dyDescent="0.2">
      <c r="A3885" t="s">
        <v>73</v>
      </c>
      <c r="B3885" s="3">
        <v>1.2147463123534157E-8</v>
      </c>
      <c r="D3885" t="s">
        <v>14</v>
      </c>
      <c r="E3885" t="s">
        <v>9</v>
      </c>
      <c r="F3885" s="2" t="s">
        <v>15</v>
      </c>
      <c r="I3885" s="2"/>
    </row>
    <row r="3886" spans="1:9" customFormat="1" ht="16" x14ac:dyDescent="0.2">
      <c r="A3886" t="s">
        <v>74</v>
      </c>
      <c r="B3886" s="3">
        <v>3.9768082958024133E-7</v>
      </c>
      <c r="D3886" t="s">
        <v>14</v>
      </c>
      <c r="E3886" t="s">
        <v>9</v>
      </c>
      <c r="F3886" s="2" t="s">
        <v>15</v>
      </c>
      <c r="I3886" s="2"/>
    </row>
    <row r="3887" spans="1:9" customFormat="1" ht="16" x14ac:dyDescent="0.2">
      <c r="A3887" t="s">
        <v>75</v>
      </c>
      <c r="B3887" s="3">
        <v>2.3255800597289225E-10</v>
      </c>
      <c r="D3887" t="s">
        <v>14</v>
      </c>
      <c r="E3887" t="s">
        <v>9</v>
      </c>
      <c r="F3887" s="2" t="s">
        <v>15</v>
      </c>
      <c r="I3887" s="2"/>
    </row>
    <row r="3888" spans="1:9" customFormat="1" ht="16" x14ac:dyDescent="0.2">
      <c r="A3888" t="s">
        <v>76</v>
      </c>
      <c r="B3888" s="3">
        <v>4.0869969387591558E-8</v>
      </c>
      <c r="D3888" t="s">
        <v>14</v>
      </c>
      <c r="E3888" t="s">
        <v>9</v>
      </c>
      <c r="F3888" s="2" t="s">
        <v>15</v>
      </c>
      <c r="I3888" s="2"/>
    </row>
    <row r="3889" spans="1:12" customFormat="1" ht="16" x14ac:dyDescent="0.2">
      <c r="A3889" t="s">
        <v>77</v>
      </c>
      <c r="B3889" s="3">
        <v>4.651160119457845E-7</v>
      </c>
      <c r="D3889" t="s">
        <v>14</v>
      </c>
      <c r="E3889" t="s">
        <v>9</v>
      </c>
      <c r="F3889" s="2" t="s">
        <v>15</v>
      </c>
      <c r="I3889" s="2"/>
    </row>
    <row r="3890" spans="1:12" customFormat="1" ht="16" x14ac:dyDescent="0.2">
      <c r="A3890" t="s">
        <v>78</v>
      </c>
      <c r="B3890" s="3">
        <v>7.619711612948033E-8</v>
      </c>
      <c r="D3890" t="s">
        <v>14</v>
      </c>
      <c r="E3890" t="s">
        <v>9</v>
      </c>
      <c r="F3890" s="2" t="s">
        <v>15</v>
      </c>
      <c r="I3890" s="2"/>
    </row>
    <row r="3891" spans="1:12" customFormat="1" ht="16" x14ac:dyDescent="0.2">
      <c r="A3891" t="s">
        <v>79</v>
      </c>
      <c r="B3891" s="3">
        <v>2.3255800597289226E-8</v>
      </c>
      <c r="D3891" t="s">
        <v>14</v>
      </c>
      <c r="E3891" t="s">
        <v>9</v>
      </c>
      <c r="F3891" s="2" t="s">
        <v>15</v>
      </c>
      <c r="I3891" s="2"/>
    </row>
    <row r="3892" spans="1:12" customFormat="1" ht="16" x14ac:dyDescent="0.2">
      <c r="A3892" t="s">
        <v>80</v>
      </c>
      <c r="B3892" s="3">
        <v>6.7382024692940973E-8</v>
      </c>
      <c r="D3892" t="s">
        <v>14</v>
      </c>
      <c r="E3892" t="s">
        <v>9</v>
      </c>
      <c r="F3892" s="2" t="s">
        <v>15</v>
      </c>
      <c r="I3892" s="2"/>
    </row>
    <row r="3893" spans="1:12" customFormat="1" ht="16" x14ac:dyDescent="0.2">
      <c r="A3893" t="s">
        <v>81</v>
      </c>
      <c r="B3893" s="3">
        <v>2.9821053643838246E-8</v>
      </c>
      <c r="D3893" t="s">
        <v>14</v>
      </c>
      <c r="E3893" t="s">
        <v>9</v>
      </c>
      <c r="F3893" s="2" t="s">
        <v>15</v>
      </c>
      <c r="I3893" s="2"/>
    </row>
    <row r="3894" spans="1:12" customFormat="1" ht="16" x14ac:dyDescent="0.2">
      <c r="F3894" s="2"/>
      <c r="H3894" s="3"/>
    </row>
    <row r="3895" spans="1:12" x14ac:dyDescent="0.2">
      <c r="A3895" s="17" t="s">
        <v>2</v>
      </c>
      <c r="B3895" s="17" t="s">
        <v>275</v>
      </c>
    </row>
    <row r="3896" spans="1:12" customFormat="1" ht="16" x14ac:dyDescent="0.2">
      <c r="A3896" s="2" t="s">
        <v>3</v>
      </c>
      <c r="B3896" s="2" t="s">
        <v>18</v>
      </c>
      <c r="C3896" s="2"/>
      <c r="D3896" s="2"/>
      <c r="E3896" s="2"/>
      <c r="F3896" s="2"/>
      <c r="G3896" s="2"/>
      <c r="H3896" s="2"/>
      <c r="I3896" s="2"/>
      <c r="J3896" s="2"/>
      <c r="K3896" s="2"/>
      <c r="L3896" s="2"/>
    </row>
    <row r="3897" spans="1:12" customFormat="1" ht="16" x14ac:dyDescent="0.2">
      <c r="A3897" s="2" t="s">
        <v>4</v>
      </c>
      <c r="B3897" s="2">
        <v>1</v>
      </c>
      <c r="C3897" s="2"/>
      <c r="D3897" s="2"/>
      <c r="E3897" s="2"/>
      <c r="F3897" s="2"/>
      <c r="G3897" s="2"/>
      <c r="H3897" s="2"/>
      <c r="I3897" s="2"/>
      <c r="J3897" s="2"/>
      <c r="K3897" s="2"/>
      <c r="L3897" s="2"/>
    </row>
    <row r="3898" spans="1:12" customFormat="1" ht="16" x14ac:dyDescent="0.2">
      <c r="A3898" s="2" t="s">
        <v>5</v>
      </c>
      <c r="B3898" s="2" t="s">
        <v>1</v>
      </c>
      <c r="C3898" s="2"/>
      <c r="D3898" s="2"/>
      <c r="E3898" s="2"/>
      <c r="F3898" s="2"/>
      <c r="G3898" s="2"/>
      <c r="H3898" s="2"/>
      <c r="I3898" s="2"/>
      <c r="J3898" s="2"/>
    </row>
    <row r="3899" spans="1:12" customFormat="1" ht="16" x14ac:dyDescent="0.2">
      <c r="A3899" s="2" t="s">
        <v>6</v>
      </c>
      <c r="B3899" s="2" t="s">
        <v>7</v>
      </c>
      <c r="C3899" s="2"/>
      <c r="D3899" s="2"/>
      <c r="E3899" s="2"/>
      <c r="F3899" s="2"/>
      <c r="G3899" s="2"/>
      <c r="H3899" s="2"/>
      <c r="I3899" s="2"/>
      <c r="J3899" s="2"/>
      <c r="K3899" s="2"/>
      <c r="L3899" s="2"/>
    </row>
    <row r="3900" spans="1:12" customFormat="1" ht="16" x14ac:dyDescent="0.2">
      <c r="A3900" s="2" t="s">
        <v>8</v>
      </c>
      <c r="B3900" s="2" t="s">
        <v>17</v>
      </c>
      <c r="C3900" s="2"/>
      <c r="D3900" s="2"/>
      <c r="E3900" s="2"/>
      <c r="F3900" s="2"/>
      <c r="G3900" s="2"/>
      <c r="H3900" s="2"/>
      <c r="I3900" s="2"/>
      <c r="J3900" s="2"/>
      <c r="K3900" s="2"/>
      <c r="L3900" s="2"/>
    </row>
    <row r="3901" spans="1:12" customFormat="1" ht="16" x14ac:dyDescent="0.2">
      <c r="A3901" t="s">
        <v>349</v>
      </c>
      <c r="B3901" s="2">
        <f>INDEX(Parameters!$B$6:$AL$57,MATCH(Inventories!$B$3895,Parameters!$A$6:$A$57,0),MATCH(Inventories!$A3901,Parameters!$B$4:$AL$4,0))</f>
        <v>126</v>
      </c>
      <c r="C3901" t="s">
        <v>309</v>
      </c>
      <c r="D3901" s="2"/>
      <c r="E3901" s="2"/>
      <c r="F3901" s="2"/>
      <c r="G3901" s="2"/>
      <c r="H3901" s="2"/>
      <c r="I3901" s="2"/>
      <c r="J3901" s="2"/>
      <c r="K3901" s="2"/>
      <c r="L3901" s="2"/>
    </row>
    <row r="3902" spans="1:12" customFormat="1" ht="16" x14ac:dyDescent="0.2">
      <c r="A3902" t="s">
        <v>350</v>
      </c>
      <c r="B3902" s="2">
        <f>INDEX(Parameters!$B$6:$AL$57,MATCH(Inventories!$B$3895,Parameters!$A$6:$A$57,0),MATCH(Inventories!$A3902,Parameters!$B$4:$AL$4,0))</f>
        <v>54</v>
      </c>
      <c r="C3902" t="s">
        <v>309</v>
      </c>
      <c r="D3902" s="2"/>
      <c r="E3902" s="2"/>
      <c r="F3902" s="2"/>
      <c r="G3902" s="2"/>
      <c r="H3902" s="2"/>
      <c r="I3902" s="2"/>
      <c r="J3902" s="2"/>
      <c r="K3902" s="2"/>
      <c r="L3902" s="2"/>
    </row>
    <row r="3903" spans="1:12" customFormat="1" ht="16" x14ac:dyDescent="0.2">
      <c r="A3903" t="s">
        <v>351</v>
      </c>
      <c r="B3903" s="2">
        <f>INDEX(Parameters!$B$6:$AL$57,MATCH(Inventories!$B$3895,Parameters!$A$6:$A$57,0),MATCH(Inventories!$A3903,Parameters!$B$4:$AL$4,0))</f>
        <v>158</v>
      </c>
      <c r="C3903" t="s">
        <v>309</v>
      </c>
      <c r="D3903" s="2"/>
      <c r="E3903" s="2"/>
      <c r="F3903" s="2"/>
      <c r="G3903" s="2"/>
      <c r="H3903" s="2"/>
      <c r="I3903" s="2"/>
      <c r="J3903" s="2"/>
      <c r="K3903" s="2"/>
      <c r="L3903" s="2"/>
    </row>
    <row r="3904" spans="1:12" customFormat="1" ht="16" x14ac:dyDescent="0.2">
      <c r="A3904" t="s">
        <v>313</v>
      </c>
      <c r="B3904" s="24">
        <f>INDEX(Parameters!$B$6:$AL$57,MATCH(Inventories!$B$3895,Parameters!$A$6:$A$57,0),MATCH(Inventories!$A3904,Parameters!$B$4:$AL$4,0))</f>
        <v>200000</v>
      </c>
      <c r="C3904" t="s">
        <v>310</v>
      </c>
      <c r="D3904" s="2"/>
      <c r="E3904" s="2"/>
      <c r="F3904" s="2"/>
      <c r="G3904" s="2"/>
      <c r="H3904" s="2"/>
      <c r="I3904" s="2"/>
      <c r="J3904" s="2"/>
      <c r="K3904" s="2"/>
      <c r="L3904" s="2"/>
    </row>
    <row r="3905" spans="1:12" customFormat="1" ht="16" x14ac:dyDescent="0.2">
      <c r="A3905" t="s">
        <v>314</v>
      </c>
      <c r="B3905" s="24">
        <f>INDEX(Parameters!$B$6:$AL$57,MATCH(Inventories!$B$3895,Parameters!$A$6:$A$57,0),MATCH(Inventories!$A3905,Parameters!$B$4:$AL$4,0))</f>
        <v>160000</v>
      </c>
      <c r="C3905" t="s">
        <v>310</v>
      </c>
      <c r="D3905" s="2"/>
      <c r="E3905" s="2"/>
      <c r="F3905" s="2"/>
      <c r="G3905" s="2"/>
      <c r="H3905" s="2"/>
      <c r="I3905" s="2"/>
      <c r="J3905" s="2"/>
      <c r="K3905" s="2"/>
      <c r="L3905" s="2"/>
    </row>
    <row r="3906" spans="1:12" customFormat="1" ht="16" x14ac:dyDescent="0.2">
      <c r="A3906" t="s">
        <v>315</v>
      </c>
      <c r="B3906" s="24">
        <f>INDEX(Parameters!$B$6:$AL$57,MATCH(Inventories!$B$3895,Parameters!$A$6:$A$57,0),MATCH(Inventories!$A3906,Parameters!$B$4:$AL$4,0))</f>
        <v>250000</v>
      </c>
      <c r="C3906" t="s">
        <v>310</v>
      </c>
      <c r="D3906" s="2"/>
      <c r="E3906" s="2"/>
      <c r="F3906" s="2"/>
      <c r="G3906" s="2"/>
      <c r="H3906" s="2"/>
      <c r="I3906" s="2"/>
      <c r="J3906" s="2"/>
      <c r="K3906" s="2"/>
      <c r="L3906" s="2"/>
    </row>
    <row r="3907" spans="1:12" customFormat="1" ht="16" x14ac:dyDescent="0.2">
      <c r="A3907" t="s">
        <v>316</v>
      </c>
      <c r="B3907" s="2">
        <f>INDEX(Parameters!$B$6:$AL$57,MATCH(Inventories!$B$3895,Parameters!$A$6:$A$57,0),MATCH(Inventories!$A3907,Parameters!$B$4:$AL$4,0))</f>
        <v>2250</v>
      </c>
      <c r="C3907" t="s">
        <v>311</v>
      </c>
      <c r="D3907" s="2"/>
      <c r="E3907" s="2"/>
      <c r="F3907" s="2"/>
      <c r="G3907" s="2"/>
      <c r="H3907" s="2"/>
      <c r="I3907" s="2"/>
      <c r="J3907" s="2"/>
      <c r="K3907" s="2"/>
      <c r="L3907" s="2"/>
    </row>
    <row r="3908" spans="1:12" customFormat="1" ht="16" x14ac:dyDescent="0.2">
      <c r="A3908" t="s">
        <v>317</v>
      </c>
      <c r="B3908" s="2">
        <f>INDEX(Parameters!$B$6:$AL$57,MATCH(Inventories!$B$3895,Parameters!$A$6:$A$57,0),MATCH(Inventories!$A3908,Parameters!$B$4:$AL$4,0))</f>
        <v>1500</v>
      </c>
      <c r="C3908" t="s">
        <v>311</v>
      </c>
      <c r="D3908" s="2"/>
      <c r="E3908" s="2"/>
      <c r="F3908" s="2"/>
      <c r="G3908" s="2"/>
      <c r="H3908" s="2"/>
      <c r="I3908" s="2"/>
      <c r="J3908" s="2"/>
      <c r="K3908" s="2"/>
      <c r="L3908" s="2"/>
    </row>
    <row r="3909" spans="1:12" customFormat="1" ht="16" x14ac:dyDescent="0.2">
      <c r="A3909" t="s">
        <v>318</v>
      </c>
      <c r="B3909" s="2">
        <f>INDEX(Parameters!$B$6:$AL$57,MATCH(Inventories!$B$3895,Parameters!$A$6:$A$57,0),MATCH(Inventories!$A3909,Parameters!$B$4:$AL$4,0))</f>
        <v>2900</v>
      </c>
      <c r="C3909" t="s">
        <v>311</v>
      </c>
      <c r="D3909" s="2"/>
      <c r="E3909" s="2"/>
      <c r="F3909" s="2"/>
      <c r="G3909" s="2"/>
      <c r="H3909" s="2"/>
      <c r="I3909" s="2"/>
      <c r="J3909" s="2"/>
      <c r="K3909" s="2"/>
      <c r="L3909" s="2"/>
    </row>
    <row r="3910" spans="1:12" customFormat="1" ht="16" x14ac:dyDescent="0.2">
      <c r="A3910" t="s">
        <v>334</v>
      </c>
      <c r="B3910" s="2">
        <f>INDEX(Parameters!$B$6:$AL$57,MATCH(Inventories!$B$3895,Parameters!$A$6:$A$57,0),MATCH(Inventories!$A3910,Parameters!$B$4:$AL$4,0))</f>
        <v>0</v>
      </c>
      <c r="C3910" t="s">
        <v>333</v>
      </c>
      <c r="D3910" s="2"/>
      <c r="E3910" s="2"/>
      <c r="F3910" s="2"/>
      <c r="G3910" s="2"/>
      <c r="H3910" s="2"/>
      <c r="I3910" s="2"/>
      <c r="J3910" s="2"/>
      <c r="K3910" s="2"/>
      <c r="L3910" s="2"/>
    </row>
    <row r="3911" spans="1:12" customFormat="1" ht="16" x14ac:dyDescent="0.2">
      <c r="A3911" t="s">
        <v>335</v>
      </c>
      <c r="B3911" s="2">
        <f>INDEX(Parameters!$B$6:$AL$57,MATCH(Inventories!$B$3895,Parameters!$A$6:$A$57,0),MATCH(Inventories!$A3911,Parameters!$B$4:$AL$4,0))</f>
        <v>0</v>
      </c>
      <c r="C3911" t="s">
        <v>333</v>
      </c>
      <c r="D3911" s="2"/>
      <c r="E3911" s="2"/>
      <c r="F3911" s="2"/>
      <c r="G3911" s="2"/>
      <c r="H3911" s="2"/>
      <c r="I3911" s="2"/>
      <c r="J3911" s="2"/>
      <c r="K3911" s="2"/>
      <c r="L3911" s="2"/>
    </row>
    <row r="3912" spans="1:12" customFormat="1" ht="16" x14ac:dyDescent="0.2">
      <c r="A3912" t="s">
        <v>336</v>
      </c>
      <c r="B3912" s="2">
        <f>INDEX(Parameters!$B$6:$AL$57,MATCH(Inventories!$B$3895,Parameters!$A$6:$A$57,0),MATCH(Inventories!$A3912,Parameters!$B$4:$AL$4,0))</f>
        <v>0</v>
      </c>
      <c r="C3912" t="s">
        <v>333</v>
      </c>
      <c r="D3912" s="2"/>
      <c r="E3912" s="2"/>
      <c r="F3912" s="2"/>
      <c r="G3912" s="2"/>
      <c r="H3912" s="2"/>
      <c r="I3912" s="2"/>
      <c r="J3912" s="2"/>
      <c r="K3912" s="2"/>
      <c r="L3912" s="2"/>
    </row>
    <row r="3913" spans="1:12" customFormat="1" ht="16" x14ac:dyDescent="0.2">
      <c r="A3913" t="s">
        <v>337</v>
      </c>
      <c r="B3913" s="2">
        <f>INDEX(Parameters!$B$6:$AL$57,MATCH(Inventories!$B$3895,Parameters!$A$6:$A$57,0),MATCH(Inventories!$A3913,Parameters!$B$4:$AL$4,0))</f>
        <v>169</v>
      </c>
      <c r="C3913" t="s">
        <v>333</v>
      </c>
      <c r="D3913" s="2"/>
      <c r="E3913" s="2"/>
      <c r="F3913" s="2"/>
      <c r="G3913" s="2"/>
      <c r="H3913" s="2"/>
      <c r="I3913" s="2"/>
      <c r="J3913" s="2"/>
      <c r="K3913" s="2"/>
      <c r="L3913" s="2"/>
    </row>
    <row r="3914" spans="1:12" customFormat="1" ht="16" x14ac:dyDescent="0.2">
      <c r="A3914" t="s">
        <v>338</v>
      </c>
      <c r="B3914" s="2">
        <f>INDEX(Parameters!$B$6:$AL$57,MATCH(Inventories!$B$3895,Parameters!$A$6:$A$57,0),MATCH(Inventories!$A3914,Parameters!$B$4:$AL$4,0))</f>
        <v>111</v>
      </c>
      <c r="C3914" t="s">
        <v>333</v>
      </c>
      <c r="D3914" s="2"/>
      <c r="E3914" s="2"/>
      <c r="F3914" s="2"/>
      <c r="G3914" s="2"/>
      <c r="H3914" s="2"/>
      <c r="I3914" s="2"/>
      <c r="J3914" s="2"/>
      <c r="K3914" s="2"/>
      <c r="L3914" s="2"/>
    </row>
    <row r="3915" spans="1:12" customFormat="1" ht="16" x14ac:dyDescent="0.2">
      <c r="A3915" t="s">
        <v>339</v>
      </c>
      <c r="B3915" s="2">
        <f>INDEX(Parameters!$B$6:$AL$57,MATCH(Inventories!$B$3895,Parameters!$A$6:$A$57,0),MATCH(Inventories!$A3915,Parameters!$B$4:$AL$4,0))</f>
        <v>194</v>
      </c>
      <c r="C3915" t="s">
        <v>333</v>
      </c>
      <c r="D3915" s="2"/>
      <c r="E3915" s="2"/>
      <c r="F3915" s="2"/>
      <c r="G3915" s="2"/>
      <c r="H3915" s="2"/>
      <c r="I3915" s="2"/>
      <c r="J3915" s="2"/>
      <c r="K3915" s="2"/>
      <c r="L3915" s="2"/>
    </row>
    <row r="3916" spans="1:12" customFormat="1" ht="16" x14ac:dyDescent="0.2">
      <c r="A3916" t="s">
        <v>330</v>
      </c>
      <c r="B3916" s="2">
        <f>INDEX(Parameters!$B$6:$AL$57,MATCH(Inventories!$B$3895,Parameters!$A$6:$A$57,0),MATCH(Inventories!$A3916,Parameters!$B$4:$AL$4,0))</f>
        <v>48</v>
      </c>
      <c r="C3916" t="s">
        <v>333</v>
      </c>
      <c r="D3916" s="2"/>
      <c r="E3916" s="2"/>
      <c r="F3916" s="2"/>
      <c r="G3916" s="2"/>
      <c r="H3916" s="2"/>
      <c r="I3916" s="2"/>
      <c r="J3916" s="2"/>
      <c r="K3916" s="2"/>
      <c r="L3916" s="2"/>
    </row>
    <row r="3917" spans="1:12" customFormat="1" ht="16" x14ac:dyDescent="0.2">
      <c r="A3917" t="s">
        <v>331</v>
      </c>
      <c r="B3917" s="2">
        <f>INDEX(Parameters!$B$6:$AL$57,MATCH(Inventories!$B$3895,Parameters!$A$6:$A$57,0),MATCH(Inventories!$A3917,Parameters!$B$4:$AL$4,0))</f>
        <v>30</v>
      </c>
      <c r="C3917" t="s">
        <v>333</v>
      </c>
      <c r="D3917" s="2"/>
      <c r="E3917" s="2"/>
      <c r="F3917" s="2"/>
      <c r="G3917" s="2"/>
      <c r="H3917" s="2"/>
      <c r="I3917" s="2"/>
      <c r="J3917" s="2"/>
      <c r="K3917" s="2"/>
      <c r="L3917" s="2"/>
    </row>
    <row r="3918" spans="1:12" customFormat="1" ht="16" x14ac:dyDescent="0.2">
      <c r="A3918" t="s">
        <v>332</v>
      </c>
      <c r="B3918" s="2">
        <v>60</v>
      </c>
      <c r="C3918" t="s">
        <v>333</v>
      </c>
      <c r="D3918" s="2"/>
      <c r="E3918" s="2"/>
      <c r="F3918" s="2"/>
      <c r="G3918" s="2"/>
      <c r="H3918" s="2"/>
      <c r="I3918" s="2"/>
      <c r="J3918" s="2"/>
      <c r="K3918" s="2"/>
      <c r="L3918" s="2"/>
    </row>
    <row r="3919" spans="1:12" customFormat="1" ht="16" x14ac:dyDescent="0.2">
      <c r="A3919" t="s">
        <v>319</v>
      </c>
      <c r="B3919" s="2">
        <f>INDEX(Parameters!$B$6:$AL$57,MATCH(Inventories!$B$3895,Parameters!$A$6:$A$57,0),MATCH(Inventories!$A3919,Parameters!$B$4:$AL$4,0))</f>
        <v>0</v>
      </c>
      <c r="C3919" t="s">
        <v>312</v>
      </c>
      <c r="D3919" s="2"/>
      <c r="E3919" s="2"/>
      <c r="F3919" s="2"/>
      <c r="G3919" s="2"/>
      <c r="H3919" s="2"/>
      <c r="I3919" s="2"/>
      <c r="J3919" s="2"/>
      <c r="K3919" s="2"/>
      <c r="L3919" s="2"/>
    </row>
    <row r="3920" spans="1:12" customFormat="1" ht="16" x14ac:dyDescent="0.2">
      <c r="A3920" t="s">
        <v>320</v>
      </c>
      <c r="B3920" s="2">
        <f>INDEX(Parameters!$B$6:$AL$57,MATCH(Inventories!$B$3895,Parameters!$A$6:$A$57,0),MATCH(Inventories!$A3920,Parameters!$B$4:$AL$4,0))</f>
        <v>0</v>
      </c>
      <c r="C3920" t="s">
        <v>312</v>
      </c>
      <c r="D3920" s="2"/>
      <c r="E3920" s="2"/>
      <c r="F3920" s="2"/>
      <c r="G3920" s="2"/>
      <c r="H3920" s="2"/>
      <c r="I3920" s="2"/>
      <c r="J3920" s="2"/>
      <c r="K3920" s="2"/>
      <c r="L3920" s="2"/>
    </row>
    <row r="3921" spans="1:12" customFormat="1" ht="16" x14ac:dyDescent="0.2">
      <c r="A3921" t="s">
        <v>321</v>
      </c>
      <c r="B3921" s="2">
        <f>INDEX(Parameters!$B$6:$AL$57,MATCH(Inventories!$B$3895,Parameters!$A$6:$A$57,0),MATCH(Inventories!$A3921,Parameters!$B$4:$AL$4,0))</f>
        <v>0</v>
      </c>
      <c r="C3921" t="s">
        <v>312</v>
      </c>
      <c r="D3921" s="2"/>
      <c r="E3921" s="2"/>
      <c r="F3921" s="2"/>
      <c r="G3921" s="2"/>
      <c r="H3921" s="2"/>
      <c r="I3921" s="2"/>
      <c r="J3921" s="2"/>
      <c r="K3921" s="2"/>
      <c r="L3921" s="2"/>
    </row>
    <row r="3922" spans="1:12" customFormat="1" ht="16" x14ac:dyDescent="0.2">
      <c r="A3922" t="s">
        <v>327</v>
      </c>
      <c r="B3922" s="2">
        <f>INDEX(Parameters!$B$6:$AL$57,MATCH(Inventories!$B$3895,Parameters!$A$6:$A$57,0),MATCH(Inventories!$A3922,Parameters!$B$4:$AL$4,0))</f>
        <v>0</v>
      </c>
      <c r="C3922" t="s">
        <v>8</v>
      </c>
      <c r="D3922" s="2"/>
      <c r="E3922" s="2"/>
      <c r="F3922" s="2"/>
      <c r="G3922" s="2"/>
      <c r="H3922" s="2"/>
      <c r="I3922" s="2"/>
      <c r="J3922" s="2"/>
      <c r="K3922" s="2"/>
      <c r="L3922" s="2"/>
    </row>
    <row r="3923" spans="1:12" customFormat="1" ht="16" x14ac:dyDescent="0.2">
      <c r="A3923" t="s">
        <v>328</v>
      </c>
      <c r="B3923" s="2">
        <f>INDEX(Parameters!$B$6:$AL$57,MATCH(Inventories!$B$3895,Parameters!$A$6:$A$57,0),MATCH(Inventories!$A3923,Parameters!$B$4:$AL$4,0))</f>
        <v>0</v>
      </c>
      <c r="C3923" t="s">
        <v>8</v>
      </c>
      <c r="D3923" s="2"/>
      <c r="E3923" s="2"/>
      <c r="F3923" s="2"/>
      <c r="G3923" s="2"/>
      <c r="H3923" s="2"/>
      <c r="I3923" s="2"/>
      <c r="J3923" s="2"/>
      <c r="K3923" s="2"/>
      <c r="L3923" s="2"/>
    </row>
    <row r="3924" spans="1:12" customFormat="1" ht="16" x14ac:dyDescent="0.2">
      <c r="A3924" t="s">
        <v>329</v>
      </c>
      <c r="B3924" s="2">
        <f>INDEX(Parameters!$B$6:$AL$57,MATCH(Inventories!$B$3895,Parameters!$A$6:$A$57,0),MATCH(Inventories!$A3924,Parameters!$B$4:$AL$4,0))</f>
        <v>0</v>
      </c>
      <c r="C3924" t="s">
        <v>8</v>
      </c>
      <c r="D3924" s="2"/>
      <c r="E3924" s="2"/>
      <c r="F3924" s="2"/>
      <c r="G3924" s="2"/>
      <c r="H3924" s="2"/>
      <c r="I3924" s="2"/>
      <c r="J3924" s="2"/>
      <c r="K3924" s="2"/>
      <c r="L3924" s="2"/>
    </row>
    <row r="3925" spans="1:12" customFormat="1" ht="16" x14ac:dyDescent="0.2">
      <c r="A3925" t="s">
        <v>343</v>
      </c>
      <c r="B3925" s="2">
        <f>INDEX(Parameters!$B$6:$AL$57,MATCH(Inventories!$B$3895,Parameters!$A$6:$A$57,0),MATCH(Inventories!$A3925,Parameters!$B$4:$AL$4,0))</f>
        <v>0</v>
      </c>
      <c r="C3925" t="s">
        <v>309</v>
      </c>
      <c r="D3925" s="2"/>
      <c r="E3925" s="2"/>
      <c r="F3925" s="2"/>
      <c r="G3925" s="2"/>
      <c r="H3925" s="2"/>
      <c r="I3925" s="2"/>
      <c r="J3925" s="2"/>
      <c r="K3925" s="2"/>
      <c r="L3925" s="2"/>
    </row>
    <row r="3926" spans="1:12" customFormat="1" ht="16" x14ac:dyDescent="0.2">
      <c r="A3926" t="s">
        <v>344</v>
      </c>
      <c r="B3926" s="2">
        <f>INDEX(Parameters!$B$6:$AL$57,MATCH(Inventories!$B$3895,Parameters!$A$6:$A$57,0),MATCH(Inventories!$A3926,Parameters!$B$4:$AL$4,0))</f>
        <v>0</v>
      </c>
      <c r="C3926" t="s">
        <v>309</v>
      </c>
      <c r="D3926" s="2"/>
      <c r="E3926" s="12"/>
      <c r="F3926" s="2"/>
      <c r="G3926" s="2"/>
      <c r="H3926" s="2"/>
      <c r="I3926" s="2"/>
      <c r="J3926" s="2"/>
      <c r="K3926" s="2"/>
      <c r="L3926" s="2"/>
    </row>
    <row r="3927" spans="1:12" customFormat="1" ht="16" x14ac:dyDescent="0.2">
      <c r="A3927" t="s">
        <v>345</v>
      </c>
      <c r="B3927" s="2">
        <f>INDEX(Parameters!$B$6:$AL$57,MATCH(Inventories!$B$3895,Parameters!$A$6:$A$57,0),MATCH(Inventories!$A3927,Parameters!$B$4:$AL$4,0))</f>
        <v>0</v>
      </c>
      <c r="C3927" t="s">
        <v>309</v>
      </c>
      <c r="D3927" s="2"/>
      <c r="E3927" s="2"/>
      <c r="F3927" s="2"/>
      <c r="G3927" s="2"/>
      <c r="H3927" s="2"/>
      <c r="I3927" s="2"/>
      <c r="J3927" s="2"/>
      <c r="K3927" s="2"/>
      <c r="L3927" s="2"/>
    </row>
    <row r="3928" spans="1:12" customFormat="1" ht="16" x14ac:dyDescent="0.2">
      <c r="A3928" t="s">
        <v>346</v>
      </c>
      <c r="B3928" s="2">
        <f>INDEX(Parameters!$B$6:$AL$57,MATCH(Inventories!$B$3895,Parameters!$A$6:$A$57,0),MATCH(Inventories!$A3928,Parameters!$B$4:$AL$4,0))</f>
        <v>0</v>
      </c>
      <c r="C3928" t="s">
        <v>8</v>
      </c>
      <c r="D3928" s="2"/>
      <c r="E3928" s="2"/>
      <c r="F3928" s="2"/>
      <c r="G3928" s="2"/>
      <c r="H3928" s="2"/>
      <c r="I3928" s="2"/>
      <c r="J3928" s="2"/>
      <c r="K3928" s="2"/>
      <c r="L3928" s="2"/>
    </row>
    <row r="3929" spans="1:12" customFormat="1" ht="16" x14ac:dyDescent="0.2">
      <c r="A3929" t="s">
        <v>347</v>
      </c>
      <c r="B3929" s="2">
        <f>INDEX(Parameters!$B$6:$AL$57,MATCH(Inventories!$B$3895,Parameters!$A$6:$A$57,0),MATCH(Inventories!$A3929,Parameters!$B$4:$AL$4,0))</f>
        <v>0</v>
      </c>
      <c r="C3929" t="s">
        <v>8</v>
      </c>
      <c r="D3929" s="2"/>
      <c r="E3929" s="2"/>
      <c r="F3929" s="2"/>
      <c r="G3929" s="2"/>
      <c r="H3929" s="2"/>
      <c r="I3929" s="2"/>
      <c r="J3929" s="2"/>
      <c r="K3929" s="2"/>
      <c r="L3929" s="2"/>
    </row>
    <row r="3930" spans="1:12" customFormat="1" ht="16" x14ac:dyDescent="0.2">
      <c r="A3930" t="s">
        <v>348</v>
      </c>
      <c r="B3930" s="2">
        <f>INDEX(Parameters!$B$6:$AL$57,MATCH(Inventories!$B$3895,Parameters!$A$6:$A$57,0),MATCH(Inventories!$A3930,Parameters!$B$4:$AL$4,0))</f>
        <v>0</v>
      </c>
      <c r="C3930" t="s">
        <v>8</v>
      </c>
      <c r="D3930" s="2"/>
      <c r="E3930" s="2"/>
      <c r="F3930" s="2"/>
      <c r="G3930" s="2"/>
      <c r="H3930" s="2"/>
      <c r="I3930" s="2"/>
      <c r="J3930" s="2"/>
      <c r="K3930" s="2"/>
      <c r="L3930" s="2"/>
    </row>
    <row r="3931" spans="1:12" customFormat="1" ht="16" x14ac:dyDescent="0.2">
      <c r="A3931" t="s">
        <v>362</v>
      </c>
      <c r="B3931" s="2">
        <f>INDEX(Parameters!$B$6:$AL$57,MATCH(Inventories!$B$3895,Parameters!$A$6:$A$57,0),MATCH(Inventories!$A3931,Parameters!$B$4:$AL$4,0))</f>
        <v>0</v>
      </c>
      <c r="C3931" t="s">
        <v>333</v>
      </c>
      <c r="D3931" s="2"/>
      <c r="E3931" s="2"/>
      <c r="F3931" s="2"/>
      <c r="G3931" s="2"/>
      <c r="H3931" s="2"/>
      <c r="I3931" s="2"/>
      <c r="J3931" s="2"/>
      <c r="K3931" s="2"/>
      <c r="L3931" s="2"/>
    </row>
    <row r="3932" spans="1:12" customFormat="1" ht="16" x14ac:dyDescent="0.2">
      <c r="A3932" t="s">
        <v>363</v>
      </c>
      <c r="B3932" s="2">
        <f>INDEX(Parameters!$B$6:$AL$57,MATCH(Inventories!$B$3895,Parameters!$A$6:$A$57,0),MATCH(Inventories!$A3932,Parameters!$B$4:$AL$4,0))</f>
        <v>0</v>
      </c>
      <c r="C3932" t="s">
        <v>333</v>
      </c>
      <c r="D3932" s="2"/>
      <c r="E3932" s="2"/>
      <c r="F3932" s="2"/>
      <c r="G3932" s="2"/>
      <c r="H3932" s="2"/>
      <c r="I3932" s="2"/>
      <c r="J3932" s="2"/>
      <c r="K3932" s="2"/>
      <c r="L3932" s="2"/>
    </row>
    <row r="3933" spans="1:12" customFormat="1" ht="16" x14ac:dyDescent="0.2">
      <c r="A3933" t="s">
        <v>364</v>
      </c>
      <c r="B3933" s="2">
        <f>INDEX(Parameters!$B$6:$AL$57,MATCH(Inventories!$B$3895,Parameters!$A$6:$A$57,0),MATCH(Inventories!$A3933,Parameters!$B$4:$AL$4,0))</f>
        <v>0</v>
      </c>
      <c r="C3933" t="s">
        <v>333</v>
      </c>
      <c r="D3933" s="2"/>
      <c r="E3933" s="2"/>
      <c r="F3933" s="2"/>
      <c r="G3933" s="2"/>
      <c r="H3933" s="2"/>
      <c r="I3933" s="2"/>
      <c r="J3933" s="2"/>
      <c r="K3933" s="2"/>
      <c r="L3933" s="2"/>
    </row>
    <row r="3934" spans="1:12" customFormat="1" ht="16" x14ac:dyDescent="0.2">
      <c r="A3934" t="s">
        <v>365</v>
      </c>
      <c r="B3934" s="2">
        <f>INDEX(Parameters!$B$6:$AL$57,MATCH(Inventories!$B$3895,Parameters!$A$6:$A$57,0),MATCH(Inventories!$A3934,Parameters!$B$4:$AL$4,0))</f>
        <v>0</v>
      </c>
      <c r="C3934" t="s">
        <v>333</v>
      </c>
      <c r="D3934" s="2"/>
      <c r="E3934" s="2"/>
      <c r="F3934" s="2"/>
      <c r="G3934" s="2"/>
      <c r="H3934" s="2"/>
      <c r="I3934" s="2"/>
      <c r="J3934" s="2"/>
      <c r="K3934" s="2"/>
      <c r="L3934" s="2"/>
    </row>
    <row r="3935" spans="1:12" customFormat="1" ht="16" x14ac:dyDescent="0.2">
      <c r="A3935" t="s">
        <v>366</v>
      </c>
      <c r="B3935" s="2">
        <f>INDEX(Parameters!$B$6:$AL$57,MATCH(Inventories!$B$3895,Parameters!$A$6:$A$57,0),MATCH(Inventories!$A3935,Parameters!$B$4:$AL$4,0))</f>
        <v>0</v>
      </c>
      <c r="C3935" t="s">
        <v>333</v>
      </c>
      <c r="D3935" s="2"/>
      <c r="E3935" s="2"/>
      <c r="F3935" s="2"/>
      <c r="G3935" s="2"/>
      <c r="H3935" s="2"/>
      <c r="I3935" s="2"/>
      <c r="J3935" s="2"/>
      <c r="K3935" s="2"/>
      <c r="L3935" s="2"/>
    </row>
    <row r="3936" spans="1:12" customFormat="1" ht="16" x14ac:dyDescent="0.2">
      <c r="A3936" t="s">
        <v>341</v>
      </c>
      <c r="B3936" s="12">
        <f>INDEX(Parameters!$B$6:$AL$57,MATCH(Inventories!$B$3895,Parameters!$A$6:$A$57,0),MATCH(Inventories!$A3936,Parameters!$B$4:$AL$4,0))</f>
        <v>0.2</v>
      </c>
      <c r="C3936" t="s">
        <v>342</v>
      </c>
      <c r="D3936" s="2"/>
      <c r="E3936" s="2"/>
      <c r="F3936" s="2"/>
      <c r="G3936" s="2"/>
      <c r="H3936" s="2"/>
      <c r="I3936" s="2"/>
      <c r="J3936" s="2"/>
      <c r="K3936" s="2"/>
      <c r="L3936" s="2"/>
    </row>
    <row r="3937" spans="1:12" customFormat="1" ht="16" x14ac:dyDescent="0.2">
      <c r="A3937" t="s">
        <v>340</v>
      </c>
      <c r="B3937" s="12">
        <f>INDEX(Parameters!$B$6:$AL$57,MATCH(Inventories!$B$3895,Parameters!$A$6:$A$57,0),MATCH(Inventories!$A3937,Parameters!$B$4:$AL$4,0))</f>
        <v>1.7499999999999998E-3</v>
      </c>
      <c r="C3937" t="s">
        <v>342</v>
      </c>
      <c r="D3937" s="2"/>
      <c r="E3937" s="2"/>
      <c r="F3937" s="2"/>
      <c r="G3937" s="2"/>
      <c r="H3937" s="2"/>
      <c r="I3937" s="2"/>
      <c r="J3937" s="2"/>
      <c r="K3937" s="2"/>
      <c r="L3937" s="2"/>
    </row>
    <row r="3938" spans="1:12" customFormat="1" ht="16" x14ac:dyDescent="0.2">
      <c r="A3938" s="1" t="s">
        <v>10</v>
      </c>
      <c r="B3938" s="2"/>
      <c r="C3938" s="2"/>
      <c r="D3938" s="2"/>
      <c r="E3938" s="2"/>
      <c r="F3938" s="2"/>
      <c r="G3938" s="2"/>
      <c r="H3938" s="2"/>
      <c r="I3938" s="2"/>
      <c r="J3938" s="2"/>
      <c r="K3938" s="2"/>
      <c r="L3938" s="2"/>
    </row>
    <row r="3939" spans="1:12" x14ac:dyDescent="0.2">
      <c r="A3939" s="17" t="s">
        <v>11</v>
      </c>
      <c r="B3939" s="17" t="s">
        <v>12</v>
      </c>
      <c r="C3939" s="17" t="s">
        <v>3</v>
      </c>
      <c r="D3939" s="17" t="s">
        <v>13</v>
      </c>
      <c r="E3939" s="17" t="s">
        <v>8</v>
      </c>
      <c r="F3939" s="17" t="s">
        <v>6</v>
      </c>
      <c r="G3939" s="17" t="s">
        <v>5</v>
      </c>
      <c r="H3939" s="17" t="s">
        <v>151</v>
      </c>
      <c r="I3939" s="17" t="s">
        <v>179</v>
      </c>
      <c r="J3939" s="17" t="s">
        <v>180</v>
      </c>
      <c r="K3939" s="17" t="s">
        <v>181</v>
      </c>
      <c r="L3939" s="17" t="s">
        <v>182</v>
      </c>
    </row>
    <row r="3940" spans="1:12" customFormat="1" ht="16" x14ac:dyDescent="0.2">
      <c r="A3940" s="2" t="str">
        <f>B3895</f>
        <v>diesel, synthetic, burned in passenger car</v>
      </c>
      <c r="B3940" s="2">
        <v>1</v>
      </c>
      <c r="C3940" s="2" t="str">
        <f>B3896</f>
        <v>RER</v>
      </c>
      <c r="D3940" s="2"/>
      <c r="E3940" s="2" t="str">
        <f>B3900</f>
        <v>megajoule</v>
      </c>
      <c r="F3940" s="2" t="s">
        <v>19</v>
      </c>
      <c r="G3940" s="2" t="str">
        <f>B3898</f>
        <v>heat</v>
      </c>
      <c r="H3940" s="2"/>
      <c r="I3940" s="2"/>
      <c r="J3940" s="2"/>
      <c r="K3940" s="2"/>
      <c r="L3940" s="2"/>
    </row>
    <row r="3941" spans="1:12" customFormat="1" ht="16" x14ac:dyDescent="0.2">
      <c r="A3941" s="2" t="s">
        <v>501</v>
      </c>
      <c r="B3941" s="25">
        <f>1/43</f>
        <v>2.3255813953488372E-2</v>
      </c>
      <c r="C3941" t="s">
        <v>18</v>
      </c>
      <c r="E3941" t="s">
        <v>9</v>
      </c>
      <c r="F3941" t="s">
        <v>23</v>
      </c>
      <c r="G3941" t="s">
        <v>273</v>
      </c>
      <c r="H3941" s="2"/>
      <c r="I3941" s="2"/>
      <c r="J3941" s="2"/>
      <c r="K3941" s="2"/>
    </row>
    <row r="3942" spans="1:12" customFormat="1" ht="16" x14ac:dyDescent="0.2">
      <c r="A3942" s="2" t="s">
        <v>143</v>
      </c>
      <c r="B3942" s="27">
        <f>(B3913/B3904)/(B3907/1000)</f>
        <v>3.7555555555555557E-4</v>
      </c>
      <c r="C3942" t="s">
        <v>114</v>
      </c>
      <c r="E3942" t="s">
        <v>9</v>
      </c>
      <c r="F3942" t="s">
        <v>23</v>
      </c>
      <c r="G3942" t="s">
        <v>144</v>
      </c>
      <c r="I3942" s="2">
        <v>5</v>
      </c>
      <c r="J3942" s="27">
        <f>B3942</f>
        <v>3.7555555555555557E-4</v>
      </c>
      <c r="K3942" s="3">
        <f>(B3914/B3906)/(B3909/1000)</f>
        <v>1.5310344827586207E-4</v>
      </c>
      <c r="L3942" s="3">
        <f>(B3915/B3905)/(B3908/1000)</f>
        <v>8.0833333333333332E-4</v>
      </c>
    </row>
    <row r="3943" spans="1:12" customFormat="1" ht="16" x14ac:dyDescent="0.2">
      <c r="A3943" s="2" t="s">
        <v>355</v>
      </c>
      <c r="B3943" s="3">
        <f>(B3916/B3904)/(B3907/1000)</f>
        <v>1.0666666666666667E-4</v>
      </c>
      <c r="C3943" t="s">
        <v>114</v>
      </c>
      <c r="E3943" t="s">
        <v>9</v>
      </c>
      <c r="F3943" t="s">
        <v>23</v>
      </c>
      <c r="G3943" s="2" t="s">
        <v>354</v>
      </c>
      <c r="H3943" s="2" t="s">
        <v>358</v>
      </c>
      <c r="I3943">
        <v>5</v>
      </c>
      <c r="J3943" s="27">
        <f>B3943</f>
        <v>1.0666666666666667E-4</v>
      </c>
      <c r="K3943" s="3">
        <f>J3943*0.8</f>
        <v>8.5333333333333339E-5</v>
      </c>
      <c r="L3943" s="3">
        <f>J3943*1.2</f>
        <v>1.2799999999999999E-4</v>
      </c>
    </row>
    <row r="3944" spans="1:12" customFormat="1" ht="16" x14ac:dyDescent="0.2">
      <c r="A3944" s="2" t="s">
        <v>356</v>
      </c>
      <c r="B3944" s="3">
        <f>B3943</f>
        <v>1.0666666666666667E-4</v>
      </c>
      <c r="C3944" t="s">
        <v>114</v>
      </c>
      <c r="E3944" t="s">
        <v>9</v>
      </c>
      <c r="F3944" t="s">
        <v>23</v>
      </c>
      <c r="G3944" s="2" t="s">
        <v>357</v>
      </c>
      <c r="H3944" s="2" t="s">
        <v>358</v>
      </c>
      <c r="I3944">
        <v>5</v>
      </c>
      <c r="J3944" s="27">
        <f>B3944</f>
        <v>1.0666666666666667E-4</v>
      </c>
      <c r="K3944" s="3">
        <f>K3943</f>
        <v>8.5333333333333339E-5</v>
      </c>
      <c r="L3944" s="3">
        <f>L3943</f>
        <v>1.2799999999999999E-4</v>
      </c>
    </row>
    <row r="3945" spans="1:12" customFormat="1" ht="16" x14ac:dyDescent="0.2">
      <c r="A3945" t="s">
        <v>45</v>
      </c>
      <c r="B3945" s="3">
        <v>7.1455665432553858E-7</v>
      </c>
      <c r="D3945" t="s">
        <v>14</v>
      </c>
      <c r="E3945" t="s">
        <v>9</v>
      </c>
      <c r="F3945" s="2" t="s">
        <v>15</v>
      </c>
      <c r="H3945" s="2"/>
      <c r="I3945" s="2"/>
      <c r="J3945" s="2"/>
      <c r="K3945" s="2"/>
    </row>
    <row r="3946" spans="1:12" customFormat="1" ht="16" x14ac:dyDescent="0.2">
      <c r="A3946" t="s">
        <v>46</v>
      </c>
      <c r="B3946" s="3">
        <v>3.2468920124586623E-7</v>
      </c>
      <c r="D3946" t="s">
        <v>14</v>
      </c>
      <c r="E3946" t="s">
        <v>9</v>
      </c>
      <c r="F3946" s="2" t="s">
        <v>15</v>
      </c>
      <c r="H3946" s="2"/>
      <c r="I3946" s="2"/>
      <c r="J3946" s="2"/>
      <c r="K3946" s="2"/>
    </row>
    <row r="3947" spans="1:12" customFormat="1" ht="16" x14ac:dyDescent="0.2">
      <c r="A3947" t="s">
        <v>47</v>
      </c>
      <c r="B3947" s="3">
        <v>3.9534349472964383E-7</v>
      </c>
      <c r="D3947" t="s">
        <v>14</v>
      </c>
      <c r="E3947" t="s">
        <v>9</v>
      </c>
      <c r="F3947" s="2" t="s">
        <v>15</v>
      </c>
      <c r="H3947" s="2"/>
      <c r="I3947" s="2"/>
      <c r="J3947" s="2"/>
      <c r="K3947" s="2"/>
    </row>
    <row r="3948" spans="1:12" customFormat="1" ht="16" x14ac:dyDescent="0.2">
      <c r="A3948" t="s">
        <v>48</v>
      </c>
      <c r="B3948" s="3">
        <v>3.7209280955662761E-7</v>
      </c>
      <c r="D3948" t="s">
        <v>14</v>
      </c>
      <c r="E3948" t="s">
        <v>9</v>
      </c>
      <c r="F3948" s="2" t="s">
        <v>15</v>
      </c>
      <c r="H3948" s="2"/>
      <c r="I3948" s="2"/>
      <c r="J3948" s="2"/>
      <c r="K3948" s="2"/>
    </row>
    <row r="3949" spans="1:12" customFormat="1" ht="16" x14ac:dyDescent="0.2">
      <c r="A3949" t="s">
        <v>49</v>
      </c>
      <c r="B3949" s="3">
        <v>9.4995966427857817E-8</v>
      </c>
      <c r="D3949" t="s">
        <v>14</v>
      </c>
      <c r="E3949" t="s">
        <v>9</v>
      </c>
      <c r="F3949" s="2" t="s">
        <v>15</v>
      </c>
      <c r="H3949" s="2"/>
      <c r="I3949" s="2"/>
      <c r="J3949" s="2"/>
      <c r="K3949" s="2"/>
    </row>
    <row r="3950" spans="1:12" customFormat="1" ht="16" x14ac:dyDescent="0.2">
      <c r="A3950" t="s">
        <v>50</v>
      </c>
      <c r="B3950" s="3">
        <v>2.186743705223342E-7</v>
      </c>
      <c r="D3950" t="s">
        <v>14</v>
      </c>
      <c r="E3950" t="s">
        <v>9</v>
      </c>
      <c r="F3950" s="2" t="s">
        <v>15</v>
      </c>
      <c r="H3950" s="2"/>
      <c r="I3950" s="2"/>
      <c r="J3950" s="2"/>
      <c r="K3950" s="2"/>
    </row>
    <row r="3951" spans="1:12" customFormat="1" ht="16" x14ac:dyDescent="0.2">
      <c r="A3951" t="s">
        <v>51</v>
      </c>
      <c r="B3951" s="3">
        <v>1.2147463123534157E-8</v>
      </c>
      <c r="D3951" t="s">
        <v>14</v>
      </c>
      <c r="E3951" t="s">
        <v>9</v>
      </c>
      <c r="F3951" s="2" t="s">
        <v>15</v>
      </c>
      <c r="H3951" s="2"/>
      <c r="I3951" s="2"/>
      <c r="J3951" s="2"/>
      <c r="K3951" s="2"/>
    </row>
    <row r="3952" spans="1:12" customFormat="1" ht="16" x14ac:dyDescent="0.2">
      <c r="A3952" t="s">
        <v>52</v>
      </c>
      <c r="B3952" s="3">
        <v>2.3255800597289225E-10</v>
      </c>
      <c r="D3952" t="s">
        <v>14</v>
      </c>
      <c r="E3952" t="s">
        <v>9</v>
      </c>
      <c r="F3952" s="2" t="s">
        <v>15</v>
      </c>
      <c r="H3952" s="2"/>
      <c r="I3952" s="2"/>
      <c r="J3952" s="2"/>
      <c r="K3952" s="2"/>
    </row>
    <row r="3953" spans="1:11" customFormat="1" ht="16" x14ac:dyDescent="0.2">
      <c r="A3953" t="s">
        <v>122</v>
      </c>
      <c r="B3953" s="25">
        <f>B3941*3.15</f>
        <v>7.3255813953488375E-2</v>
      </c>
      <c r="D3953" t="s">
        <v>14</v>
      </c>
      <c r="E3953" t="s">
        <v>9</v>
      </c>
      <c r="F3953" s="2" t="s">
        <v>15</v>
      </c>
      <c r="H3953" s="2"/>
      <c r="I3953" s="2"/>
      <c r="J3953" s="2"/>
      <c r="K3953" s="2"/>
    </row>
    <row r="3954" spans="1:11" customFormat="1" ht="16" x14ac:dyDescent="0.2">
      <c r="A3954" t="s">
        <v>123</v>
      </c>
      <c r="B3954" s="3">
        <v>2.1069404153243686E-5</v>
      </c>
      <c r="D3954" t="s">
        <v>14</v>
      </c>
      <c r="E3954" t="s">
        <v>9</v>
      </c>
      <c r="F3954" s="2" t="s">
        <v>15</v>
      </c>
      <c r="H3954" s="2"/>
      <c r="I3954" s="2"/>
      <c r="J3954" s="2"/>
      <c r="K3954" s="2"/>
    </row>
    <row r="3955" spans="1:11" customFormat="1" ht="16" x14ac:dyDescent="0.2">
      <c r="A3955" t="s">
        <v>55</v>
      </c>
      <c r="B3955" s="3">
        <v>1.1627900298644613E-9</v>
      </c>
      <c r="D3955" t="s">
        <v>14</v>
      </c>
      <c r="E3955" t="s">
        <v>9</v>
      </c>
      <c r="F3955" s="2" t="s">
        <v>15</v>
      </c>
      <c r="H3955" s="2"/>
      <c r="I3955" s="2"/>
      <c r="J3955" s="2"/>
      <c r="K3955" s="2"/>
    </row>
    <row r="3956" spans="1:11" customFormat="1" ht="16" x14ac:dyDescent="0.2">
      <c r="A3956" t="s">
        <v>56</v>
      </c>
      <c r="B3956" s="3">
        <v>2.3255800597289222E-12</v>
      </c>
      <c r="D3956" t="s">
        <v>14</v>
      </c>
      <c r="E3956" t="s">
        <v>9</v>
      </c>
      <c r="F3956" s="2" t="s">
        <v>15</v>
      </c>
      <c r="H3956" s="2"/>
      <c r="I3956" s="2"/>
      <c r="J3956" s="2"/>
      <c r="K3956" s="2"/>
    </row>
    <row r="3957" spans="1:11" customFormat="1" ht="16" x14ac:dyDescent="0.2">
      <c r="A3957" t="s">
        <v>57</v>
      </c>
      <c r="B3957" s="3">
        <v>3.9534861015391682E-8</v>
      </c>
      <c r="D3957" t="s">
        <v>14</v>
      </c>
      <c r="E3957" t="s">
        <v>9</v>
      </c>
      <c r="F3957" s="2" t="s">
        <v>15</v>
      </c>
      <c r="H3957" s="2"/>
      <c r="I3957" s="2"/>
      <c r="J3957" s="2"/>
      <c r="K3957" s="2"/>
    </row>
    <row r="3958" spans="1:11" customFormat="1" ht="16" x14ac:dyDescent="0.2">
      <c r="A3958" t="s">
        <v>150</v>
      </c>
      <c r="B3958" s="3">
        <v>7.1789570411210658E-8</v>
      </c>
      <c r="D3958" t="s">
        <v>14</v>
      </c>
      <c r="E3958" t="s">
        <v>9</v>
      </c>
      <c r="F3958" s="2" t="s">
        <v>15</v>
      </c>
      <c r="H3958" s="2"/>
      <c r="I3958" s="2"/>
      <c r="J3958" s="2"/>
      <c r="K3958" s="2"/>
    </row>
    <row r="3959" spans="1:11" customFormat="1" ht="16" x14ac:dyDescent="0.2">
      <c r="A3959" t="s">
        <v>58</v>
      </c>
      <c r="B3959" s="3">
        <v>1.1627900298644611E-6</v>
      </c>
      <c r="D3959" t="s">
        <v>14</v>
      </c>
      <c r="E3959" t="s">
        <v>9</v>
      </c>
      <c r="F3959" s="2" t="s">
        <v>15</v>
      </c>
      <c r="H3959" s="2"/>
      <c r="I3959" s="2"/>
      <c r="J3959" s="2"/>
      <c r="K3959" s="2"/>
    </row>
    <row r="3960" spans="1:11" customFormat="1" ht="16" x14ac:dyDescent="0.2">
      <c r="A3960" t="s">
        <v>59</v>
      </c>
      <c r="B3960" s="3">
        <v>3.646242366932188E-8</v>
      </c>
      <c r="D3960" t="s">
        <v>14</v>
      </c>
      <c r="E3960" t="s">
        <v>9</v>
      </c>
      <c r="F3960" s="2" t="s">
        <v>15</v>
      </c>
      <c r="H3960" s="2"/>
      <c r="I3960" s="2"/>
      <c r="J3960" s="2"/>
      <c r="K3960" s="2"/>
    </row>
    <row r="3961" spans="1:11" customFormat="1" ht="16" x14ac:dyDescent="0.2">
      <c r="A3961" t="s">
        <v>60</v>
      </c>
      <c r="B3961" s="3">
        <v>1.2114072625668476E-6</v>
      </c>
      <c r="D3961" t="s">
        <v>14</v>
      </c>
      <c r="E3961" t="s">
        <v>9</v>
      </c>
      <c r="F3961" s="2" t="s">
        <v>15</v>
      </c>
      <c r="H3961" s="2"/>
      <c r="I3961" s="2"/>
      <c r="J3961" s="2"/>
      <c r="K3961" s="2"/>
    </row>
    <row r="3962" spans="1:11" customFormat="1" ht="16" x14ac:dyDescent="0.2">
      <c r="A3962" t="s">
        <v>61</v>
      </c>
      <c r="B3962" s="3">
        <v>1.3252688602888143E-6</v>
      </c>
      <c r="D3962" t="s">
        <v>14</v>
      </c>
      <c r="E3962" t="s">
        <v>9</v>
      </c>
      <c r="F3962" s="2" t="s">
        <v>15</v>
      </c>
      <c r="H3962" s="2"/>
      <c r="I3962" s="2"/>
      <c r="J3962" s="2"/>
      <c r="K3962" s="2"/>
    </row>
    <row r="3963" spans="1:11" customFormat="1" ht="16" x14ac:dyDescent="0.2">
      <c r="A3963" t="s">
        <v>62</v>
      </c>
      <c r="B3963" s="3">
        <v>2.2087814338146904E-8</v>
      </c>
      <c r="D3963" t="s">
        <v>14</v>
      </c>
      <c r="E3963" t="s">
        <v>9</v>
      </c>
      <c r="F3963" s="2" t="s">
        <v>15</v>
      </c>
      <c r="H3963" s="2"/>
      <c r="I3963" s="2"/>
      <c r="J3963" s="2"/>
      <c r="K3963" s="2"/>
    </row>
    <row r="3964" spans="1:11" customFormat="1" ht="16" x14ac:dyDescent="0.2">
      <c r="A3964" t="s">
        <v>63</v>
      </c>
      <c r="B3964" s="3">
        <v>1.9186035492763611E-15</v>
      </c>
      <c r="D3964" t="s">
        <v>14</v>
      </c>
      <c r="E3964" t="s">
        <v>9</v>
      </c>
      <c r="F3964" s="2" t="s">
        <v>15</v>
      </c>
      <c r="H3964" s="2"/>
      <c r="I3964" s="2"/>
      <c r="J3964" s="2"/>
      <c r="K3964" s="2"/>
    </row>
    <row r="3965" spans="1:11" customFormat="1" ht="16" x14ac:dyDescent="0.2">
      <c r="A3965" t="s">
        <v>64</v>
      </c>
      <c r="B3965" s="3">
        <v>4.6511601194578451E-13</v>
      </c>
      <c r="D3965" t="s">
        <v>14</v>
      </c>
      <c r="E3965" t="s">
        <v>9</v>
      </c>
      <c r="F3965" s="2" t="s">
        <v>15</v>
      </c>
      <c r="H3965" s="2"/>
      <c r="I3965" s="2"/>
      <c r="J3965" s="2"/>
      <c r="K3965" s="2"/>
    </row>
    <row r="3966" spans="1:11" customFormat="1" ht="16" x14ac:dyDescent="0.2">
      <c r="A3966" t="s">
        <v>177</v>
      </c>
      <c r="B3966" s="3">
        <v>6.6447090752701953E-7</v>
      </c>
      <c r="D3966" t="s">
        <v>14</v>
      </c>
      <c r="E3966" t="s">
        <v>9</v>
      </c>
      <c r="F3966" s="2" t="s">
        <v>15</v>
      </c>
      <c r="H3966" s="2"/>
      <c r="I3966" s="2"/>
      <c r="J3966" s="2"/>
      <c r="K3966" s="2"/>
    </row>
    <row r="3967" spans="1:11" customFormat="1" ht="16" x14ac:dyDescent="0.2">
      <c r="A3967" t="s">
        <v>66</v>
      </c>
      <c r="B3967" s="3">
        <v>1.3252688602888143E-7</v>
      </c>
      <c r="D3967" t="s">
        <v>14</v>
      </c>
      <c r="E3967" t="s">
        <v>9</v>
      </c>
      <c r="F3967" s="2" t="s">
        <v>15</v>
      </c>
      <c r="H3967" s="2"/>
      <c r="I3967" s="2"/>
      <c r="J3967" s="2"/>
      <c r="K3967" s="2"/>
    </row>
    <row r="3968" spans="1:11" customFormat="1" ht="16" x14ac:dyDescent="0.2">
      <c r="A3968" t="s">
        <v>67</v>
      </c>
      <c r="B3968" s="3">
        <v>5.8566933256401625E-6</v>
      </c>
      <c r="D3968" t="s">
        <v>14</v>
      </c>
      <c r="E3968" t="s">
        <v>9</v>
      </c>
      <c r="F3968" s="2" t="s">
        <v>15</v>
      </c>
      <c r="H3968" s="2"/>
      <c r="I3968" s="2"/>
      <c r="J3968" s="2"/>
      <c r="K3968" s="2"/>
    </row>
    <row r="3969" spans="1:11" customFormat="1" ht="16" x14ac:dyDescent="0.2">
      <c r="A3969" t="s">
        <v>68</v>
      </c>
      <c r="B3969" s="3">
        <v>1.6279060418102458E-9</v>
      </c>
      <c r="D3969" t="s">
        <v>14</v>
      </c>
      <c r="E3969" t="s">
        <v>9</v>
      </c>
      <c r="F3969" s="2" t="s">
        <v>15</v>
      </c>
      <c r="H3969" s="2"/>
      <c r="I3969" s="2"/>
      <c r="J3969" s="2"/>
      <c r="K3969" s="2"/>
    </row>
    <row r="3970" spans="1:11" customFormat="1" ht="16" x14ac:dyDescent="0.2">
      <c r="A3970" t="s">
        <v>69</v>
      </c>
      <c r="B3970" s="3">
        <f>B3936/1000</f>
        <v>2.0000000000000001E-4</v>
      </c>
      <c r="D3970" t="s">
        <v>14</v>
      </c>
      <c r="E3970" t="s">
        <v>9</v>
      </c>
      <c r="F3970" s="2" t="s">
        <v>15</v>
      </c>
      <c r="H3970" s="2"/>
      <c r="I3970" s="2"/>
      <c r="J3970" s="2"/>
      <c r="K3970" s="2"/>
    </row>
    <row r="3971" spans="1:11" customFormat="1" ht="16" x14ac:dyDescent="0.2">
      <c r="A3971" t="s">
        <v>70</v>
      </c>
      <c r="B3971" s="3">
        <v>4.2883696301401334E-9</v>
      </c>
      <c r="D3971" t="s">
        <v>14</v>
      </c>
      <c r="E3971" t="s">
        <v>9</v>
      </c>
      <c r="F3971" s="2" t="s">
        <v>15</v>
      </c>
      <c r="H3971" s="2"/>
      <c r="I3971" s="2"/>
      <c r="J3971" s="2"/>
      <c r="K3971" s="2"/>
    </row>
    <row r="3972" spans="1:11" customFormat="1" ht="16" x14ac:dyDescent="0.2">
      <c r="A3972" t="s">
        <v>71</v>
      </c>
      <c r="B3972" s="3">
        <f>B3937/1000</f>
        <v>1.7499999999999998E-6</v>
      </c>
      <c r="D3972" t="s">
        <v>14</v>
      </c>
      <c r="E3972" t="s">
        <v>9</v>
      </c>
      <c r="F3972" s="2" t="s">
        <v>15</v>
      </c>
      <c r="H3972" s="2"/>
      <c r="I3972" s="2"/>
      <c r="J3972" s="2"/>
      <c r="K3972" s="2"/>
    </row>
    <row r="3973" spans="1:11" customFormat="1" ht="16" x14ac:dyDescent="0.2">
      <c r="A3973" t="s">
        <v>72</v>
      </c>
      <c r="B3973" s="3">
        <v>4.417562867629381E-9</v>
      </c>
      <c r="D3973" t="s">
        <v>14</v>
      </c>
      <c r="E3973" t="s">
        <v>9</v>
      </c>
      <c r="F3973" s="2" t="s">
        <v>15</v>
      </c>
      <c r="H3973" s="2"/>
      <c r="I3973" s="2"/>
      <c r="J3973" s="2"/>
      <c r="K3973" s="2"/>
    </row>
    <row r="3974" spans="1:11" customFormat="1" ht="16" x14ac:dyDescent="0.2">
      <c r="A3974" t="s">
        <v>73</v>
      </c>
      <c r="B3974" s="3">
        <v>1.2147463123534157E-8</v>
      </c>
      <c r="D3974" t="s">
        <v>14</v>
      </c>
      <c r="E3974" t="s">
        <v>9</v>
      </c>
      <c r="F3974" s="2" t="s">
        <v>15</v>
      </c>
      <c r="H3974" s="2"/>
      <c r="I3974" s="2"/>
      <c r="J3974" s="2"/>
      <c r="K3974" s="2"/>
    </row>
    <row r="3975" spans="1:11" customFormat="1" ht="16" x14ac:dyDescent="0.2">
      <c r="A3975" t="s">
        <v>74</v>
      </c>
      <c r="B3975" s="3">
        <v>3.9768082958024133E-7</v>
      </c>
      <c r="D3975" t="s">
        <v>14</v>
      </c>
      <c r="E3975" t="s">
        <v>9</v>
      </c>
      <c r="F3975" s="2" t="s">
        <v>15</v>
      </c>
      <c r="H3975" s="2"/>
      <c r="I3975" s="2"/>
      <c r="J3975" s="2"/>
      <c r="K3975" s="2"/>
    </row>
    <row r="3976" spans="1:11" customFormat="1" ht="16" x14ac:dyDescent="0.2">
      <c r="A3976" t="s">
        <v>75</v>
      </c>
      <c r="B3976" s="3">
        <v>2.3255800597289225E-10</v>
      </c>
      <c r="D3976" t="s">
        <v>14</v>
      </c>
      <c r="E3976" t="s">
        <v>9</v>
      </c>
      <c r="F3976" s="2" t="s">
        <v>15</v>
      </c>
      <c r="H3976" s="2"/>
      <c r="I3976" s="2"/>
      <c r="J3976" s="2"/>
      <c r="K3976" s="2"/>
    </row>
    <row r="3977" spans="1:11" customFormat="1" ht="16" x14ac:dyDescent="0.2">
      <c r="A3977" t="s">
        <v>76</v>
      </c>
      <c r="B3977" s="3">
        <v>4.0869969387591558E-8</v>
      </c>
      <c r="D3977" t="s">
        <v>14</v>
      </c>
      <c r="E3977" t="s">
        <v>9</v>
      </c>
      <c r="F3977" s="2" t="s">
        <v>15</v>
      </c>
      <c r="H3977" s="2"/>
      <c r="I3977" s="2"/>
      <c r="J3977" s="2"/>
      <c r="K3977" s="2"/>
    </row>
    <row r="3978" spans="1:11" customFormat="1" ht="16" x14ac:dyDescent="0.2">
      <c r="A3978" t="s">
        <v>77</v>
      </c>
      <c r="B3978" s="3">
        <v>4.651160119457845E-7</v>
      </c>
      <c r="D3978" t="s">
        <v>14</v>
      </c>
      <c r="E3978" t="s">
        <v>9</v>
      </c>
      <c r="F3978" s="2" t="s">
        <v>15</v>
      </c>
      <c r="H3978" s="2"/>
      <c r="I3978" s="2"/>
      <c r="J3978" s="2"/>
      <c r="K3978" s="2"/>
    </row>
    <row r="3979" spans="1:11" customFormat="1" ht="16" x14ac:dyDescent="0.2">
      <c r="A3979" t="s">
        <v>78</v>
      </c>
      <c r="B3979" s="3">
        <v>7.619711612948033E-8</v>
      </c>
      <c r="D3979" t="s">
        <v>14</v>
      </c>
      <c r="E3979" t="s">
        <v>9</v>
      </c>
      <c r="F3979" s="2" t="s">
        <v>15</v>
      </c>
      <c r="H3979" s="2"/>
      <c r="I3979" s="2"/>
      <c r="J3979" s="2"/>
      <c r="K3979" s="2"/>
    </row>
    <row r="3980" spans="1:11" customFormat="1" ht="16" x14ac:dyDescent="0.2">
      <c r="A3980" t="s">
        <v>79</v>
      </c>
      <c r="B3980" s="3">
        <v>2.3255800597289226E-8</v>
      </c>
      <c r="D3980" t="s">
        <v>14</v>
      </c>
      <c r="E3980" t="s">
        <v>9</v>
      </c>
      <c r="F3980" s="2" t="s">
        <v>15</v>
      </c>
      <c r="H3980" s="2"/>
      <c r="I3980" s="2"/>
      <c r="J3980" s="2"/>
      <c r="K3980" s="2"/>
    </row>
    <row r="3981" spans="1:11" customFormat="1" ht="16" x14ac:dyDescent="0.2">
      <c r="A3981" t="s">
        <v>80</v>
      </c>
      <c r="B3981" s="3">
        <v>6.7382024692940973E-8</v>
      </c>
      <c r="D3981" t="s">
        <v>14</v>
      </c>
      <c r="E3981" t="s">
        <v>9</v>
      </c>
      <c r="F3981" s="2" t="s">
        <v>15</v>
      </c>
      <c r="H3981" s="2"/>
      <c r="I3981" s="2"/>
      <c r="J3981" s="2"/>
      <c r="K3981" s="2"/>
    </row>
    <row r="3982" spans="1:11" customFormat="1" ht="16" x14ac:dyDescent="0.2">
      <c r="A3982" t="s">
        <v>81</v>
      </c>
      <c r="B3982" s="3">
        <v>2.9821053643838246E-8</v>
      </c>
      <c r="D3982" t="s">
        <v>14</v>
      </c>
      <c r="E3982" t="s">
        <v>9</v>
      </c>
      <c r="F3982" s="2" t="s">
        <v>15</v>
      </c>
      <c r="H3982" s="2"/>
      <c r="I3982" s="2"/>
      <c r="J3982" s="2"/>
      <c r="K3982" s="2"/>
    </row>
    <row r="3983" spans="1:11" customFormat="1" ht="16" x14ac:dyDescent="0.2">
      <c r="B3983" s="3"/>
      <c r="F3983" s="2"/>
      <c r="H3983" s="3"/>
    </row>
    <row r="3984" spans="1:11" x14ac:dyDescent="0.2">
      <c r="A3984" s="17" t="s">
        <v>2</v>
      </c>
      <c r="B3984" s="17" t="s">
        <v>88</v>
      </c>
    </row>
    <row r="3985" spans="1:12" customFormat="1" ht="16" x14ac:dyDescent="0.2">
      <c r="A3985" s="2" t="s">
        <v>3</v>
      </c>
      <c r="B3985" s="2" t="s">
        <v>18</v>
      </c>
      <c r="C3985" s="2"/>
      <c r="D3985" s="2"/>
      <c r="E3985" s="2"/>
      <c r="F3985" s="2"/>
      <c r="G3985" s="2"/>
      <c r="H3985" s="2"/>
      <c r="I3985" s="2"/>
      <c r="J3985" s="2"/>
      <c r="K3985" s="2"/>
      <c r="L3985" s="2"/>
    </row>
    <row r="3986" spans="1:12" customFormat="1" ht="16" x14ac:dyDescent="0.2">
      <c r="A3986" s="2" t="s">
        <v>4</v>
      </c>
      <c r="B3986" s="2">
        <v>1</v>
      </c>
      <c r="C3986" s="2"/>
      <c r="D3986" s="2"/>
      <c r="E3986" s="2"/>
      <c r="F3986" s="2"/>
      <c r="G3986" s="2"/>
      <c r="H3986" s="2"/>
      <c r="I3986" s="2"/>
      <c r="J3986" s="2"/>
      <c r="K3986" s="2"/>
      <c r="L3986" s="2"/>
    </row>
    <row r="3987" spans="1:12" customFormat="1" ht="16" x14ac:dyDescent="0.2">
      <c r="A3987" s="2" t="s">
        <v>5</v>
      </c>
      <c r="B3987" s="2" t="s">
        <v>1</v>
      </c>
      <c r="C3987" s="2"/>
      <c r="D3987" s="2"/>
      <c r="E3987" s="2"/>
      <c r="F3987" s="2"/>
      <c r="G3987" s="2"/>
      <c r="H3987" s="2"/>
      <c r="I3987" s="2"/>
      <c r="J3987" s="2"/>
    </row>
    <row r="3988" spans="1:12" customFormat="1" ht="16" x14ac:dyDescent="0.2">
      <c r="A3988" s="2" t="s">
        <v>6</v>
      </c>
      <c r="B3988" s="2" t="s">
        <v>7</v>
      </c>
      <c r="C3988" s="2"/>
      <c r="D3988" s="2"/>
      <c r="E3988" s="2"/>
      <c r="F3988" s="2"/>
      <c r="G3988" s="2"/>
      <c r="H3988" s="2"/>
      <c r="I3988" s="2"/>
      <c r="J3988" s="2"/>
      <c r="K3988" s="2"/>
      <c r="L3988" s="2"/>
    </row>
    <row r="3989" spans="1:12" customFormat="1" ht="16" x14ac:dyDescent="0.2">
      <c r="A3989" s="2" t="s">
        <v>8</v>
      </c>
      <c r="B3989" s="2" t="s">
        <v>17</v>
      </c>
      <c r="C3989" s="2"/>
      <c r="D3989" s="2"/>
      <c r="E3989" s="2"/>
      <c r="F3989" s="2"/>
      <c r="G3989" s="2"/>
      <c r="H3989" s="2"/>
      <c r="I3989" s="2"/>
      <c r="J3989" s="2"/>
      <c r="K3989" s="2"/>
      <c r="L3989" s="2"/>
    </row>
    <row r="3990" spans="1:12" customFormat="1" ht="16" x14ac:dyDescent="0.2">
      <c r="A3990" t="s">
        <v>349</v>
      </c>
      <c r="B3990" s="2">
        <f>INDEX(Parameters!$B$6:$AL$57,MATCH(Inventories!$B$3984,Parameters!$A$6:$A$57,0),MATCH(Inventories!$A3990,Parameters!$B$4:$AL$4,0))</f>
        <v>126</v>
      </c>
      <c r="C3990" t="s">
        <v>309</v>
      </c>
      <c r="D3990" s="2"/>
      <c r="E3990" s="2"/>
      <c r="F3990" s="2"/>
      <c r="G3990" s="2"/>
      <c r="H3990" s="2"/>
      <c r="I3990" s="2"/>
      <c r="J3990" s="2"/>
      <c r="K3990" s="2"/>
      <c r="L3990" s="2"/>
    </row>
    <row r="3991" spans="1:12" customFormat="1" ht="16" x14ac:dyDescent="0.2">
      <c r="A3991" t="s">
        <v>350</v>
      </c>
      <c r="B3991" s="2">
        <f>INDEX(Parameters!$B$6:$AL$57,MATCH(Inventories!$B$3984,Parameters!$A$6:$A$57,0),MATCH(Inventories!$A3991,Parameters!$B$4:$AL$4,0))</f>
        <v>54</v>
      </c>
      <c r="C3991" t="s">
        <v>309</v>
      </c>
      <c r="D3991" s="2"/>
      <c r="E3991" s="2"/>
      <c r="F3991" s="2"/>
      <c r="G3991" s="2"/>
      <c r="H3991" s="2"/>
      <c r="I3991" s="2"/>
      <c r="J3991" s="2"/>
      <c r="K3991" s="2"/>
      <c r="L3991" s="2"/>
    </row>
    <row r="3992" spans="1:12" customFormat="1" ht="16" x14ac:dyDescent="0.2">
      <c r="A3992" t="s">
        <v>351</v>
      </c>
      <c r="B3992" s="2">
        <f>INDEX(Parameters!$B$6:$AL$57,MATCH(Inventories!$B$3984,Parameters!$A$6:$A$57,0),MATCH(Inventories!$A3992,Parameters!$B$4:$AL$4,0))</f>
        <v>158</v>
      </c>
      <c r="C3992" t="s">
        <v>309</v>
      </c>
      <c r="D3992" s="2"/>
      <c r="E3992" s="2"/>
      <c r="F3992" s="2"/>
      <c r="G3992" s="2"/>
      <c r="H3992" s="2"/>
      <c r="I3992" s="2"/>
      <c r="J3992" s="2"/>
      <c r="K3992" s="2"/>
      <c r="L3992" s="2"/>
    </row>
    <row r="3993" spans="1:12" customFormat="1" ht="16" x14ac:dyDescent="0.2">
      <c r="A3993" t="s">
        <v>313</v>
      </c>
      <c r="B3993" s="24">
        <f>INDEX(Parameters!$B$6:$AL$57,MATCH(Inventories!$B$3984,Parameters!$A$6:$A$57,0),MATCH(Inventories!$A3993,Parameters!$B$4:$AL$4,0))</f>
        <v>200000</v>
      </c>
      <c r="C3993" t="s">
        <v>310</v>
      </c>
      <c r="D3993" s="2"/>
      <c r="E3993" s="2"/>
      <c r="F3993" s="2"/>
      <c r="G3993" s="2"/>
      <c r="H3993" s="2"/>
      <c r="I3993" s="2"/>
      <c r="J3993" s="2"/>
      <c r="K3993" s="2"/>
      <c r="L3993" s="2"/>
    </row>
    <row r="3994" spans="1:12" customFormat="1" ht="16" x14ac:dyDescent="0.2">
      <c r="A3994" t="s">
        <v>314</v>
      </c>
      <c r="B3994" s="24">
        <f>INDEX(Parameters!$B$6:$AL$57,MATCH(Inventories!$B$3984,Parameters!$A$6:$A$57,0),MATCH(Inventories!$A3994,Parameters!$B$4:$AL$4,0))</f>
        <v>160000</v>
      </c>
      <c r="C3994" t="s">
        <v>310</v>
      </c>
      <c r="D3994" s="2"/>
      <c r="E3994" s="2"/>
      <c r="F3994" s="2"/>
      <c r="G3994" s="2"/>
      <c r="H3994" s="2"/>
      <c r="I3994" s="2"/>
      <c r="J3994" s="2"/>
      <c r="K3994" s="2"/>
      <c r="L3994" s="2"/>
    </row>
    <row r="3995" spans="1:12" customFormat="1" ht="16" x14ac:dyDescent="0.2">
      <c r="A3995" t="s">
        <v>315</v>
      </c>
      <c r="B3995" s="24">
        <f>INDEX(Parameters!$B$6:$AL$57,MATCH(Inventories!$B$3984,Parameters!$A$6:$A$57,0),MATCH(Inventories!$A3995,Parameters!$B$4:$AL$4,0))</f>
        <v>250000</v>
      </c>
      <c r="C3995" t="s">
        <v>310</v>
      </c>
      <c r="D3995" s="2"/>
      <c r="E3995" s="2"/>
      <c r="F3995" s="2"/>
      <c r="G3995" s="2"/>
      <c r="H3995" s="2"/>
      <c r="I3995" s="2"/>
      <c r="J3995" s="2"/>
      <c r="K3995" s="2"/>
      <c r="L3995" s="2"/>
    </row>
    <row r="3996" spans="1:12" customFormat="1" ht="16" x14ac:dyDescent="0.2">
      <c r="A3996" t="s">
        <v>316</v>
      </c>
      <c r="B3996" s="2">
        <f>INDEX(Parameters!$B$6:$AL$57,MATCH(Inventories!$B$3984,Parameters!$A$6:$A$57,0),MATCH(Inventories!$A3996,Parameters!$B$4:$AL$4,0))</f>
        <v>2330</v>
      </c>
      <c r="C3996" t="s">
        <v>311</v>
      </c>
      <c r="D3996" s="2"/>
      <c r="E3996" s="2"/>
      <c r="F3996" s="2"/>
      <c r="G3996" s="2"/>
      <c r="H3996" s="2"/>
      <c r="I3996" s="2"/>
      <c r="J3996" s="2"/>
      <c r="K3996" s="2"/>
      <c r="L3996" s="2"/>
    </row>
    <row r="3997" spans="1:12" customFormat="1" ht="16" x14ac:dyDescent="0.2">
      <c r="A3997" t="s">
        <v>317</v>
      </c>
      <c r="B3997" s="2">
        <f>INDEX(Parameters!$B$6:$AL$57,MATCH(Inventories!$B$3984,Parameters!$A$6:$A$57,0),MATCH(Inventories!$A3997,Parameters!$B$4:$AL$4,0))</f>
        <v>1530</v>
      </c>
      <c r="C3997" t="s">
        <v>311</v>
      </c>
      <c r="D3997" s="2"/>
      <c r="E3997" s="2"/>
      <c r="F3997" s="2"/>
      <c r="G3997" s="2"/>
      <c r="H3997" s="2"/>
      <c r="I3997" s="2"/>
      <c r="J3997" s="2"/>
      <c r="K3997" s="2"/>
      <c r="L3997" s="2"/>
    </row>
    <row r="3998" spans="1:12" customFormat="1" ht="16" x14ac:dyDescent="0.2">
      <c r="A3998" t="s">
        <v>318</v>
      </c>
      <c r="B3998" s="2">
        <f>INDEX(Parameters!$B$6:$AL$57,MATCH(Inventories!$B$3984,Parameters!$A$6:$A$57,0),MATCH(Inventories!$A3998,Parameters!$B$4:$AL$4,0))</f>
        <v>3000</v>
      </c>
      <c r="C3998" t="s">
        <v>311</v>
      </c>
      <c r="D3998" s="2"/>
      <c r="E3998" s="2"/>
      <c r="F3998" s="2"/>
      <c r="G3998" s="2"/>
      <c r="H3998" s="2"/>
      <c r="I3998" s="2"/>
      <c r="J3998" s="2"/>
      <c r="K3998" s="2"/>
      <c r="L3998" s="2"/>
    </row>
    <row r="3999" spans="1:12" customFormat="1" ht="16" x14ac:dyDescent="0.2">
      <c r="A3999" t="s">
        <v>334</v>
      </c>
      <c r="B3999" s="2">
        <f>INDEX(Parameters!$B$6:$AL$57,MATCH(Inventories!$B$3984,Parameters!$A$6:$A$57,0),MATCH(Inventories!$A3999,Parameters!$B$4:$AL$4,0))</f>
        <v>0</v>
      </c>
      <c r="C3999" t="s">
        <v>333</v>
      </c>
      <c r="D3999" s="2"/>
      <c r="E3999" s="2"/>
      <c r="F3999" s="2"/>
      <c r="G3999" s="2"/>
      <c r="H3999" s="2"/>
      <c r="I3999" s="2"/>
      <c r="J3999" s="2"/>
      <c r="K3999" s="2"/>
      <c r="L3999" s="2"/>
    </row>
    <row r="4000" spans="1:12" customFormat="1" ht="16" x14ac:dyDescent="0.2">
      <c r="A4000" t="s">
        <v>335</v>
      </c>
      <c r="B4000" s="2">
        <f>INDEX(Parameters!$B$6:$AL$57,MATCH(Inventories!$B$3984,Parameters!$A$6:$A$57,0),MATCH(Inventories!$A4000,Parameters!$B$4:$AL$4,0))</f>
        <v>0</v>
      </c>
      <c r="C4000" t="s">
        <v>333</v>
      </c>
      <c r="D4000" s="2"/>
      <c r="E4000" s="2"/>
      <c r="F4000" s="2"/>
      <c r="G4000" s="2"/>
      <c r="H4000" s="2"/>
      <c r="I4000" s="2"/>
      <c r="J4000" s="2"/>
      <c r="K4000" s="2"/>
      <c r="L4000" s="2"/>
    </row>
    <row r="4001" spans="1:12" customFormat="1" ht="16" x14ac:dyDescent="0.2">
      <c r="A4001" t="s">
        <v>336</v>
      </c>
      <c r="B4001" s="2">
        <f>INDEX(Parameters!$B$6:$AL$57,MATCH(Inventories!$B$3984,Parameters!$A$6:$A$57,0),MATCH(Inventories!$A4001,Parameters!$B$4:$AL$4,0))</f>
        <v>0</v>
      </c>
      <c r="C4001" t="s">
        <v>333</v>
      </c>
      <c r="D4001" s="2"/>
      <c r="E4001" s="2"/>
      <c r="F4001" s="2"/>
      <c r="G4001" s="2"/>
      <c r="H4001" s="2"/>
      <c r="I4001" s="2"/>
      <c r="J4001" s="2"/>
      <c r="K4001" s="2"/>
      <c r="L4001" s="2"/>
    </row>
    <row r="4002" spans="1:12" customFormat="1" ht="16" x14ac:dyDescent="0.2">
      <c r="A4002" t="s">
        <v>337</v>
      </c>
      <c r="B4002" s="2">
        <f>INDEX(Parameters!$B$6:$AL$57,MATCH(Inventories!$B$3984,Parameters!$A$6:$A$57,0),MATCH(Inventories!$A4002,Parameters!$B$4:$AL$4,0))</f>
        <v>146</v>
      </c>
      <c r="C4002" t="s">
        <v>333</v>
      </c>
      <c r="D4002" s="2"/>
      <c r="E4002" s="2"/>
      <c r="F4002" s="2"/>
      <c r="G4002" s="2"/>
      <c r="H4002" s="2"/>
      <c r="I4002" s="2"/>
      <c r="J4002" s="2"/>
      <c r="K4002" s="2"/>
      <c r="L4002" s="2"/>
    </row>
    <row r="4003" spans="1:12" customFormat="1" ht="16" x14ac:dyDescent="0.2">
      <c r="A4003" t="s">
        <v>338</v>
      </c>
      <c r="B4003" s="2">
        <f>INDEX(Parameters!$B$6:$AL$57,MATCH(Inventories!$B$3984,Parameters!$A$6:$A$57,0),MATCH(Inventories!$A4003,Parameters!$B$4:$AL$4,0))</f>
        <v>96</v>
      </c>
      <c r="C4003" t="s">
        <v>333</v>
      </c>
      <c r="D4003" s="2"/>
      <c r="E4003" s="2"/>
      <c r="F4003" s="2"/>
      <c r="G4003" s="2"/>
      <c r="H4003" s="2"/>
      <c r="I4003" s="2"/>
      <c r="J4003" s="2"/>
      <c r="K4003" s="2"/>
      <c r="L4003" s="2"/>
    </row>
    <row r="4004" spans="1:12" customFormat="1" ht="16" x14ac:dyDescent="0.2">
      <c r="A4004" t="s">
        <v>339</v>
      </c>
      <c r="B4004" s="2">
        <f>INDEX(Parameters!$B$6:$AL$57,MATCH(Inventories!$B$3984,Parameters!$A$6:$A$57,0),MATCH(Inventories!$A4004,Parameters!$B$4:$AL$4,0))</f>
        <v>168</v>
      </c>
      <c r="C4004" t="s">
        <v>333</v>
      </c>
      <c r="D4004" s="2"/>
      <c r="E4004" s="2"/>
      <c r="F4004" s="2"/>
      <c r="G4004" s="2"/>
      <c r="H4004" s="2"/>
      <c r="I4004" s="2"/>
      <c r="J4004" s="2"/>
      <c r="K4004" s="2"/>
      <c r="L4004" s="2"/>
    </row>
    <row r="4005" spans="1:12" customFormat="1" ht="16" x14ac:dyDescent="0.2">
      <c r="A4005" t="s">
        <v>330</v>
      </c>
      <c r="B4005" s="2">
        <f>INDEX(Parameters!$B$6:$AL$57,MATCH(Inventories!$B$3984,Parameters!$A$6:$A$57,0),MATCH(Inventories!$A4005,Parameters!$B$4:$AL$4,0))</f>
        <v>48</v>
      </c>
      <c r="C4005" t="s">
        <v>333</v>
      </c>
      <c r="D4005" s="2"/>
      <c r="E4005" s="2"/>
      <c r="F4005" s="2"/>
      <c r="G4005" s="2"/>
      <c r="H4005" s="2"/>
      <c r="I4005" s="2"/>
      <c r="J4005" s="2"/>
      <c r="K4005" s="2"/>
      <c r="L4005" s="2"/>
    </row>
    <row r="4006" spans="1:12" customFormat="1" ht="16" x14ac:dyDescent="0.2">
      <c r="A4006" t="s">
        <v>331</v>
      </c>
      <c r="B4006" s="2">
        <f>INDEX(Parameters!$B$6:$AL$57,MATCH(Inventories!$B$3984,Parameters!$A$6:$A$57,0),MATCH(Inventories!$A4006,Parameters!$B$4:$AL$4,0))</f>
        <v>30</v>
      </c>
      <c r="C4006" t="s">
        <v>333</v>
      </c>
      <c r="D4006" s="2"/>
      <c r="E4006" s="2"/>
      <c r="F4006" s="2"/>
      <c r="G4006" s="2"/>
      <c r="H4006" s="2"/>
      <c r="I4006" s="2"/>
      <c r="J4006" s="2"/>
      <c r="K4006" s="2"/>
      <c r="L4006" s="2"/>
    </row>
    <row r="4007" spans="1:12" customFormat="1" ht="16" x14ac:dyDescent="0.2">
      <c r="A4007" t="s">
        <v>332</v>
      </c>
      <c r="B4007" s="2">
        <f>INDEX(Parameters!$B$6:$AL$57,MATCH(Inventories!$B$3984,Parameters!$A$6:$A$57,0),MATCH(Inventories!$A4007,Parameters!$B$4:$AL$4,0))</f>
        <v>48</v>
      </c>
      <c r="C4007" t="s">
        <v>333</v>
      </c>
      <c r="D4007" s="2"/>
      <c r="E4007" s="2"/>
      <c r="F4007" s="2"/>
      <c r="G4007" s="2"/>
      <c r="H4007" s="2"/>
      <c r="I4007" s="2"/>
      <c r="J4007" s="2"/>
      <c r="K4007" s="2"/>
      <c r="L4007" s="2"/>
    </row>
    <row r="4008" spans="1:12" customFormat="1" ht="16" x14ac:dyDescent="0.2">
      <c r="A4008" t="s">
        <v>319</v>
      </c>
      <c r="B4008" s="2">
        <f>INDEX(Parameters!$B$6:$AL$57,MATCH(Inventories!$B$3984,Parameters!$A$6:$A$57,0),MATCH(Inventories!$A4008,Parameters!$B$4:$AL$4,0))</f>
        <v>0</v>
      </c>
      <c r="C4008" t="s">
        <v>312</v>
      </c>
      <c r="D4008" s="2"/>
      <c r="E4008" s="2"/>
      <c r="F4008" s="2"/>
      <c r="G4008" s="2"/>
      <c r="H4008" s="2"/>
      <c r="I4008" s="2"/>
      <c r="J4008" s="2"/>
      <c r="K4008" s="2"/>
      <c r="L4008" s="2"/>
    </row>
    <row r="4009" spans="1:12" customFormat="1" ht="16" x14ac:dyDescent="0.2">
      <c r="A4009" t="s">
        <v>320</v>
      </c>
      <c r="B4009" s="2">
        <f>INDEX(Parameters!$B$6:$AL$57,MATCH(Inventories!$B$3984,Parameters!$A$6:$A$57,0),MATCH(Inventories!$A4009,Parameters!$B$4:$AL$4,0))</f>
        <v>0</v>
      </c>
      <c r="C4009" t="s">
        <v>312</v>
      </c>
      <c r="D4009" s="2"/>
      <c r="E4009" s="2"/>
      <c r="F4009" s="2"/>
      <c r="G4009" s="2"/>
      <c r="H4009" s="2"/>
      <c r="I4009" s="2"/>
      <c r="J4009" s="2"/>
      <c r="K4009" s="2"/>
      <c r="L4009" s="2"/>
    </row>
    <row r="4010" spans="1:12" customFormat="1" ht="16" x14ac:dyDescent="0.2">
      <c r="A4010" t="s">
        <v>321</v>
      </c>
      <c r="B4010" s="2">
        <f>INDEX(Parameters!$B$6:$AL$57,MATCH(Inventories!$B$3984,Parameters!$A$6:$A$57,0),MATCH(Inventories!$A4010,Parameters!$B$4:$AL$4,0))</f>
        <v>0</v>
      </c>
      <c r="C4010" t="s">
        <v>312</v>
      </c>
      <c r="D4010" s="2"/>
      <c r="E4010" s="2"/>
      <c r="F4010" s="2"/>
      <c r="G4010" s="2"/>
      <c r="H4010" s="2"/>
      <c r="I4010" s="2"/>
      <c r="J4010" s="2"/>
      <c r="K4010" s="2"/>
      <c r="L4010" s="2"/>
    </row>
    <row r="4011" spans="1:12" customFormat="1" ht="16" x14ac:dyDescent="0.2">
      <c r="A4011" t="s">
        <v>327</v>
      </c>
      <c r="B4011" s="2">
        <f>INDEX(Parameters!$B$6:$AL$57,MATCH(Inventories!$B$3984,Parameters!$A$6:$A$57,0),MATCH(Inventories!$A4011,Parameters!$B$4:$AL$4,0))</f>
        <v>0</v>
      </c>
      <c r="C4011" t="s">
        <v>8</v>
      </c>
      <c r="D4011" s="2"/>
      <c r="E4011" s="2"/>
      <c r="F4011" s="2"/>
      <c r="G4011" s="2"/>
      <c r="H4011" s="2"/>
      <c r="I4011" s="2"/>
      <c r="J4011" s="2"/>
      <c r="K4011" s="2"/>
      <c r="L4011" s="2"/>
    </row>
    <row r="4012" spans="1:12" customFormat="1" ht="16" x14ac:dyDescent="0.2">
      <c r="A4012" t="s">
        <v>328</v>
      </c>
      <c r="B4012" s="2">
        <f>INDEX(Parameters!$B$6:$AL$57,MATCH(Inventories!$B$3984,Parameters!$A$6:$A$57,0),MATCH(Inventories!$A4012,Parameters!$B$4:$AL$4,0))</f>
        <v>0</v>
      </c>
      <c r="C4012" t="s">
        <v>8</v>
      </c>
      <c r="D4012" s="2"/>
      <c r="E4012" s="2"/>
      <c r="F4012" s="2"/>
      <c r="G4012" s="2"/>
      <c r="H4012" s="2"/>
      <c r="I4012" s="2"/>
      <c r="J4012" s="2"/>
      <c r="K4012" s="2"/>
      <c r="L4012" s="2"/>
    </row>
    <row r="4013" spans="1:12" customFormat="1" ht="16" x14ac:dyDescent="0.2">
      <c r="A4013" t="s">
        <v>329</v>
      </c>
      <c r="B4013" s="2">
        <f>INDEX(Parameters!$B$6:$AL$57,MATCH(Inventories!$B$3984,Parameters!$A$6:$A$57,0),MATCH(Inventories!$A4013,Parameters!$B$4:$AL$4,0))</f>
        <v>0</v>
      </c>
      <c r="C4013" t="s">
        <v>8</v>
      </c>
      <c r="D4013" s="2"/>
      <c r="E4013" s="2"/>
      <c r="F4013" s="2"/>
      <c r="G4013" s="2"/>
      <c r="H4013" s="2"/>
      <c r="I4013" s="2"/>
      <c r="J4013" s="2"/>
      <c r="K4013" s="2"/>
      <c r="L4013" s="2"/>
    </row>
    <row r="4014" spans="1:12" customFormat="1" ht="16" x14ac:dyDescent="0.2">
      <c r="A4014" t="s">
        <v>343</v>
      </c>
      <c r="B4014" s="2">
        <f>INDEX(Parameters!$B$6:$AL$57,MATCH(Inventories!$B$3984,Parameters!$A$6:$A$57,0),MATCH(Inventories!$A4014,Parameters!$B$4:$AL$4,0))</f>
        <v>0</v>
      </c>
      <c r="C4014" t="s">
        <v>309</v>
      </c>
      <c r="D4014" s="2"/>
      <c r="E4014" s="2"/>
      <c r="F4014" s="2"/>
      <c r="G4014" s="2"/>
      <c r="H4014" s="2"/>
      <c r="I4014" s="2"/>
      <c r="J4014" s="2"/>
      <c r="K4014" s="2"/>
      <c r="L4014" s="2"/>
    </row>
    <row r="4015" spans="1:12" customFormat="1" ht="16" x14ac:dyDescent="0.2">
      <c r="A4015" t="s">
        <v>344</v>
      </c>
      <c r="B4015" s="2">
        <f>INDEX(Parameters!$B$6:$AL$57,MATCH(Inventories!$B$3984,Parameters!$A$6:$A$57,0),MATCH(Inventories!$A4015,Parameters!$B$4:$AL$4,0))</f>
        <v>0</v>
      </c>
      <c r="C4015" t="s">
        <v>309</v>
      </c>
      <c r="D4015" s="2"/>
      <c r="E4015" s="12"/>
      <c r="F4015" s="2"/>
      <c r="G4015" s="2"/>
      <c r="H4015" s="2"/>
      <c r="I4015" s="2"/>
      <c r="J4015" s="2"/>
      <c r="K4015" s="2"/>
      <c r="L4015" s="2"/>
    </row>
    <row r="4016" spans="1:12" customFormat="1" ht="16" x14ac:dyDescent="0.2">
      <c r="A4016" t="s">
        <v>345</v>
      </c>
      <c r="B4016" s="2">
        <f>INDEX(Parameters!$B$6:$AL$57,MATCH(Inventories!$B$3984,Parameters!$A$6:$A$57,0),MATCH(Inventories!$A4016,Parameters!$B$4:$AL$4,0))</f>
        <v>0</v>
      </c>
      <c r="C4016" t="s">
        <v>309</v>
      </c>
      <c r="D4016" s="2"/>
      <c r="E4016" s="2"/>
      <c r="F4016" s="2"/>
      <c r="G4016" s="2"/>
      <c r="H4016" s="2"/>
      <c r="I4016" s="2"/>
      <c r="J4016" s="2"/>
      <c r="K4016" s="2"/>
      <c r="L4016" s="2"/>
    </row>
    <row r="4017" spans="1:12" customFormat="1" ht="16" x14ac:dyDescent="0.2">
      <c r="A4017" t="s">
        <v>346</v>
      </c>
      <c r="B4017" s="2">
        <f>INDEX(Parameters!$B$6:$AL$57,MATCH(Inventories!$B$3984,Parameters!$A$6:$A$57,0),MATCH(Inventories!$A4017,Parameters!$B$4:$AL$4,0))</f>
        <v>0</v>
      </c>
      <c r="C4017" t="s">
        <v>8</v>
      </c>
      <c r="D4017" s="2"/>
      <c r="E4017" s="2"/>
      <c r="F4017" s="2"/>
      <c r="G4017" s="2"/>
      <c r="H4017" s="2"/>
      <c r="I4017" s="2"/>
      <c r="J4017" s="2"/>
      <c r="K4017" s="2"/>
      <c r="L4017" s="2"/>
    </row>
    <row r="4018" spans="1:12" customFormat="1" ht="16" x14ac:dyDescent="0.2">
      <c r="A4018" t="s">
        <v>347</v>
      </c>
      <c r="B4018" s="2">
        <f>INDEX(Parameters!$B$6:$AL$57,MATCH(Inventories!$B$3984,Parameters!$A$6:$A$57,0),MATCH(Inventories!$A4018,Parameters!$B$4:$AL$4,0))</f>
        <v>0</v>
      </c>
      <c r="C4018" t="s">
        <v>8</v>
      </c>
      <c r="D4018" s="2"/>
      <c r="E4018" s="2"/>
      <c r="F4018" s="2"/>
      <c r="G4018" s="2"/>
      <c r="H4018" s="2"/>
      <c r="I4018" s="2"/>
      <c r="J4018" s="2"/>
      <c r="K4018" s="2"/>
      <c r="L4018" s="2"/>
    </row>
    <row r="4019" spans="1:12" customFormat="1" ht="16" x14ac:dyDescent="0.2">
      <c r="A4019" t="s">
        <v>348</v>
      </c>
      <c r="B4019" s="2">
        <f>INDEX(Parameters!$B$6:$AL$57,MATCH(Inventories!$B$3984,Parameters!$A$6:$A$57,0),MATCH(Inventories!$A4019,Parameters!$B$4:$AL$4,0))</f>
        <v>0</v>
      </c>
      <c r="C4019" t="s">
        <v>8</v>
      </c>
      <c r="D4019" s="2"/>
      <c r="E4019" s="2"/>
      <c r="F4019" s="2"/>
      <c r="G4019" s="2"/>
      <c r="H4019" s="2"/>
      <c r="I4019" s="2"/>
      <c r="J4019" s="2"/>
      <c r="K4019" s="2"/>
      <c r="L4019" s="2"/>
    </row>
    <row r="4020" spans="1:12" customFormat="1" ht="16" x14ac:dyDescent="0.2">
      <c r="A4020" t="s">
        <v>362</v>
      </c>
      <c r="B4020" s="2">
        <f>INDEX(Parameters!$B$6:$AL$57,MATCH(Inventories!$B$3984,Parameters!$A$6:$A$57,0),MATCH(Inventories!$A4020,Parameters!$B$4:$AL$4,0))</f>
        <v>0</v>
      </c>
      <c r="C4020" t="s">
        <v>333</v>
      </c>
      <c r="D4020" s="2"/>
      <c r="E4020" s="2"/>
      <c r="F4020" s="2"/>
      <c r="G4020" s="2"/>
      <c r="H4020" s="2"/>
      <c r="I4020" s="2"/>
      <c r="J4020" s="2"/>
      <c r="K4020" s="2"/>
      <c r="L4020" s="2"/>
    </row>
    <row r="4021" spans="1:12" customFormat="1" ht="16" x14ac:dyDescent="0.2">
      <c r="A4021" t="s">
        <v>363</v>
      </c>
      <c r="B4021" s="2">
        <f>INDEX(Parameters!$B$6:$AL$57,MATCH(Inventories!$B$3984,Parameters!$A$6:$A$57,0),MATCH(Inventories!$A4021,Parameters!$B$4:$AL$4,0))</f>
        <v>0</v>
      </c>
      <c r="C4021" t="s">
        <v>333</v>
      </c>
      <c r="D4021" s="2"/>
      <c r="E4021" s="2"/>
      <c r="F4021" s="2"/>
      <c r="G4021" s="2"/>
      <c r="H4021" s="2"/>
      <c r="I4021" s="2"/>
      <c r="J4021" s="2"/>
      <c r="K4021" s="2"/>
      <c r="L4021" s="2"/>
    </row>
    <row r="4022" spans="1:12" customFormat="1" ht="16" x14ac:dyDescent="0.2">
      <c r="A4022" t="s">
        <v>364</v>
      </c>
      <c r="B4022" s="2">
        <f>INDEX(Parameters!$B$6:$AL$57,MATCH(Inventories!$B$3984,Parameters!$A$6:$A$57,0),MATCH(Inventories!$A4022,Parameters!$B$4:$AL$4,0))</f>
        <v>0</v>
      </c>
      <c r="C4022" t="s">
        <v>333</v>
      </c>
      <c r="D4022" s="2"/>
      <c r="E4022" s="2"/>
      <c r="F4022" s="2"/>
      <c r="G4022" s="2"/>
      <c r="H4022" s="2"/>
      <c r="I4022" s="2"/>
      <c r="J4022" s="2"/>
      <c r="K4022" s="2"/>
      <c r="L4022" s="2"/>
    </row>
    <row r="4023" spans="1:12" customFormat="1" ht="16" x14ac:dyDescent="0.2">
      <c r="A4023" t="s">
        <v>365</v>
      </c>
      <c r="B4023" s="2">
        <f>INDEX(Parameters!$B$6:$AL$57,MATCH(Inventories!$B$3984,Parameters!$A$6:$A$57,0),MATCH(Inventories!$A4023,Parameters!$B$4:$AL$4,0))</f>
        <v>0</v>
      </c>
      <c r="C4023" t="s">
        <v>333</v>
      </c>
      <c r="D4023" s="2"/>
      <c r="E4023" s="2"/>
      <c r="F4023" s="2"/>
      <c r="G4023" s="2"/>
      <c r="H4023" s="2"/>
      <c r="I4023" s="2"/>
      <c r="J4023" s="2"/>
      <c r="K4023" s="2"/>
      <c r="L4023" s="2"/>
    </row>
    <row r="4024" spans="1:12" customFormat="1" ht="16" x14ac:dyDescent="0.2">
      <c r="A4024" t="s">
        <v>366</v>
      </c>
      <c r="B4024" s="2">
        <f>INDEX(Parameters!$B$6:$AL$57,MATCH(Inventories!$B$3984,Parameters!$A$6:$A$57,0),MATCH(Inventories!$A4024,Parameters!$B$4:$AL$4,0))</f>
        <v>0</v>
      </c>
      <c r="C4024" t="s">
        <v>333</v>
      </c>
      <c r="D4024" s="2"/>
      <c r="E4024" s="2"/>
      <c r="F4024" s="2"/>
      <c r="G4024" s="2"/>
      <c r="H4024" s="2"/>
      <c r="I4024" s="2"/>
      <c r="J4024" s="2"/>
      <c r="K4024" s="2"/>
      <c r="L4024" s="2"/>
    </row>
    <row r="4025" spans="1:12" customFormat="1" ht="16" x14ac:dyDescent="0.2">
      <c r="A4025" t="s">
        <v>341</v>
      </c>
      <c r="B4025" s="12">
        <f>INDEX(Parameters!$B$6:$AL$57,MATCH(Inventories!$B$3984,Parameters!$A$6:$A$57,0),MATCH(Inventories!$A4025,Parameters!$B$4:$AL$4,0))</f>
        <v>0.03</v>
      </c>
      <c r="C4025" t="s">
        <v>342</v>
      </c>
      <c r="D4025" s="2"/>
      <c r="E4025" s="2"/>
      <c r="F4025" s="2"/>
      <c r="G4025" s="2"/>
      <c r="H4025" s="2"/>
      <c r="I4025" s="2"/>
      <c r="J4025" s="2"/>
      <c r="K4025" s="2"/>
      <c r="L4025" s="2"/>
    </row>
    <row r="4026" spans="1:12" customFormat="1" ht="16" x14ac:dyDescent="0.2">
      <c r="A4026" t="s">
        <v>340</v>
      </c>
      <c r="B4026" s="12">
        <f>INDEX(Parameters!$B$6:$AL$57,MATCH(Inventories!$B$3984,Parameters!$A$6:$A$57,0),MATCH(Inventories!$A4026,Parameters!$B$4:$AL$4,0))</f>
        <v>1.4309899999999999E-4</v>
      </c>
      <c r="C4026" t="s">
        <v>342</v>
      </c>
      <c r="D4026" s="2"/>
      <c r="E4026" s="2"/>
      <c r="F4026" s="2"/>
      <c r="G4026" s="2"/>
      <c r="H4026" s="2"/>
      <c r="I4026" s="2"/>
      <c r="J4026" s="2"/>
      <c r="K4026" s="2"/>
      <c r="L4026" s="2"/>
    </row>
    <row r="4027" spans="1:12" customFormat="1" ht="16" x14ac:dyDescent="0.2">
      <c r="A4027" s="1" t="s">
        <v>10</v>
      </c>
      <c r="B4027" s="2"/>
      <c r="C4027" s="2"/>
      <c r="D4027" s="2"/>
      <c r="E4027" s="2"/>
      <c r="F4027" s="2"/>
      <c r="G4027" s="2"/>
      <c r="H4027" s="2"/>
      <c r="I4027" s="2"/>
      <c r="J4027" s="2"/>
      <c r="K4027" s="2"/>
      <c r="L4027" s="2"/>
    </row>
    <row r="4028" spans="1:12" x14ac:dyDescent="0.2">
      <c r="A4028" s="17" t="s">
        <v>11</v>
      </c>
      <c r="B4028" s="17" t="s">
        <v>12</v>
      </c>
      <c r="C4028" s="17" t="s">
        <v>3</v>
      </c>
      <c r="D4028" s="17" t="s">
        <v>13</v>
      </c>
      <c r="E4028" s="17" t="s">
        <v>8</v>
      </c>
      <c r="F4028" s="17" t="s">
        <v>6</v>
      </c>
      <c r="G4028" s="17" t="s">
        <v>5</v>
      </c>
      <c r="H4028" s="17" t="s">
        <v>151</v>
      </c>
      <c r="I4028" s="17" t="s">
        <v>179</v>
      </c>
      <c r="J4028" s="17" t="s">
        <v>180</v>
      </c>
      <c r="K4028" s="17" t="s">
        <v>181</v>
      </c>
      <c r="L4028" s="17" t="s">
        <v>182</v>
      </c>
    </row>
    <row r="4029" spans="1:12" customFormat="1" ht="16" x14ac:dyDescent="0.2">
      <c r="A4029" s="2" t="str">
        <f>B3984</f>
        <v>petrol, burned in passenger car</v>
      </c>
      <c r="B4029" s="2">
        <v>1</v>
      </c>
      <c r="C4029" s="2" t="str">
        <f>B3985</f>
        <v>RER</v>
      </c>
      <c r="D4029" s="2"/>
      <c r="E4029" s="2" t="str">
        <f>B3989</f>
        <v>megajoule</v>
      </c>
      <c r="F4029" s="2" t="s">
        <v>19</v>
      </c>
      <c r="G4029" s="2" t="str">
        <f>B3987</f>
        <v>heat</v>
      </c>
      <c r="H4029" s="2"/>
      <c r="I4029" s="2"/>
      <c r="J4029" s="2"/>
      <c r="K4029" s="2"/>
      <c r="L4029" s="2"/>
    </row>
    <row r="4030" spans="1:12" customFormat="1" ht="16" x14ac:dyDescent="0.2">
      <c r="A4030" t="s">
        <v>120</v>
      </c>
      <c r="B4030" s="9">
        <f>1/42.6</f>
        <v>2.3474178403755867E-2</v>
      </c>
      <c r="C4030" t="s">
        <v>27</v>
      </c>
      <c r="E4030" t="s">
        <v>9</v>
      </c>
      <c r="F4030" t="s">
        <v>23</v>
      </c>
      <c r="G4030" t="s">
        <v>82</v>
      </c>
      <c r="H4030" s="2"/>
    </row>
    <row r="4031" spans="1:12" customFormat="1" ht="16" x14ac:dyDescent="0.2">
      <c r="A4031" s="2" t="s">
        <v>143</v>
      </c>
      <c r="B4031" s="27">
        <f>(B4002/B3993)/(B3996/1000)</f>
        <v>3.1330472103004289E-4</v>
      </c>
      <c r="C4031" t="s">
        <v>114</v>
      </c>
      <c r="E4031" t="s">
        <v>9</v>
      </c>
      <c r="F4031" t="s">
        <v>23</v>
      </c>
      <c r="G4031" t="s">
        <v>144</v>
      </c>
      <c r="I4031" s="2">
        <v>5</v>
      </c>
      <c r="J4031" s="27">
        <f>B4031</f>
        <v>3.1330472103004289E-4</v>
      </c>
      <c r="K4031" s="3">
        <f>(B4003/B3995)/(B3998/1000)</f>
        <v>1.2799999999999999E-4</v>
      </c>
      <c r="L4031" s="3">
        <f>(B4004/B3994)/(B3997/1000)</f>
        <v>6.8627450980392147E-4</v>
      </c>
    </row>
    <row r="4032" spans="1:12" customFormat="1" ht="16" x14ac:dyDescent="0.2">
      <c r="A4032" s="2" t="s">
        <v>355</v>
      </c>
      <c r="B4032" s="3">
        <f>(B4005/B3993)/(B3996/1000)</f>
        <v>1.0300429184549356E-4</v>
      </c>
      <c r="C4032" t="s">
        <v>114</v>
      </c>
      <c r="E4032" t="s">
        <v>9</v>
      </c>
      <c r="F4032" t="s">
        <v>23</v>
      </c>
      <c r="G4032" s="2" t="s">
        <v>354</v>
      </c>
      <c r="H4032" s="2" t="s">
        <v>358</v>
      </c>
      <c r="I4032">
        <v>5</v>
      </c>
      <c r="J4032" s="27">
        <f>B4032</f>
        <v>1.0300429184549356E-4</v>
      </c>
      <c r="K4032" s="3">
        <f>J4032*0.8</f>
        <v>8.2403433476394851E-5</v>
      </c>
      <c r="L4032" s="3">
        <f>J4032*1.2</f>
        <v>1.2360515021459228E-4</v>
      </c>
    </row>
    <row r="4033" spans="1:12" customFormat="1" ht="16" x14ac:dyDescent="0.2">
      <c r="A4033" s="2" t="s">
        <v>356</v>
      </c>
      <c r="B4033" s="3">
        <f>B4032</f>
        <v>1.0300429184549356E-4</v>
      </c>
      <c r="C4033" t="s">
        <v>114</v>
      </c>
      <c r="E4033" t="s">
        <v>9</v>
      </c>
      <c r="F4033" t="s">
        <v>23</v>
      </c>
      <c r="G4033" s="2" t="s">
        <v>357</v>
      </c>
      <c r="H4033" s="2" t="s">
        <v>358</v>
      </c>
      <c r="I4033">
        <v>5</v>
      </c>
      <c r="J4033" s="27">
        <f>B4033</f>
        <v>1.0300429184549356E-4</v>
      </c>
      <c r="K4033" s="3">
        <f>K4032</f>
        <v>8.2403433476394851E-5</v>
      </c>
      <c r="L4033" s="3">
        <f>L4032</f>
        <v>1.2360515021459228E-4</v>
      </c>
    </row>
    <row r="4034" spans="1:12" customFormat="1" ht="16" x14ac:dyDescent="0.2">
      <c r="A4034" t="s">
        <v>83</v>
      </c>
      <c r="B4034" s="3">
        <v>1.4547114129662022E-7</v>
      </c>
      <c r="D4034" t="s">
        <v>14</v>
      </c>
      <c r="E4034" t="s">
        <v>9</v>
      </c>
      <c r="F4034" s="2" t="s">
        <v>15</v>
      </c>
      <c r="H4034" s="2"/>
    </row>
    <row r="4035" spans="1:12" customFormat="1" ht="16" x14ac:dyDescent="0.2">
      <c r="A4035" t="s">
        <v>149</v>
      </c>
      <c r="B4035" s="3">
        <v>2.3599288167039204E-6</v>
      </c>
      <c r="D4035" t="s">
        <v>14</v>
      </c>
      <c r="E4035" t="s">
        <v>9</v>
      </c>
      <c r="F4035" s="2" t="s">
        <v>15</v>
      </c>
      <c r="H4035" s="2"/>
    </row>
    <row r="4036" spans="1:12" customFormat="1" ht="16" x14ac:dyDescent="0.2">
      <c r="A4036" t="s">
        <v>45</v>
      </c>
      <c r="B4036" s="3">
        <v>6.4176573052336623E-8</v>
      </c>
      <c r="D4036" t="s">
        <v>14</v>
      </c>
      <c r="E4036" t="s">
        <v>9</v>
      </c>
      <c r="F4036" s="2" t="s">
        <v>15</v>
      </c>
      <c r="H4036" s="2"/>
    </row>
    <row r="4037" spans="1:12" customFormat="1" ht="16" x14ac:dyDescent="0.2">
      <c r="A4037" t="s">
        <v>46</v>
      </c>
      <c r="B4037" s="3">
        <v>5.2181249284002014E-8</v>
      </c>
      <c r="D4037" t="s">
        <v>14</v>
      </c>
      <c r="E4037" t="s">
        <v>9</v>
      </c>
      <c r="F4037" s="2" t="s">
        <v>15</v>
      </c>
      <c r="H4037" s="2"/>
    </row>
    <row r="4038" spans="1:12" customFormat="1" ht="16" x14ac:dyDescent="0.2">
      <c r="A4038" t="s">
        <v>47</v>
      </c>
      <c r="B4038" s="3">
        <v>1.6258913648856724E-8</v>
      </c>
      <c r="D4038" t="s">
        <v>14</v>
      </c>
      <c r="E4038" t="s">
        <v>9</v>
      </c>
      <c r="F4038" s="2" t="s">
        <v>15</v>
      </c>
      <c r="H4038" s="2"/>
    </row>
    <row r="4039" spans="1:12" customFormat="1" ht="16" x14ac:dyDescent="0.2">
      <c r="A4039" t="s">
        <v>48</v>
      </c>
      <c r="B4039" s="3">
        <v>7.0422535211267627E-7</v>
      </c>
      <c r="D4039" t="s">
        <v>14</v>
      </c>
      <c r="E4039" t="s">
        <v>9</v>
      </c>
      <c r="F4039" s="2" t="s">
        <v>15</v>
      </c>
      <c r="H4039" s="2"/>
    </row>
    <row r="4040" spans="1:12" customFormat="1" ht="16" x14ac:dyDescent="0.2">
      <c r="A4040" t="s">
        <v>49</v>
      </c>
      <c r="B4040" s="3">
        <v>1.8823431144155847E-8</v>
      </c>
      <c r="D4040" t="s">
        <v>14</v>
      </c>
      <c r="E4040" t="s">
        <v>9</v>
      </c>
      <c r="F4040" s="2" t="s">
        <v>15</v>
      </c>
      <c r="H4040" s="2"/>
    </row>
    <row r="4041" spans="1:12" customFormat="1" ht="16" x14ac:dyDescent="0.2">
      <c r="A4041" t="s">
        <v>50</v>
      </c>
      <c r="B4041" s="3">
        <v>1.2876677795875375E-6</v>
      </c>
      <c r="D4041" t="s">
        <v>14</v>
      </c>
      <c r="E4041" t="s">
        <v>9</v>
      </c>
      <c r="F4041" s="2" t="s">
        <v>15</v>
      </c>
      <c r="H4041" s="2"/>
    </row>
    <row r="4042" spans="1:12" customFormat="1" ht="16" x14ac:dyDescent="0.2">
      <c r="A4042" t="s">
        <v>51</v>
      </c>
      <c r="B4042" s="3">
        <v>2.4210190597681178E-6</v>
      </c>
      <c r="D4042" t="s">
        <v>14</v>
      </c>
      <c r="E4042" t="s">
        <v>9</v>
      </c>
      <c r="F4042" s="2" t="s">
        <v>15</v>
      </c>
      <c r="H4042" s="2"/>
    </row>
    <row r="4043" spans="1:12" customFormat="1" ht="16" x14ac:dyDescent="0.2">
      <c r="A4043" t="s">
        <v>52</v>
      </c>
      <c r="B4043" s="3">
        <v>2.3474178403755876E-10</v>
      </c>
      <c r="D4043" t="s">
        <v>14</v>
      </c>
      <c r="E4043" t="s">
        <v>9</v>
      </c>
      <c r="F4043" s="2" t="s">
        <v>15</v>
      </c>
      <c r="H4043" s="2"/>
    </row>
    <row r="4044" spans="1:12" customFormat="1" ht="16" x14ac:dyDescent="0.2">
      <c r="A4044" t="s">
        <v>53</v>
      </c>
      <c r="B4044" s="9">
        <f>3.15*B4030</f>
        <v>7.3943661971830985E-2</v>
      </c>
      <c r="D4044" t="s">
        <v>14</v>
      </c>
      <c r="E4044" t="s">
        <v>9</v>
      </c>
      <c r="F4044" s="2" t="s">
        <v>15</v>
      </c>
      <c r="H4044" s="2"/>
    </row>
    <row r="4045" spans="1:12" customFormat="1" ht="16" x14ac:dyDescent="0.2">
      <c r="A4045" t="s">
        <v>54</v>
      </c>
      <c r="B4045" s="9">
        <v>1.2822587476495615E-4</v>
      </c>
      <c r="D4045" t="s">
        <v>14</v>
      </c>
      <c r="E4045" t="s">
        <v>9</v>
      </c>
      <c r="F4045" s="2" t="s">
        <v>15</v>
      </c>
      <c r="H4045" s="2"/>
    </row>
    <row r="4046" spans="1:12" customFormat="1" ht="16" x14ac:dyDescent="0.2">
      <c r="A4046" t="s">
        <v>55</v>
      </c>
      <c r="B4046" s="3">
        <v>1.173708920187794E-9</v>
      </c>
      <c r="D4046" t="s">
        <v>14</v>
      </c>
      <c r="E4046" t="s">
        <v>9</v>
      </c>
      <c r="F4046" s="2" t="s">
        <v>15</v>
      </c>
      <c r="H4046" s="2"/>
    </row>
    <row r="4047" spans="1:12" customFormat="1" ht="16" x14ac:dyDescent="0.2">
      <c r="A4047" t="s">
        <v>56</v>
      </c>
      <c r="B4047" s="3">
        <v>2.3474178403755881E-12</v>
      </c>
      <c r="D4047" t="s">
        <v>14</v>
      </c>
      <c r="E4047" t="s">
        <v>9</v>
      </c>
      <c r="F4047" s="2" t="s">
        <v>15</v>
      </c>
      <c r="H4047" s="2"/>
    </row>
    <row r="4048" spans="1:12" customFormat="1" ht="16" x14ac:dyDescent="0.2">
      <c r="A4048" t="s">
        <v>57</v>
      </c>
      <c r="B4048" s="3">
        <v>3.9906103286384993E-8</v>
      </c>
      <c r="D4048" t="s">
        <v>14</v>
      </c>
      <c r="E4048" t="s">
        <v>9</v>
      </c>
      <c r="F4048" s="2" t="s">
        <v>15</v>
      </c>
      <c r="H4048" s="2"/>
    </row>
    <row r="4049" spans="1:8" customFormat="1" ht="16" x14ac:dyDescent="0.2">
      <c r="A4049" t="s">
        <v>150</v>
      </c>
      <c r="B4049" s="3">
        <v>9.7553481893140337E-8</v>
      </c>
      <c r="D4049" t="s">
        <v>14</v>
      </c>
      <c r="E4049" t="s">
        <v>9</v>
      </c>
      <c r="F4049" s="2" t="s">
        <v>15</v>
      </c>
      <c r="H4049" s="2"/>
    </row>
    <row r="4050" spans="1:8" customFormat="1" ht="16" x14ac:dyDescent="0.2">
      <c r="A4050" t="s">
        <v>58</v>
      </c>
      <c r="B4050" s="3">
        <v>3.0516431924882642E-6</v>
      </c>
      <c r="D4050" t="s">
        <v>14</v>
      </c>
      <c r="E4050" t="s">
        <v>9</v>
      </c>
      <c r="F4050" s="2" t="s">
        <v>15</v>
      </c>
      <c r="H4050" s="2"/>
    </row>
    <row r="4051" spans="1:8" customFormat="1" ht="16" x14ac:dyDescent="0.2">
      <c r="A4051" t="s">
        <v>59</v>
      </c>
      <c r="B4051" s="3">
        <v>3.738595604189168E-7</v>
      </c>
      <c r="D4051" t="s">
        <v>14</v>
      </c>
      <c r="E4051" t="s">
        <v>9</v>
      </c>
      <c r="F4051" s="2" t="s">
        <v>15</v>
      </c>
      <c r="H4051" s="2"/>
    </row>
    <row r="4052" spans="1:8" customFormat="1" ht="16" x14ac:dyDescent="0.2">
      <c r="A4052" t="s">
        <v>84</v>
      </c>
      <c r="B4052" s="3">
        <v>8.4158173387917866E-9</v>
      </c>
      <c r="D4052" t="s">
        <v>14</v>
      </c>
      <c r="E4052" t="s">
        <v>9</v>
      </c>
      <c r="F4052" s="2" t="s">
        <v>15</v>
      </c>
      <c r="H4052" s="2"/>
    </row>
    <row r="4053" spans="1:8" customFormat="1" ht="16" x14ac:dyDescent="0.2">
      <c r="A4053" t="s">
        <v>60</v>
      </c>
      <c r="B4053" s="3">
        <v>6.2458409966156062E-7</v>
      </c>
      <c r="D4053" t="s">
        <v>14</v>
      </c>
      <c r="E4053" t="s">
        <v>9</v>
      </c>
      <c r="F4053" s="2" t="s">
        <v>15</v>
      </c>
      <c r="H4053" s="2"/>
    </row>
    <row r="4054" spans="1:8" customFormat="1" ht="16" x14ac:dyDescent="0.2">
      <c r="A4054" t="s">
        <v>61</v>
      </c>
      <c r="B4054" s="3">
        <v>1.4547114129662022E-7</v>
      </c>
      <c r="D4054" t="s">
        <v>14</v>
      </c>
      <c r="E4054" t="s">
        <v>9</v>
      </c>
      <c r="F4054" s="2" t="s">
        <v>15</v>
      </c>
      <c r="H4054" s="2"/>
    </row>
    <row r="4055" spans="1:8" customFormat="1" ht="16" x14ac:dyDescent="0.2">
      <c r="A4055" t="s">
        <v>62</v>
      </c>
      <c r="B4055" s="3">
        <v>6.3317491509246337E-8</v>
      </c>
      <c r="D4055" t="s">
        <v>14</v>
      </c>
      <c r="E4055" t="s">
        <v>9</v>
      </c>
      <c r="F4055" s="2" t="s">
        <v>15</v>
      </c>
      <c r="H4055" s="2"/>
    </row>
    <row r="4056" spans="1:8" customFormat="1" ht="16" x14ac:dyDescent="0.2">
      <c r="A4056" t="s">
        <v>85</v>
      </c>
      <c r="B4056" s="3">
        <v>1.3777122524373701E-7</v>
      </c>
      <c r="D4056" t="s">
        <v>14</v>
      </c>
      <c r="E4056" t="s">
        <v>9</v>
      </c>
      <c r="F4056" s="2" t="s">
        <v>15</v>
      </c>
      <c r="H4056" s="2"/>
    </row>
    <row r="4057" spans="1:8" customFormat="1" ht="16" x14ac:dyDescent="0.2">
      <c r="A4057" t="s">
        <v>63</v>
      </c>
      <c r="B4057" s="3">
        <v>3.5211267605633819E-11</v>
      </c>
      <c r="D4057" t="s">
        <v>14</v>
      </c>
      <c r="E4057" t="s">
        <v>9</v>
      </c>
      <c r="F4057" s="2" t="s">
        <v>15</v>
      </c>
      <c r="H4057" s="2"/>
    </row>
    <row r="4058" spans="1:8" customFormat="1" ht="16" x14ac:dyDescent="0.2">
      <c r="A4058" t="s">
        <v>64</v>
      </c>
      <c r="B4058" s="3">
        <v>1.6431924882629114E-12</v>
      </c>
      <c r="D4058" t="s">
        <v>14</v>
      </c>
      <c r="E4058" t="s">
        <v>9</v>
      </c>
      <c r="F4058" s="2" t="s">
        <v>15</v>
      </c>
      <c r="H4058" s="2"/>
    </row>
    <row r="4059" spans="1:8" customFormat="1" ht="16" x14ac:dyDescent="0.2">
      <c r="A4059" t="s">
        <v>65</v>
      </c>
      <c r="B4059" s="3">
        <v>5.7558463387048561E-6</v>
      </c>
      <c r="D4059" t="s">
        <v>14</v>
      </c>
      <c r="E4059" t="s">
        <v>9</v>
      </c>
      <c r="F4059" s="2" t="s">
        <v>15</v>
      </c>
      <c r="H4059" s="2"/>
    </row>
    <row r="4060" spans="1:8" customFormat="1" ht="16" x14ac:dyDescent="0.2">
      <c r="A4060" t="s">
        <v>66</v>
      </c>
      <c r="B4060" s="3">
        <v>4.2794987979867499E-9</v>
      </c>
      <c r="D4060" t="s">
        <v>14</v>
      </c>
      <c r="E4060" t="s">
        <v>9</v>
      </c>
      <c r="F4060" s="2" t="s">
        <v>15</v>
      </c>
      <c r="H4060" s="2"/>
    </row>
    <row r="4061" spans="1:8" customFormat="1" ht="16" x14ac:dyDescent="0.2">
      <c r="A4061" t="s">
        <v>67</v>
      </c>
      <c r="B4061" s="3">
        <v>2.1817489411000107E-5</v>
      </c>
      <c r="D4061" t="s">
        <v>14</v>
      </c>
      <c r="E4061" t="s">
        <v>9</v>
      </c>
      <c r="F4061" s="2" t="s">
        <v>15</v>
      </c>
      <c r="H4061" s="2"/>
    </row>
    <row r="4062" spans="1:8" customFormat="1" ht="16" x14ac:dyDescent="0.2">
      <c r="A4062" t="s">
        <v>68</v>
      </c>
      <c r="B4062" s="3">
        <v>1.6431924882629115E-9</v>
      </c>
      <c r="D4062" t="s">
        <v>14</v>
      </c>
      <c r="E4062" t="s">
        <v>9</v>
      </c>
      <c r="F4062" s="2" t="s">
        <v>15</v>
      </c>
      <c r="H4062" s="2"/>
    </row>
    <row r="4063" spans="1:8" customFormat="1" ht="16" x14ac:dyDescent="0.2">
      <c r="A4063" t="s">
        <v>69</v>
      </c>
      <c r="B4063" s="3">
        <f>B4025/1000</f>
        <v>2.9999999999999997E-5</v>
      </c>
      <c r="D4063" t="s">
        <v>14</v>
      </c>
      <c r="E4063" t="s">
        <v>9</v>
      </c>
      <c r="F4063" s="2" t="s">
        <v>15</v>
      </c>
      <c r="H4063" s="2"/>
    </row>
    <row r="4064" spans="1:8" customFormat="1" ht="16" x14ac:dyDescent="0.2">
      <c r="A4064" t="s">
        <v>70</v>
      </c>
      <c r="B4064" s="3">
        <v>8.1690140845070448E-10</v>
      </c>
      <c r="D4064" t="s">
        <v>14</v>
      </c>
      <c r="E4064" t="s">
        <v>9</v>
      </c>
      <c r="F4064" s="2" t="s">
        <v>15</v>
      </c>
      <c r="H4064" s="2"/>
    </row>
    <row r="4065" spans="1:12" customFormat="1" ht="16" x14ac:dyDescent="0.2">
      <c r="A4065" t="s">
        <v>71</v>
      </c>
      <c r="B4065" s="3">
        <f>B4026/1000</f>
        <v>1.43099E-7</v>
      </c>
      <c r="D4065" t="s">
        <v>14</v>
      </c>
      <c r="E4065" t="s">
        <v>9</v>
      </c>
      <c r="F4065" s="2" t="s">
        <v>15</v>
      </c>
      <c r="H4065" s="2"/>
    </row>
    <row r="4066" spans="1:12" customFormat="1" ht="16" x14ac:dyDescent="0.2">
      <c r="A4066" t="s">
        <v>72</v>
      </c>
      <c r="B4066" s="3">
        <v>2.7827878429139121E-6</v>
      </c>
      <c r="D4066" t="s">
        <v>14</v>
      </c>
      <c r="E4066" t="s">
        <v>9</v>
      </c>
      <c r="F4066" s="2" t="s">
        <v>15</v>
      </c>
      <c r="H4066" s="2"/>
    </row>
    <row r="4067" spans="1:12" customFormat="1" ht="16" x14ac:dyDescent="0.2">
      <c r="A4067" t="s">
        <v>73</v>
      </c>
      <c r="B4067" s="3">
        <v>1.789116858072825E-6</v>
      </c>
      <c r="D4067" t="s">
        <v>14</v>
      </c>
      <c r="E4067" t="s">
        <v>9</v>
      </c>
      <c r="F4067" s="2" t="s">
        <v>15</v>
      </c>
      <c r="H4067" s="2"/>
    </row>
    <row r="4068" spans="1:12" customFormat="1" ht="16" x14ac:dyDescent="0.2">
      <c r="A4068" t="s">
        <v>86</v>
      </c>
      <c r="B4068" s="3">
        <v>4.7122213530248159E-8</v>
      </c>
      <c r="D4068" t="s">
        <v>14</v>
      </c>
      <c r="E4068" t="s">
        <v>9</v>
      </c>
      <c r="F4068" s="2" t="s">
        <v>15</v>
      </c>
      <c r="H4068" s="2"/>
    </row>
    <row r="4069" spans="1:12" customFormat="1" ht="16" x14ac:dyDescent="0.2">
      <c r="A4069" t="s">
        <v>74</v>
      </c>
      <c r="B4069" s="3">
        <v>3.2676916472359795E-7</v>
      </c>
      <c r="D4069" t="s">
        <v>14</v>
      </c>
      <c r="E4069" t="s">
        <v>9</v>
      </c>
      <c r="F4069" s="2" t="s">
        <v>15</v>
      </c>
      <c r="H4069" s="2"/>
    </row>
    <row r="4070" spans="1:12" customFormat="1" ht="16" x14ac:dyDescent="0.2">
      <c r="A4070" t="s">
        <v>75</v>
      </c>
      <c r="B4070" s="3">
        <v>2.3474178403755876E-10</v>
      </c>
      <c r="D4070" t="s">
        <v>14</v>
      </c>
      <c r="E4070" t="s">
        <v>9</v>
      </c>
      <c r="F4070" s="2" t="s">
        <v>15</v>
      </c>
      <c r="H4070" s="2"/>
    </row>
    <row r="4071" spans="1:12" customFormat="1" ht="16" x14ac:dyDescent="0.2">
      <c r="A4071" t="s">
        <v>76</v>
      </c>
      <c r="B4071" s="3">
        <v>8.6417239667896019E-8</v>
      </c>
      <c r="D4071" t="s">
        <v>14</v>
      </c>
      <c r="E4071" t="s">
        <v>9</v>
      </c>
      <c r="F4071" s="2" t="s">
        <v>15</v>
      </c>
      <c r="H4071" s="2"/>
    </row>
    <row r="4072" spans="1:12" customFormat="1" ht="16" x14ac:dyDescent="0.2">
      <c r="A4072" t="s">
        <v>77</v>
      </c>
      <c r="B4072" s="3">
        <v>4.6948356807511755E-7</v>
      </c>
      <c r="D4072" t="s">
        <v>14</v>
      </c>
      <c r="E4072" t="s">
        <v>9</v>
      </c>
      <c r="F4072" s="2" t="s">
        <v>15</v>
      </c>
      <c r="H4072" s="2"/>
    </row>
    <row r="4073" spans="1:12" customFormat="1" ht="16" x14ac:dyDescent="0.2">
      <c r="A4073" t="s">
        <v>78</v>
      </c>
      <c r="B4073" s="3">
        <v>2.4137009577343855E-6</v>
      </c>
      <c r="D4073" t="s">
        <v>14</v>
      </c>
      <c r="E4073" t="s">
        <v>9</v>
      </c>
      <c r="F4073" s="2" t="s">
        <v>15</v>
      </c>
      <c r="H4073" s="2"/>
    </row>
    <row r="4074" spans="1:12" customFormat="1" ht="16" x14ac:dyDescent="0.2">
      <c r="A4074" t="s">
        <v>79</v>
      </c>
      <c r="B4074" s="3">
        <v>2.3474178403755879E-8</v>
      </c>
      <c r="D4074" t="s">
        <v>14</v>
      </c>
      <c r="E4074" t="s">
        <v>9</v>
      </c>
      <c r="F4074" s="2" t="s">
        <v>15</v>
      </c>
      <c r="H4074" s="2"/>
    </row>
    <row r="4075" spans="1:12" customFormat="1" ht="16" x14ac:dyDescent="0.2">
      <c r="A4075" t="s">
        <v>80</v>
      </c>
      <c r="B4075" s="3">
        <v>1.0417159155842839E-6</v>
      </c>
      <c r="D4075" t="s">
        <v>14</v>
      </c>
      <c r="E4075" t="s">
        <v>9</v>
      </c>
      <c r="F4075" s="2" t="s">
        <v>15</v>
      </c>
      <c r="H4075" s="2"/>
    </row>
    <row r="4076" spans="1:12" customFormat="1" ht="16" x14ac:dyDescent="0.2">
      <c r="A4076" t="s">
        <v>81</v>
      </c>
      <c r="B4076" s="3">
        <v>2.4967455068997787E-7</v>
      </c>
      <c r="D4076" t="s">
        <v>14</v>
      </c>
      <c r="E4076" t="s">
        <v>9</v>
      </c>
      <c r="F4076" s="2" t="s">
        <v>15</v>
      </c>
      <c r="H4076" s="2"/>
    </row>
    <row r="4077" spans="1:12" customFormat="1" ht="16" x14ac:dyDescent="0.2"/>
    <row r="4078" spans="1:12" x14ac:dyDescent="0.2">
      <c r="A4078" s="17" t="s">
        <v>2</v>
      </c>
      <c r="B4078" s="17" t="s">
        <v>498</v>
      </c>
    </row>
    <row r="4079" spans="1:12" customFormat="1" ht="16" x14ac:dyDescent="0.2">
      <c r="A4079" s="2" t="s">
        <v>3</v>
      </c>
      <c r="B4079" s="2" t="s">
        <v>18</v>
      </c>
      <c r="C4079" s="2"/>
      <c r="D4079" s="2"/>
      <c r="E4079" s="2"/>
      <c r="F4079" s="2"/>
      <c r="G4079" s="2"/>
      <c r="H4079" s="2"/>
      <c r="I4079" s="2"/>
      <c r="J4079" s="2"/>
      <c r="K4079" s="2"/>
      <c r="L4079" s="2"/>
    </row>
    <row r="4080" spans="1:12" customFormat="1" ht="16" x14ac:dyDescent="0.2">
      <c r="A4080" s="2" t="s">
        <v>4</v>
      </c>
      <c r="B4080" s="2">
        <v>1</v>
      </c>
      <c r="C4080" s="2"/>
      <c r="D4080" s="2"/>
      <c r="E4080" s="2"/>
      <c r="F4080" s="2"/>
      <c r="G4080" s="2"/>
      <c r="H4080" s="2"/>
      <c r="I4080" s="2"/>
      <c r="J4080" s="2"/>
      <c r="K4080" s="2"/>
      <c r="L4080" s="2"/>
    </row>
    <row r="4081" spans="1:12" customFormat="1" ht="16" x14ac:dyDescent="0.2">
      <c r="A4081" s="2" t="s">
        <v>5</v>
      </c>
      <c r="B4081" s="2" t="s">
        <v>1</v>
      </c>
      <c r="C4081" s="2"/>
      <c r="D4081" s="2"/>
      <c r="E4081" s="2"/>
      <c r="F4081" s="2"/>
      <c r="G4081" s="2"/>
      <c r="H4081" s="2"/>
      <c r="I4081" s="2"/>
      <c r="J4081" s="2"/>
    </row>
    <row r="4082" spans="1:12" customFormat="1" ht="16" x14ac:dyDescent="0.2">
      <c r="A4082" s="2" t="s">
        <v>6</v>
      </c>
      <c r="B4082" s="2" t="s">
        <v>7</v>
      </c>
      <c r="C4082" s="2"/>
      <c r="D4082" s="2"/>
      <c r="E4082" s="2"/>
      <c r="F4082" s="2"/>
      <c r="G4082" s="2"/>
      <c r="H4082" s="2"/>
      <c r="I4082" s="2"/>
      <c r="J4082" s="2"/>
      <c r="K4082" s="2"/>
      <c r="L4082" s="2"/>
    </row>
    <row r="4083" spans="1:12" customFormat="1" ht="16" x14ac:dyDescent="0.2">
      <c r="A4083" s="2" t="s">
        <v>8</v>
      </c>
      <c r="B4083" s="2" t="s">
        <v>17</v>
      </c>
      <c r="C4083" s="2"/>
      <c r="D4083" s="2"/>
      <c r="E4083" s="2"/>
      <c r="F4083" s="2"/>
      <c r="G4083" s="2"/>
      <c r="H4083" s="2"/>
      <c r="I4083" s="2"/>
      <c r="J4083" s="2"/>
      <c r="K4083" s="2"/>
      <c r="L4083" s="2"/>
    </row>
    <row r="4084" spans="1:12" customFormat="1" ht="16" x14ac:dyDescent="0.2">
      <c r="A4084" t="s">
        <v>349</v>
      </c>
      <c r="B4084" s="2">
        <f>INDEX(Parameters!$B$6:$AL$57,MATCH(Inventories!$B$3984,Parameters!$A$6:$A$57,0),MATCH(Inventories!$A4084,Parameters!$B$4:$AL$4,0))</f>
        <v>126</v>
      </c>
      <c r="C4084" t="s">
        <v>309</v>
      </c>
      <c r="D4084" s="2"/>
      <c r="E4084" s="2"/>
      <c r="F4084" s="2"/>
      <c r="G4084" s="2"/>
      <c r="H4084" s="2"/>
      <c r="I4084" s="2"/>
      <c r="J4084" s="2"/>
      <c r="K4084" s="2"/>
      <c r="L4084" s="2"/>
    </row>
    <row r="4085" spans="1:12" customFormat="1" ht="16" x14ac:dyDescent="0.2">
      <c r="A4085" t="s">
        <v>350</v>
      </c>
      <c r="B4085" s="2">
        <f>INDEX(Parameters!$B$6:$AL$57,MATCH(Inventories!$B$3984,Parameters!$A$6:$A$57,0),MATCH(Inventories!$A4085,Parameters!$B$4:$AL$4,0))</f>
        <v>54</v>
      </c>
      <c r="C4085" t="s">
        <v>309</v>
      </c>
      <c r="D4085" s="2"/>
      <c r="E4085" s="2"/>
      <c r="F4085" s="2"/>
      <c r="G4085" s="2"/>
      <c r="H4085" s="2"/>
      <c r="I4085" s="2"/>
      <c r="J4085" s="2"/>
      <c r="K4085" s="2"/>
      <c r="L4085" s="2"/>
    </row>
    <row r="4086" spans="1:12" customFormat="1" ht="16" x14ac:dyDescent="0.2">
      <c r="A4086" t="s">
        <v>351</v>
      </c>
      <c r="B4086" s="2">
        <f>INDEX(Parameters!$B$6:$AL$57,MATCH(Inventories!$B$3984,Parameters!$A$6:$A$57,0),MATCH(Inventories!$A4086,Parameters!$B$4:$AL$4,0))</f>
        <v>158</v>
      </c>
      <c r="C4086" t="s">
        <v>309</v>
      </c>
      <c r="D4086" s="2"/>
      <c r="E4086" s="2"/>
      <c r="F4086" s="2"/>
      <c r="G4086" s="2"/>
      <c r="H4086" s="2"/>
      <c r="I4086" s="2"/>
      <c r="J4086" s="2"/>
      <c r="K4086" s="2"/>
      <c r="L4086" s="2"/>
    </row>
    <row r="4087" spans="1:12" customFormat="1" ht="16" x14ac:dyDescent="0.2">
      <c r="A4087" t="s">
        <v>313</v>
      </c>
      <c r="B4087" s="24">
        <f>INDEX(Parameters!$B$6:$AL$57,MATCH(Inventories!$B$3984,Parameters!$A$6:$A$57,0),MATCH(Inventories!$A4087,Parameters!$B$4:$AL$4,0))</f>
        <v>200000</v>
      </c>
      <c r="C4087" t="s">
        <v>310</v>
      </c>
      <c r="D4087" s="2"/>
      <c r="E4087" s="2"/>
      <c r="F4087" s="2"/>
      <c r="G4087" s="2"/>
      <c r="H4087" s="2"/>
      <c r="I4087" s="2"/>
      <c r="J4087" s="2"/>
      <c r="K4087" s="2"/>
      <c r="L4087" s="2"/>
    </row>
    <row r="4088" spans="1:12" customFormat="1" ht="16" x14ac:dyDescent="0.2">
      <c r="A4088" t="s">
        <v>314</v>
      </c>
      <c r="B4088" s="24">
        <f>INDEX(Parameters!$B$6:$AL$57,MATCH(Inventories!$B$3984,Parameters!$A$6:$A$57,0),MATCH(Inventories!$A4088,Parameters!$B$4:$AL$4,0))</f>
        <v>160000</v>
      </c>
      <c r="C4088" t="s">
        <v>310</v>
      </c>
      <c r="D4088" s="2"/>
      <c r="E4088" s="2"/>
      <c r="F4088" s="2"/>
      <c r="G4088" s="2"/>
      <c r="H4088" s="2"/>
      <c r="I4088" s="2"/>
      <c r="J4088" s="2"/>
      <c r="K4088" s="2"/>
      <c r="L4088" s="2"/>
    </row>
    <row r="4089" spans="1:12" customFormat="1" ht="16" x14ac:dyDescent="0.2">
      <c r="A4089" t="s">
        <v>315</v>
      </c>
      <c r="B4089" s="24">
        <f>INDEX(Parameters!$B$6:$AL$57,MATCH(Inventories!$B$3984,Parameters!$A$6:$A$57,0),MATCH(Inventories!$A4089,Parameters!$B$4:$AL$4,0))</f>
        <v>250000</v>
      </c>
      <c r="C4089" t="s">
        <v>310</v>
      </c>
      <c r="D4089" s="2"/>
      <c r="E4089" s="2"/>
      <c r="F4089" s="2"/>
      <c r="G4089" s="2"/>
      <c r="H4089" s="2"/>
      <c r="I4089" s="2"/>
      <c r="J4089" s="2"/>
      <c r="K4089" s="2"/>
      <c r="L4089" s="2"/>
    </row>
    <row r="4090" spans="1:12" customFormat="1" ht="16" x14ac:dyDescent="0.2">
      <c r="A4090" t="s">
        <v>316</v>
      </c>
      <c r="B4090" s="2">
        <f>INDEX(Parameters!$B$6:$AL$57,MATCH(Inventories!$B$3984,Parameters!$A$6:$A$57,0),MATCH(Inventories!$A4090,Parameters!$B$4:$AL$4,0))</f>
        <v>2330</v>
      </c>
      <c r="C4090" t="s">
        <v>311</v>
      </c>
      <c r="D4090" s="2"/>
      <c r="E4090" s="2"/>
      <c r="F4090" s="2"/>
      <c r="G4090" s="2"/>
      <c r="H4090" s="2"/>
      <c r="I4090" s="2"/>
      <c r="J4090" s="2"/>
      <c r="K4090" s="2"/>
      <c r="L4090" s="2"/>
    </row>
    <row r="4091" spans="1:12" customFormat="1" ht="16" x14ac:dyDescent="0.2">
      <c r="A4091" t="s">
        <v>317</v>
      </c>
      <c r="B4091" s="2">
        <f>INDEX(Parameters!$B$6:$AL$57,MATCH(Inventories!$B$3984,Parameters!$A$6:$A$57,0),MATCH(Inventories!$A4091,Parameters!$B$4:$AL$4,0))</f>
        <v>1530</v>
      </c>
      <c r="C4091" t="s">
        <v>311</v>
      </c>
      <c r="D4091" s="2"/>
      <c r="E4091" s="2"/>
      <c r="F4091" s="2"/>
      <c r="G4091" s="2"/>
      <c r="H4091" s="2"/>
      <c r="I4091" s="2"/>
      <c r="J4091" s="2"/>
      <c r="K4091" s="2"/>
      <c r="L4091" s="2"/>
    </row>
    <row r="4092" spans="1:12" customFormat="1" ht="16" x14ac:dyDescent="0.2">
      <c r="A4092" t="s">
        <v>318</v>
      </c>
      <c r="B4092" s="2">
        <f>INDEX(Parameters!$B$6:$AL$57,MATCH(Inventories!$B$3984,Parameters!$A$6:$A$57,0),MATCH(Inventories!$A4092,Parameters!$B$4:$AL$4,0))</f>
        <v>3000</v>
      </c>
      <c r="C4092" t="s">
        <v>311</v>
      </c>
      <c r="D4092" s="2"/>
      <c r="E4092" s="2"/>
      <c r="F4092" s="2"/>
      <c r="G4092" s="2"/>
      <c r="H4092" s="2"/>
      <c r="I4092" s="2"/>
      <c r="J4092" s="2"/>
      <c r="K4092" s="2"/>
      <c r="L4092" s="2"/>
    </row>
    <row r="4093" spans="1:12" customFormat="1" ht="16" x14ac:dyDescent="0.2">
      <c r="A4093" t="s">
        <v>334</v>
      </c>
      <c r="B4093" s="2">
        <f>INDEX(Parameters!$B$6:$AL$57,MATCH(Inventories!$B$3984,Parameters!$A$6:$A$57,0),MATCH(Inventories!$A4093,Parameters!$B$4:$AL$4,0))</f>
        <v>0</v>
      </c>
      <c r="C4093" t="s">
        <v>333</v>
      </c>
      <c r="D4093" s="2"/>
      <c r="E4093" s="2"/>
      <c r="F4093" s="2"/>
      <c r="G4093" s="2"/>
      <c r="H4093" s="2"/>
      <c r="I4093" s="2"/>
      <c r="J4093" s="2"/>
      <c r="K4093" s="2"/>
      <c r="L4093" s="2"/>
    </row>
    <row r="4094" spans="1:12" customFormat="1" ht="16" x14ac:dyDescent="0.2">
      <c r="A4094" t="s">
        <v>335</v>
      </c>
      <c r="B4094" s="2">
        <f>INDEX(Parameters!$B$6:$AL$57,MATCH(Inventories!$B$3984,Parameters!$A$6:$A$57,0),MATCH(Inventories!$A4094,Parameters!$B$4:$AL$4,0))</f>
        <v>0</v>
      </c>
      <c r="C4094" t="s">
        <v>333</v>
      </c>
      <c r="D4094" s="2"/>
      <c r="E4094" s="2"/>
      <c r="F4094" s="2"/>
      <c r="G4094" s="2"/>
      <c r="H4094" s="2"/>
      <c r="I4094" s="2"/>
      <c r="J4094" s="2"/>
      <c r="K4094" s="2"/>
      <c r="L4094" s="2"/>
    </row>
    <row r="4095" spans="1:12" customFormat="1" ht="16" x14ac:dyDescent="0.2">
      <c r="A4095" t="s">
        <v>336</v>
      </c>
      <c r="B4095" s="2">
        <f>INDEX(Parameters!$B$6:$AL$57,MATCH(Inventories!$B$3984,Parameters!$A$6:$A$57,0),MATCH(Inventories!$A4095,Parameters!$B$4:$AL$4,0))</f>
        <v>0</v>
      </c>
      <c r="C4095" t="s">
        <v>333</v>
      </c>
      <c r="D4095" s="2"/>
      <c r="E4095" s="2"/>
      <c r="F4095" s="2"/>
      <c r="G4095" s="2"/>
      <c r="H4095" s="2"/>
      <c r="I4095" s="2"/>
      <c r="J4095" s="2"/>
      <c r="K4095" s="2"/>
      <c r="L4095" s="2"/>
    </row>
    <row r="4096" spans="1:12" customFormat="1" ht="16" x14ac:dyDescent="0.2">
      <c r="A4096" t="s">
        <v>337</v>
      </c>
      <c r="B4096" s="2">
        <f>INDEX(Parameters!$B$6:$AL$57,MATCH(Inventories!$B$3984,Parameters!$A$6:$A$57,0),MATCH(Inventories!$A4096,Parameters!$B$4:$AL$4,0))</f>
        <v>146</v>
      </c>
      <c r="C4096" t="s">
        <v>333</v>
      </c>
      <c r="D4096" s="2"/>
      <c r="E4096" s="2"/>
      <c r="F4096" s="2"/>
      <c r="G4096" s="2"/>
      <c r="H4096" s="2"/>
      <c r="I4096" s="2"/>
      <c r="J4096" s="2"/>
      <c r="K4096" s="2"/>
      <c r="L4096" s="2"/>
    </row>
    <row r="4097" spans="1:12" customFormat="1" ht="16" x14ac:dyDescent="0.2">
      <c r="A4097" t="s">
        <v>338</v>
      </c>
      <c r="B4097" s="2">
        <f>INDEX(Parameters!$B$6:$AL$57,MATCH(Inventories!$B$3984,Parameters!$A$6:$A$57,0),MATCH(Inventories!$A4097,Parameters!$B$4:$AL$4,0))</f>
        <v>96</v>
      </c>
      <c r="C4097" t="s">
        <v>333</v>
      </c>
      <c r="D4097" s="2"/>
      <c r="E4097" s="2"/>
      <c r="F4097" s="2"/>
      <c r="G4097" s="2"/>
      <c r="H4097" s="2"/>
      <c r="I4097" s="2"/>
      <c r="J4097" s="2"/>
      <c r="K4097" s="2"/>
      <c r="L4097" s="2"/>
    </row>
    <row r="4098" spans="1:12" customFormat="1" ht="16" x14ac:dyDescent="0.2">
      <c r="A4098" t="s">
        <v>339</v>
      </c>
      <c r="B4098" s="2">
        <f>INDEX(Parameters!$B$6:$AL$57,MATCH(Inventories!$B$3984,Parameters!$A$6:$A$57,0),MATCH(Inventories!$A4098,Parameters!$B$4:$AL$4,0))</f>
        <v>168</v>
      </c>
      <c r="C4098" t="s">
        <v>333</v>
      </c>
      <c r="D4098" s="2"/>
      <c r="E4098" s="2"/>
      <c r="F4098" s="2"/>
      <c r="G4098" s="2"/>
      <c r="H4098" s="2"/>
      <c r="I4098" s="2"/>
      <c r="J4098" s="2"/>
      <c r="K4098" s="2"/>
      <c r="L4098" s="2"/>
    </row>
    <row r="4099" spans="1:12" customFormat="1" ht="16" x14ac:dyDescent="0.2">
      <c r="A4099" t="s">
        <v>330</v>
      </c>
      <c r="B4099" s="2">
        <f>INDEX(Parameters!$B$6:$AL$57,MATCH(Inventories!$B$3984,Parameters!$A$6:$A$57,0),MATCH(Inventories!$A4099,Parameters!$B$4:$AL$4,0))</f>
        <v>48</v>
      </c>
      <c r="C4099" t="s">
        <v>333</v>
      </c>
      <c r="D4099" s="2"/>
      <c r="E4099" s="2"/>
      <c r="F4099" s="2"/>
      <c r="G4099" s="2"/>
      <c r="H4099" s="2"/>
      <c r="I4099" s="2"/>
      <c r="J4099" s="2"/>
      <c r="K4099" s="2"/>
      <c r="L4099" s="2"/>
    </row>
    <row r="4100" spans="1:12" customFormat="1" ht="16" x14ac:dyDescent="0.2">
      <c r="A4100" t="s">
        <v>331</v>
      </c>
      <c r="B4100" s="2">
        <f>INDEX(Parameters!$B$6:$AL$57,MATCH(Inventories!$B$3984,Parameters!$A$6:$A$57,0),MATCH(Inventories!$A4100,Parameters!$B$4:$AL$4,0))</f>
        <v>30</v>
      </c>
      <c r="C4100" t="s">
        <v>333</v>
      </c>
      <c r="D4100" s="2"/>
      <c r="E4100" s="2"/>
      <c r="F4100" s="2"/>
      <c r="G4100" s="2"/>
      <c r="H4100" s="2"/>
      <c r="I4100" s="2"/>
      <c r="J4100" s="2"/>
      <c r="K4100" s="2"/>
      <c r="L4100" s="2"/>
    </row>
    <row r="4101" spans="1:12" customFormat="1" ht="16" x14ac:dyDescent="0.2">
      <c r="A4101" t="s">
        <v>332</v>
      </c>
      <c r="B4101" s="2">
        <f>INDEX(Parameters!$B$6:$AL$57,MATCH(Inventories!$B$3984,Parameters!$A$6:$A$57,0),MATCH(Inventories!$A4101,Parameters!$B$4:$AL$4,0))</f>
        <v>48</v>
      </c>
      <c r="C4101" t="s">
        <v>333</v>
      </c>
      <c r="D4101" s="2"/>
      <c r="E4101" s="2"/>
      <c r="F4101" s="2"/>
      <c r="G4101" s="2"/>
      <c r="H4101" s="2"/>
      <c r="I4101" s="2"/>
      <c r="J4101" s="2"/>
      <c r="K4101" s="2"/>
      <c r="L4101" s="2"/>
    </row>
    <row r="4102" spans="1:12" customFormat="1" ht="16" x14ac:dyDescent="0.2">
      <c r="A4102" t="s">
        <v>319</v>
      </c>
      <c r="B4102" s="2">
        <f>INDEX(Parameters!$B$6:$AL$57,MATCH(Inventories!$B$3984,Parameters!$A$6:$A$57,0),MATCH(Inventories!$A4102,Parameters!$B$4:$AL$4,0))</f>
        <v>0</v>
      </c>
      <c r="C4102" t="s">
        <v>312</v>
      </c>
      <c r="D4102" s="2"/>
      <c r="E4102" s="2"/>
      <c r="F4102" s="2"/>
      <c r="G4102" s="2"/>
      <c r="H4102" s="2"/>
      <c r="I4102" s="2"/>
      <c r="J4102" s="2"/>
      <c r="K4102" s="2"/>
      <c r="L4102" s="2"/>
    </row>
    <row r="4103" spans="1:12" customFormat="1" ht="16" x14ac:dyDescent="0.2">
      <c r="A4103" t="s">
        <v>320</v>
      </c>
      <c r="B4103" s="2">
        <f>INDEX(Parameters!$B$6:$AL$57,MATCH(Inventories!$B$3984,Parameters!$A$6:$A$57,0),MATCH(Inventories!$A4103,Parameters!$B$4:$AL$4,0))</f>
        <v>0</v>
      </c>
      <c r="C4103" t="s">
        <v>312</v>
      </c>
      <c r="D4103" s="2"/>
      <c r="E4103" s="2"/>
      <c r="F4103" s="2"/>
      <c r="G4103" s="2"/>
      <c r="H4103" s="2"/>
      <c r="I4103" s="2"/>
      <c r="J4103" s="2"/>
      <c r="K4103" s="2"/>
      <c r="L4103" s="2"/>
    </row>
    <row r="4104" spans="1:12" customFormat="1" ht="16" x14ac:dyDescent="0.2">
      <c r="A4104" t="s">
        <v>321</v>
      </c>
      <c r="B4104" s="2">
        <f>INDEX(Parameters!$B$6:$AL$57,MATCH(Inventories!$B$3984,Parameters!$A$6:$A$57,0),MATCH(Inventories!$A4104,Parameters!$B$4:$AL$4,0))</f>
        <v>0</v>
      </c>
      <c r="C4104" t="s">
        <v>312</v>
      </c>
      <c r="D4104" s="2"/>
      <c r="E4104" s="2"/>
      <c r="F4104" s="2"/>
      <c r="G4104" s="2"/>
      <c r="H4104" s="2"/>
      <c r="I4104" s="2"/>
      <c r="J4104" s="2"/>
      <c r="K4104" s="2"/>
      <c r="L4104" s="2"/>
    </row>
    <row r="4105" spans="1:12" customFormat="1" ht="16" x14ac:dyDescent="0.2">
      <c r="A4105" t="s">
        <v>327</v>
      </c>
      <c r="B4105" s="2">
        <f>INDEX(Parameters!$B$6:$AL$57,MATCH(Inventories!$B$3984,Parameters!$A$6:$A$57,0),MATCH(Inventories!$A4105,Parameters!$B$4:$AL$4,0))</f>
        <v>0</v>
      </c>
      <c r="C4105" t="s">
        <v>8</v>
      </c>
      <c r="D4105" s="2"/>
      <c r="E4105" s="2"/>
      <c r="F4105" s="2"/>
      <c r="G4105" s="2"/>
      <c r="H4105" s="2"/>
      <c r="I4105" s="2"/>
      <c r="J4105" s="2"/>
      <c r="K4105" s="2"/>
      <c r="L4105" s="2"/>
    </row>
    <row r="4106" spans="1:12" customFormat="1" ht="16" x14ac:dyDescent="0.2">
      <c r="A4106" t="s">
        <v>328</v>
      </c>
      <c r="B4106" s="2">
        <f>INDEX(Parameters!$B$6:$AL$57,MATCH(Inventories!$B$3984,Parameters!$A$6:$A$57,0),MATCH(Inventories!$A4106,Parameters!$B$4:$AL$4,0))</f>
        <v>0</v>
      </c>
      <c r="C4106" t="s">
        <v>8</v>
      </c>
      <c r="D4106" s="2"/>
      <c r="E4106" s="2"/>
      <c r="F4106" s="2"/>
      <c r="G4106" s="2"/>
      <c r="H4106" s="2"/>
      <c r="I4106" s="2"/>
      <c r="J4106" s="2"/>
      <c r="K4106" s="2"/>
      <c r="L4106" s="2"/>
    </row>
    <row r="4107" spans="1:12" customFormat="1" ht="16" x14ac:dyDescent="0.2">
      <c r="A4107" t="s">
        <v>329</v>
      </c>
      <c r="B4107" s="2">
        <f>INDEX(Parameters!$B$6:$AL$57,MATCH(Inventories!$B$3984,Parameters!$A$6:$A$57,0),MATCH(Inventories!$A4107,Parameters!$B$4:$AL$4,0))</f>
        <v>0</v>
      </c>
      <c r="C4107" t="s">
        <v>8</v>
      </c>
      <c r="D4107" s="2"/>
      <c r="E4107" s="2"/>
      <c r="F4107" s="2"/>
      <c r="G4107" s="2"/>
      <c r="H4107" s="2"/>
      <c r="I4107" s="2"/>
      <c r="J4107" s="2"/>
      <c r="K4107" s="2"/>
      <c r="L4107" s="2"/>
    </row>
    <row r="4108" spans="1:12" customFormat="1" ht="16" x14ac:dyDescent="0.2">
      <c r="A4108" t="s">
        <v>343</v>
      </c>
      <c r="B4108" s="2">
        <f>INDEX(Parameters!$B$6:$AL$57,MATCH(Inventories!$B$3984,Parameters!$A$6:$A$57,0),MATCH(Inventories!$A4108,Parameters!$B$4:$AL$4,0))</f>
        <v>0</v>
      </c>
      <c r="C4108" t="s">
        <v>309</v>
      </c>
      <c r="D4108" s="2"/>
      <c r="E4108" s="2"/>
      <c r="F4108" s="2"/>
      <c r="G4108" s="2"/>
      <c r="H4108" s="2"/>
      <c r="I4108" s="2"/>
      <c r="J4108" s="2"/>
      <c r="K4108" s="2"/>
      <c r="L4108" s="2"/>
    </row>
    <row r="4109" spans="1:12" customFormat="1" ht="16" x14ac:dyDescent="0.2">
      <c r="A4109" t="s">
        <v>344</v>
      </c>
      <c r="B4109" s="2">
        <f>INDEX(Parameters!$B$6:$AL$57,MATCH(Inventories!$B$3984,Parameters!$A$6:$A$57,0),MATCH(Inventories!$A4109,Parameters!$B$4:$AL$4,0))</f>
        <v>0</v>
      </c>
      <c r="C4109" t="s">
        <v>309</v>
      </c>
      <c r="D4109" s="2"/>
      <c r="E4109" s="12"/>
      <c r="F4109" s="2"/>
      <c r="G4109" s="2"/>
      <c r="H4109" s="2"/>
      <c r="I4109" s="2"/>
      <c r="J4109" s="2"/>
      <c r="K4109" s="2"/>
      <c r="L4109" s="2"/>
    </row>
    <row r="4110" spans="1:12" customFormat="1" ht="16" x14ac:dyDescent="0.2">
      <c r="A4110" t="s">
        <v>345</v>
      </c>
      <c r="B4110" s="2">
        <f>INDEX(Parameters!$B$6:$AL$57,MATCH(Inventories!$B$3984,Parameters!$A$6:$A$57,0),MATCH(Inventories!$A4110,Parameters!$B$4:$AL$4,0))</f>
        <v>0</v>
      </c>
      <c r="C4110" t="s">
        <v>309</v>
      </c>
      <c r="D4110" s="2"/>
      <c r="E4110" s="2"/>
      <c r="F4110" s="2"/>
      <c r="G4110" s="2"/>
      <c r="H4110" s="2"/>
      <c r="I4110" s="2"/>
      <c r="J4110" s="2"/>
      <c r="K4110" s="2"/>
      <c r="L4110" s="2"/>
    </row>
    <row r="4111" spans="1:12" customFormat="1" ht="16" x14ac:dyDescent="0.2">
      <c r="A4111" t="s">
        <v>346</v>
      </c>
      <c r="B4111" s="2">
        <f>INDEX(Parameters!$B$6:$AL$57,MATCH(Inventories!$B$3984,Parameters!$A$6:$A$57,0),MATCH(Inventories!$A4111,Parameters!$B$4:$AL$4,0))</f>
        <v>0</v>
      </c>
      <c r="C4111" t="s">
        <v>8</v>
      </c>
      <c r="D4111" s="2"/>
      <c r="E4111" s="2"/>
      <c r="F4111" s="2"/>
      <c r="G4111" s="2"/>
      <c r="H4111" s="2"/>
      <c r="I4111" s="2"/>
      <c r="J4111" s="2"/>
      <c r="K4111" s="2"/>
      <c r="L4111" s="2"/>
    </row>
    <row r="4112" spans="1:12" customFormat="1" ht="16" x14ac:dyDescent="0.2">
      <c r="A4112" t="s">
        <v>347</v>
      </c>
      <c r="B4112" s="2">
        <f>INDEX(Parameters!$B$6:$AL$57,MATCH(Inventories!$B$3984,Parameters!$A$6:$A$57,0),MATCH(Inventories!$A4112,Parameters!$B$4:$AL$4,0))</f>
        <v>0</v>
      </c>
      <c r="C4112" t="s">
        <v>8</v>
      </c>
      <c r="D4112" s="2"/>
      <c r="E4112" s="2"/>
      <c r="F4112" s="2"/>
      <c r="G4112" s="2"/>
      <c r="H4112" s="2"/>
      <c r="I4112" s="2"/>
      <c r="J4112" s="2"/>
      <c r="K4112" s="2"/>
      <c r="L4112" s="2"/>
    </row>
    <row r="4113" spans="1:12" customFormat="1" ht="16" x14ac:dyDescent="0.2">
      <c r="A4113" t="s">
        <v>348</v>
      </c>
      <c r="B4113" s="2">
        <f>INDEX(Parameters!$B$6:$AL$57,MATCH(Inventories!$B$3984,Parameters!$A$6:$A$57,0),MATCH(Inventories!$A4113,Parameters!$B$4:$AL$4,0))</f>
        <v>0</v>
      </c>
      <c r="C4113" t="s">
        <v>8</v>
      </c>
      <c r="D4113" s="2"/>
      <c r="E4113" s="2"/>
      <c r="F4113" s="2"/>
      <c r="G4113" s="2"/>
      <c r="H4113" s="2"/>
      <c r="I4113" s="2"/>
      <c r="J4113" s="2"/>
      <c r="K4113" s="2"/>
      <c r="L4113" s="2"/>
    </row>
    <row r="4114" spans="1:12" customFormat="1" ht="16" x14ac:dyDescent="0.2">
      <c r="A4114" t="s">
        <v>362</v>
      </c>
      <c r="B4114" s="2">
        <f>INDEX(Parameters!$B$6:$AL$57,MATCH(Inventories!$B$3984,Parameters!$A$6:$A$57,0),MATCH(Inventories!$A4114,Parameters!$B$4:$AL$4,0))</f>
        <v>0</v>
      </c>
      <c r="C4114" t="s">
        <v>333</v>
      </c>
      <c r="D4114" s="2"/>
      <c r="E4114" s="2"/>
      <c r="F4114" s="2"/>
      <c r="G4114" s="2"/>
      <c r="H4114" s="2"/>
      <c r="I4114" s="2"/>
      <c r="J4114" s="2"/>
      <c r="K4114" s="2"/>
      <c r="L4114" s="2"/>
    </row>
    <row r="4115" spans="1:12" customFormat="1" ht="16" x14ac:dyDescent="0.2">
      <c r="A4115" t="s">
        <v>363</v>
      </c>
      <c r="B4115" s="2">
        <f>INDEX(Parameters!$B$6:$AL$57,MATCH(Inventories!$B$3984,Parameters!$A$6:$A$57,0),MATCH(Inventories!$A4115,Parameters!$B$4:$AL$4,0))</f>
        <v>0</v>
      </c>
      <c r="C4115" t="s">
        <v>333</v>
      </c>
      <c r="D4115" s="2"/>
      <c r="E4115" s="2"/>
      <c r="F4115" s="2"/>
      <c r="G4115" s="2"/>
      <c r="H4115" s="2"/>
      <c r="I4115" s="2"/>
      <c r="J4115" s="2"/>
      <c r="K4115" s="2"/>
      <c r="L4115" s="2"/>
    </row>
    <row r="4116" spans="1:12" customFormat="1" ht="16" x14ac:dyDescent="0.2">
      <c r="A4116" t="s">
        <v>364</v>
      </c>
      <c r="B4116" s="2">
        <f>INDEX(Parameters!$B$6:$AL$57,MATCH(Inventories!$B$3984,Parameters!$A$6:$A$57,0),MATCH(Inventories!$A4116,Parameters!$B$4:$AL$4,0))</f>
        <v>0</v>
      </c>
      <c r="C4116" t="s">
        <v>333</v>
      </c>
      <c r="D4116" s="2"/>
      <c r="E4116" s="2"/>
      <c r="F4116" s="2"/>
      <c r="G4116" s="2"/>
      <c r="H4116" s="2"/>
      <c r="I4116" s="2"/>
      <c r="J4116" s="2"/>
      <c r="K4116" s="2"/>
      <c r="L4116" s="2"/>
    </row>
    <row r="4117" spans="1:12" customFormat="1" ht="16" x14ac:dyDescent="0.2">
      <c r="A4117" t="s">
        <v>365</v>
      </c>
      <c r="B4117" s="2">
        <f>INDEX(Parameters!$B$6:$AL$57,MATCH(Inventories!$B$3984,Parameters!$A$6:$A$57,0),MATCH(Inventories!$A4117,Parameters!$B$4:$AL$4,0))</f>
        <v>0</v>
      </c>
      <c r="C4117" t="s">
        <v>333</v>
      </c>
      <c r="D4117" s="2"/>
      <c r="E4117" s="2"/>
      <c r="F4117" s="2"/>
      <c r="G4117" s="2"/>
      <c r="H4117" s="2"/>
      <c r="I4117" s="2"/>
      <c r="J4117" s="2"/>
      <c r="K4117" s="2"/>
      <c r="L4117" s="2"/>
    </row>
    <row r="4118" spans="1:12" customFormat="1" ht="16" x14ac:dyDescent="0.2">
      <c r="A4118" t="s">
        <v>366</v>
      </c>
      <c r="B4118" s="2">
        <f>INDEX(Parameters!$B$6:$AL$57,MATCH(Inventories!$B$3984,Parameters!$A$6:$A$57,0),MATCH(Inventories!$A4118,Parameters!$B$4:$AL$4,0))</f>
        <v>0</v>
      </c>
      <c r="C4118" t="s">
        <v>333</v>
      </c>
      <c r="D4118" s="2"/>
      <c r="E4118" s="2"/>
      <c r="F4118" s="2"/>
      <c r="G4118" s="2"/>
      <c r="H4118" s="2"/>
      <c r="I4118" s="2"/>
      <c r="J4118" s="2"/>
      <c r="K4118" s="2"/>
      <c r="L4118" s="2"/>
    </row>
    <row r="4119" spans="1:12" customFormat="1" ht="16" x14ac:dyDescent="0.2">
      <c r="A4119" t="s">
        <v>341</v>
      </c>
      <c r="B4119" s="47">
        <f>INDEX(Parameters!$B$6:$AL$57,MATCH(Inventories!$B$3984,Parameters!$A$6:$A$57,0),MATCH(Inventories!$A4119,Parameters!$B$4:$AL$4,0))</f>
        <v>0.03</v>
      </c>
      <c r="C4119" t="s">
        <v>342</v>
      </c>
      <c r="D4119" s="2"/>
      <c r="E4119" s="2"/>
      <c r="F4119" s="2"/>
      <c r="G4119" s="2"/>
      <c r="H4119" s="2"/>
      <c r="I4119" s="2"/>
      <c r="J4119" s="2"/>
      <c r="K4119" s="2"/>
      <c r="L4119" s="2"/>
    </row>
    <row r="4120" spans="1:12" customFormat="1" ht="16" x14ac:dyDescent="0.2">
      <c r="A4120" t="s">
        <v>340</v>
      </c>
      <c r="B4120" s="47">
        <f>INDEX(Parameters!$B$6:$AL$57,MATCH(Inventories!$B$3984,Parameters!$A$6:$A$57,0),MATCH(Inventories!$A4120,Parameters!$B$4:$AL$4,0))</f>
        <v>1.4309899999999999E-4</v>
      </c>
      <c r="C4120" t="s">
        <v>342</v>
      </c>
      <c r="D4120" s="2"/>
      <c r="E4120" s="2"/>
      <c r="F4120" s="2"/>
      <c r="G4120" s="2"/>
      <c r="H4120" s="2"/>
      <c r="I4120" s="2"/>
      <c r="J4120" s="2"/>
      <c r="K4120" s="2"/>
      <c r="L4120" s="2"/>
    </row>
    <row r="4121" spans="1:12" customFormat="1" ht="16" x14ac:dyDescent="0.2">
      <c r="A4121" s="1" t="s">
        <v>10</v>
      </c>
      <c r="B4121" s="2"/>
      <c r="C4121" s="2"/>
      <c r="D4121" s="2"/>
      <c r="E4121" s="2"/>
      <c r="F4121" s="2"/>
      <c r="G4121" s="2"/>
      <c r="H4121" s="2"/>
      <c r="I4121" s="2"/>
      <c r="J4121" s="2"/>
      <c r="K4121" s="2"/>
      <c r="L4121" s="2"/>
    </row>
    <row r="4122" spans="1:12" x14ac:dyDescent="0.2">
      <c r="A4122" s="17" t="s">
        <v>11</v>
      </c>
      <c r="B4122" s="17" t="s">
        <v>12</v>
      </c>
      <c r="C4122" s="17" t="s">
        <v>3</v>
      </c>
      <c r="D4122" s="17" t="s">
        <v>13</v>
      </c>
      <c r="E4122" s="17" t="s">
        <v>8</v>
      </c>
      <c r="F4122" s="17" t="s">
        <v>6</v>
      </c>
      <c r="G4122" s="17" t="s">
        <v>5</v>
      </c>
      <c r="H4122" s="17" t="s">
        <v>151</v>
      </c>
      <c r="I4122" s="17" t="s">
        <v>179</v>
      </c>
      <c r="J4122" s="17" t="s">
        <v>180</v>
      </c>
      <c r="K4122" s="17" t="s">
        <v>181</v>
      </c>
      <c r="L4122" s="17" t="s">
        <v>182</v>
      </c>
    </row>
    <row r="4123" spans="1:12" customFormat="1" ht="16" x14ac:dyDescent="0.2">
      <c r="A4123" s="2" t="str">
        <f>B4078</f>
        <v>bioethanol, from non-residual cellulosic biomass, burned in passenger car</v>
      </c>
      <c r="B4123" s="2">
        <v>1</v>
      </c>
      <c r="C4123" s="2" t="str">
        <f>B4079</f>
        <v>RER</v>
      </c>
      <c r="D4123" s="2"/>
      <c r="E4123" s="2" t="str">
        <f>B4083</f>
        <v>megajoule</v>
      </c>
      <c r="F4123" s="2" t="s">
        <v>19</v>
      </c>
      <c r="G4123" s="2" t="str">
        <f>B4081</f>
        <v>heat</v>
      </c>
      <c r="H4123" s="2"/>
      <c r="I4123" s="2"/>
      <c r="J4123" s="2"/>
      <c r="K4123" s="2"/>
      <c r="L4123" s="2"/>
    </row>
    <row r="4124" spans="1:12" customFormat="1" ht="16" x14ac:dyDescent="0.2">
      <c r="A4124" t="s">
        <v>477</v>
      </c>
      <c r="B4124" s="9">
        <f>1/42.6</f>
        <v>2.3474178403755867E-2</v>
      </c>
      <c r="C4124" t="s">
        <v>478</v>
      </c>
      <c r="E4124" t="s">
        <v>9</v>
      </c>
      <c r="F4124" t="s">
        <v>23</v>
      </c>
      <c r="G4124" t="s">
        <v>479</v>
      </c>
      <c r="H4124" s="2"/>
    </row>
    <row r="4125" spans="1:12" customFormat="1" ht="16" x14ac:dyDescent="0.2">
      <c r="A4125" s="2" t="s">
        <v>143</v>
      </c>
      <c r="B4125" s="27">
        <f>(B4096/B4087)/(B4090/1000)</f>
        <v>3.1330472103004289E-4</v>
      </c>
      <c r="C4125" t="s">
        <v>114</v>
      </c>
      <c r="E4125" t="s">
        <v>9</v>
      </c>
      <c r="F4125" t="s">
        <v>23</v>
      </c>
      <c r="G4125" t="s">
        <v>144</v>
      </c>
      <c r="I4125" s="2">
        <v>5</v>
      </c>
      <c r="J4125" s="27">
        <f>B4125</f>
        <v>3.1330472103004289E-4</v>
      </c>
      <c r="K4125" s="3">
        <f>(B4097/B4089)/(B4092/1000)</f>
        <v>1.2799999999999999E-4</v>
      </c>
      <c r="L4125" s="3">
        <f>(B4098/B4088)/(B4091/1000)</f>
        <v>6.8627450980392147E-4</v>
      </c>
    </row>
    <row r="4126" spans="1:12" customFormat="1" ht="16" x14ac:dyDescent="0.2">
      <c r="A4126" s="2" t="s">
        <v>355</v>
      </c>
      <c r="B4126" s="3">
        <f>(B4099/B4087)/(B4090/1000)</f>
        <v>1.0300429184549356E-4</v>
      </c>
      <c r="C4126" t="s">
        <v>114</v>
      </c>
      <c r="E4126" t="s">
        <v>9</v>
      </c>
      <c r="F4126" t="s">
        <v>23</v>
      </c>
      <c r="G4126" s="2" t="s">
        <v>354</v>
      </c>
      <c r="H4126" s="2" t="s">
        <v>358</v>
      </c>
      <c r="I4126">
        <v>5</v>
      </c>
      <c r="J4126" s="27">
        <f>B4126</f>
        <v>1.0300429184549356E-4</v>
      </c>
      <c r="K4126" s="3">
        <f>J4126*0.8</f>
        <v>8.2403433476394851E-5</v>
      </c>
      <c r="L4126" s="3">
        <f>J4126*1.2</f>
        <v>1.2360515021459228E-4</v>
      </c>
    </row>
    <row r="4127" spans="1:12" customFormat="1" ht="16" x14ac:dyDescent="0.2">
      <c r="A4127" s="2" t="s">
        <v>356</v>
      </c>
      <c r="B4127" s="3">
        <f>B4126</f>
        <v>1.0300429184549356E-4</v>
      </c>
      <c r="C4127" t="s">
        <v>114</v>
      </c>
      <c r="E4127" t="s">
        <v>9</v>
      </c>
      <c r="F4127" t="s">
        <v>23</v>
      </c>
      <c r="G4127" s="2" t="s">
        <v>357</v>
      </c>
      <c r="H4127" s="2" t="s">
        <v>358</v>
      </c>
      <c r="I4127">
        <v>5</v>
      </c>
      <c r="J4127" s="27">
        <f>B4127</f>
        <v>1.0300429184549356E-4</v>
      </c>
      <c r="K4127" s="3">
        <f>K4126</f>
        <v>8.2403433476394851E-5</v>
      </c>
      <c r="L4127" s="3">
        <f>L4126</f>
        <v>1.2360515021459228E-4</v>
      </c>
    </row>
    <row r="4128" spans="1:12" customFormat="1" ht="16" x14ac:dyDescent="0.2">
      <c r="A4128" t="s">
        <v>83</v>
      </c>
      <c r="B4128" s="3">
        <v>1.4547114129662022E-7</v>
      </c>
      <c r="D4128" t="s">
        <v>14</v>
      </c>
      <c r="E4128" t="s">
        <v>9</v>
      </c>
      <c r="F4128" s="2" t="s">
        <v>15</v>
      </c>
      <c r="H4128" s="2"/>
    </row>
    <row r="4129" spans="1:8" customFormat="1" ht="16" x14ac:dyDescent="0.2">
      <c r="A4129" t="s">
        <v>149</v>
      </c>
      <c r="B4129" s="3">
        <v>2.3599288167039204E-6</v>
      </c>
      <c r="D4129" t="s">
        <v>14</v>
      </c>
      <c r="E4129" t="s">
        <v>9</v>
      </c>
      <c r="F4129" s="2" t="s">
        <v>15</v>
      </c>
      <c r="H4129" s="2"/>
    </row>
    <row r="4130" spans="1:8" customFormat="1" ht="16" x14ac:dyDescent="0.2">
      <c r="A4130" t="s">
        <v>45</v>
      </c>
      <c r="B4130" s="3">
        <v>6.4176573052336623E-8</v>
      </c>
      <c r="D4130" t="s">
        <v>14</v>
      </c>
      <c r="E4130" t="s">
        <v>9</v>
      </c>
      <c r="F4130" s="2" t="s">
        <v>15</v>
      </c>
      <c r="H4130" s="2"/>
    </row>
    <row r="4131" spans="1:8" customFormat="1" ht="16" x14ac:dyDescent="0.2">
      <c r="A4131" t="s">
        <v>46</v>
      </c>
      <c r="B4131" s="3">
        <v>5.2181249284002014E-8</v>
      </c>
      <c r="D4131" t="s">
        <v>14</v>
      </c>
      <c r="E4131" t="s">
        <v>9</v>
      </c>
      <c r="F4131" s="2" t="s">
        <v>15</v>
      </c>
      <c r="H4131" s="2"/>
    </row>
    <row r="4132" spans="1:8" customFormat="1" ht="16" x14ac:dyDescent="0.2">
      <c r="A4132" t="s">
        <v>47</v>
      </c>
      <c r="B4132" s="3">
        <v>1.6258913648856724E-8</v>
      </c>
      <c r="D4132" t="s">
        <v>14</v>
      </c>
      <c r="E4132" t="s">
        <v>9</v>
      </c>
      <c r="F4132" s="2" t="s">
        <v>15</v>
      </c>
      <c r="H4132" s="2"/>
    </row>
    <row r="4133" spans="1:8" customFormat="1" ht="16" x14ac:dyDescent="0.2">
      <c r="A4133" t="s">
        <v>48</v>
      </c>
      <c r="B4133" s="3">
        <v>7.0422535211267627E-7</v>
      </c>
      <c r="D4133" t="s">
        <v>14</v>
      </c>
      <c r="E4133" t="s">
        <v>9</v>
      </c>
      <c r="F4133" s="2" t="s">
        <v>15</v>
      </c>
      <c r="H4133" s="2"/>
    </row>
    <row r="4134" spans="1:8" customFormat="1" ht="16" x14ac:dyDescent="0.2">
      <c r="A4134" t="s">
        <v>49</v>
      </c>
      <c r="B4134" s="3">
        <v>1.8823431144155847E-8</v>
      </c>
      <c r="D4134" t="s">
        <v>14</v>
      </c>
      <c r="E4134" t="s">
        <v>9</v>
      </c>
      <c r="F4134" s="2" t="s">
        <v>15</v>
      </c>
      <c r="H4134" s="2"/>
    </row>
    <row r="4135" spans="1:8" customFormat="1" ht="16" x14ac:dyDescent="0.2">
      <c r="A4135" t="s">
        <v>50</v>
      </c>
      <c r="B4135" s="3">
        <v>1.2876677795875375E-6</v>
      </c>
      <c r="D4135" t="s">
        <v>14</v>
      </c>
      <c r="E4135" t="s">
        <v>9</v>
      </c>
      <c r="F4135" s="2" t="s">
        <v>15</v>
      </c>
      <c r="H4135" s="2"/>
    </row>
    <row r="4136" spans="1:8" customFormat="1" ht="16" x14ac:dyDescent="0.2">
      <c r="A4136" t="s">
        <v>51</v>
      </c>
      <c r="B4136" s="3">
        <v>2.4210190597681178E-6</v>
      </c>
      <c r="D4136" t="s">
        <v>14</v>
      </c>
      <c r="E4136" t="s">
        <v>9</v>
      </c>
      <c r="F4136" s="2" t="s">
        <v>15</v>
      </c>
      <c r="H4136" s="2"/>
    </row>
    <row r="4137" spans="1:8" customFormat="1" ht="16" x14ac:dyDescent="0.2">
      <c r="A4137" t="s">
        <v>52</v>
      </c>
      <c r="B4137" s="3">
        <v>2.3474178403755876E-10</v>
      </c>
      <c r="D4137" t="s">
        <v>14</v>
      </c>
      <c r="E4137" t="s">
        <v>9</v>
      </c>
      <c r="F4137" s="2" t="s">
        <v>15</v>
      </c>
      <c r="H4137" s="2"/>
    </row>
    <row r="4138" spans="1:8" customFormat="1" ht="16" x14ac:dyDescent="0.2">
      <c r="A4138" t="s">
        <v>122</v>
      </c>
      <c r="B4138" s="9">
        <f>3.15*B4124</f>
        <v>7.3943661971830985E-2</v>
      </c>
      <c r="D4138" t="s">
        <v>14</v>
      </c>
      <c r="E4138" t="s">
        <v>9</v>
      </c>
      <c r="F4138" s="2" t="s">
        <v>15</v>
      </c>
      <c r="H4138" s="2"/>
    </row>
    <row r="4139" spans="1:8" customFormat="1" ht="16" x14ac:dyDescent="0.2">
      <c r="A4139" t="s">
        <v>123</v>
      </c>
      <c r="B4139" s="9">
        <v>1.2822587476495615E-4</v>
      </c>
      <c r="D4139" t="s">
        <v>14</v>
      </c>
      <c r="E4139" t="s">
        <v>9</v>
      </c>
      <c r="F4139" s="2" t="s">
        <v>15</v>
      </c>
      <c r="H4139" s="2"/>
    </row>
    <row r="4140" spans="1:8" customFormat="1" ht="16" x14ac:dyDescent="0.2">
      <c r="A4140" t="s">
        <v>55</v>
      </c>
      <c r="B4140" s="3">
        <v>1.173708920187794E-9</v>
      </c>
      <c r="D4140" t="s">
        <v>14</v>
      </c>
      <c r="E4140" t="s">
        <v>9</v>
      </c>
      <c r="F4140" s="2" t="s">
        <v>15</v>
      </c>
      <c r="H4140" s="2"/>
    </row>
    <row r="4141" spans="1:8" customFormat="1" ht="16" x14ac:dyDescent="0.2">
      <c r="A4141" t="s">
        <v>56</v>
      </c>
      <c r="B4141" s="3">
        <v>2.3474178403755881E-12</v>
      </c>
      <c r="D4141" t="s">
        <v>14</v>
      </c>
      <c r="E4141" t="s">
        <v>9</v>
      </c>
      <c r="F4141" s="2" t="s">
        <v>15</v>
      </c>
      <c r="H4141" s="2"/>
    </row>
    <row r="4142" spans="1:8" customFormat="1" ht="16" x14ac:dyDescent="0.2">
      <c r="A4142" t="s">
        <v>57</v>
      </c>
      <c r="B4142" s="3">
        <v>3.9906103286384993E-8</v>
      </c>
      <c r="D4142" t="s">
        <v>14</v>
      </c>
      <c r="E4142" t="s">
        <v>9</v>
      </c>
      <c r="F4142" s="2" t="s">
        <v>15</v>
      </c>
      <c r="H4142" s="2"/>
    </row>
    <row r="4143" spans="1:8" customFormat="1" ht="16" x14ac:dyDescent="0.2">
      <c r="A4143" t="s">
        <v>150</v>
      </c>
      <c r="B4143" s="3">
        <v>9.7553481893140337E-8</v>
      </c>
      <c r="D4143" t="s">
        <v>14</v>
      </c>
      <c r="E4143" t="s">
        <v>9</v>
      </c>
      <c r="F4143" s="2" t="s">
        <v>15</v>
      </c>
      <c r="H4143" s="2"/>
    </row>
    <row r="4144" spans="1:8" customFormat="1" ht="16" x14ac:dyDescent="0.2">
      <c r="A4144" t="s">
        <v>58</v>
      </c>
      <c r="B4144" s="3">
        <v>3.0516431924882642E-6</v>
      </c>
      <c r="D4144" t="s">
        <v>14</v>
      </c>
      <c r="E4144" t="s">
        <v>9</v>
      </c>
      <c r="F4144" s="2" t="s">
        <v>15</v>
      </c>
      <c r="H4144" s="2"/>
    </row>
    <row r="4145" spans="1:8" customFormat="1" ht="16" x14ac:dyDescent="0.2">
      <c r="A4145" t="s">
        <v>59</v>
      </c>
      <c r="B4145" s="3">
        <v>3.738595604189168E-7</v>
      </c>
      <c r="D4145" t="s">
        <v>14</v>
      </c>
      <c r="E4145" t="s">
        <v>9</v>
      </c>
      <c r="F4145" s="2" t="s">
        <v>15</v>
      </c>
      <c r="H4145" s="2"/>
    </row>
    <row r="4146" spans="1:8" customFormat="1" ht="16" x14ac:dyDescent="0.2">
      <c r="A4146" t="s">
        <v>84</v>
      </c>
      <c r="B4146" s="3">
        <v>8.4158173387917866E-9</v>
      </c>
      <c r="D4146" t="s">
        <v>14</v>
      </c>
      <c r="E4146" t="s">
        <v>9</v>
      </c>
      <c r="F4146" s="2" t="s">
        <v>15</v>
      </c>
      <c r="H4146" s="2"/>
    </row>
    <row r="4147" spans="1:8" customFormat="1" ht="16" x14ac:dyDescent="0.2">
      <c r="A4147" t="s">
        <v>60</v>
      </c>
      <c r="B4147" s="3">
        <v>6.2458409966156062E-7</v>
      </c>
      <c r="D4147" t="s">
        <v>14</v>
      </c>
      <c r="E4147" t="s">
        <v>9</v>
      </c>
      <c r="F4147" s="2" t="s">
        <v>15</v>
      </c>
      <c r="H4147" s="2"/>
    </row>
    <row r="4148" spans="1:8" customFormat="1" ht="16" x14ac:dyDescent="0.2">
      <c r="A4148" t="s">
        <v>61</v>
      </c>
      <c r="B4148" s="3">
        <v>1.4547114129662022E-7</v>
      </c>
      <c r="D4148" t="s">
        <v>14</v>
      </c>
      <c r="E4148" t="s">
        <v>9</v>
      </c>
      <c r="F4148" s="2" t="s">
        <v>15</v>
      </c>
      <c r="H4148" s="2"/>
    </row>
    <row r="4149" spans="1:8" customFormat="1" ht="16" x14ac:dyDescent="0.2">
      <c r="A4149" t="s">
        <v>62</v>
      </c>
      <c r="B4149" s="3">
        <v>6.3317491509246337E-8</v>
      </c>
      <c r="D4149" t="s">
        <v>14</v>
      </c>
      <c r="E4149" t="s">
        <v>9</v>
      </c>
      <c r="F4149" s="2" t="s">
        <v>15</v>
      </c>
      <c r="H4149" s="2"/>
    </row>
    <row r="4150" spans="1:8" customFormat="1" ht="16" x14ac:dyDescent="0.2">
      <c r="A4150" t="s">
        <v>85</v>
      </c>
      <c r="B4150" s="3">
        <v>1.3777122524373701E-7</v>
      </c>
      <c r="D4150" t="s">
        <v>14</v>
      </c>
      <c r="E4150" t="s">
        <v>9</v>
      </c>
      <c r="F4150" s="2" t="s">
        <v>15</v>
      </c>
      <c r="H4150" s="2"/>
    </row>
    <row r="4151" spans="1:8" customFormat="1" ht="16" x14ac:dyDescent="0.2">
      <c r="A4151" t="s">
        <v>63</v>
      </c>
      <c r="B4151" s="3">
        <v>3.5211267605633819E-11</v>
      </c>
      <c r="D4151" t="s">
        <v>14</v>
      </c>
      <c r="E4151" t="s">
        <v>9</v>
      </c>
      <c r="F4151" s="2" t="s">
        <v>15</v>
      </c>
      <c r="H4151" s="2"/>
    </row>
    <row r="4152" spans="1:8" customFormat="1" ht="16" x14ac:dyDescent="0.2">
      <c r="A4152" t="s">
        <v>64</v>
      </c>
      <c r="B4152" s="3">
        <v>1.6431924882629114E-12</v>
      </c>
      <c r="D4152" t="s">
        <v>14</v>
      </c>
      <c r="E4152" t="s">
        <v>9</v>
      </c>
      <c r="F4152" s="2" t="s">
        <v>15</v>
      </c>
      <c r="H4152" s="2"/>
    </row>
    <row r="4153" spans="1:8" customFormat="1" ht="16" x14ac:dyDescent="0.2">
      <c r="A4153" t="s">
        <v>177</v>
      </c>
      <c r="B4153" s="3">
        <v>5.7558463387048561E-6</v>
      </c>
      <c r="D4153" t="s">
        <v>14</v>
      </c>
      <c r="E4153" t="s">
        <v>9</v>
      </c>
      <c r="F4153" s="2" t="s">
        <v>15</v>
      </c>
      <c r="H4153" s="2"/>
    </row>
    <row r="4154" spans="1:8" customFormat="1" ht="16" x14ac:dyDescent="0.2">
      <c r="A4154" t="s">
        <v>66</v>
      </c>
      <c r="B4154" s="3">
        <v>4.2794987979867499E-9</v>
      </c>
      <c r="D4154" t="s">
        <v>14</v>
      </c>
      <c r="E4154" t="s">
        <v>9</v>
      </c>
      <c r="F4154" s="2" t="s">
        <v>15</v>
      </c>
      <c r="H4154" s="2"/>
    </row>
    <row r="4155" spans="1:8" customFormat="1" ht="16" x14ac:dyDescent="0.2">
      <c r="A4155" t="s">
        <v>67</v>
      </c>
      <c r="B4155" s="3">
        <v>2.1817489411000107E-5</v>
      </c>
      <c r="D4155" t="s">
        <v>14</v>
      </c>
      <c r="E4155" t="s">
        <v>9</v>
      </c>
      <c r="F4155" s="2" t="s">
        <v>15</v>
      </c>
      <c r="H4155" s="2"/>
    </row>
    <row r="4156" spans="1:8" customFormat="1" ht="16" x14ac:dyDescent="0.2">
      <c r="A4156" t="s">
        <v>68</v>
      </c>
      <c r="B4156" s="3">
        <v>1.6431924882629115E-9</v>
      </c>
      <c r="D4156" t="s">
        <v>14</v>
      </c>
      <c r="E4156" t="s">
        <v>9</v>
      </c>
      <c r="F4156" s="2" t="s">
        <v>15</v>
      </c>
      <c r="H4156" s="2"/>
    </row>
    <row r="4157" spans="1:8" customFormat="1" ht="16" x14ac:dyDescent="0.2">
      <c r="A4157" t="s">
        <v>69</v>
      </c>
      <c r="B4157" s="3">
        <f>B4119/1000</f>
        <v>2.9999999999999997E-5</v>
      </c>
      <c r="D4157" t="s">
        <v>14</v>
      </c>
      <c r="E4157" t="s">
        <v>9</v>
      </c>
      <c r="F4157" s="2" t="s">
        <v>15</v>
      </c>
      <c r="H4157" s="2"/>
    </row>
    <row r="4158" spans="1:8" customFormat="1" ht="16" x14ac:dyDescent="0.2">
      <c r="A4158" t="s">
        <v>70</v>
      </c>
      <c r="B4158" s="3">
        <v>8.1690140845070448E-10</v>
      </c>
      <c r="D4158" t="s">
        <v>14</v>
      </c>
      <c r="E4158" t="s">
        <v>9</v>
      </c>
      <c r="F4158" s="2" t="s">
        <v>15</v>
      </c>
      <c r="H4158" s="2"/>
    </row>
    <row r="4159" spans="1:8" customFormat="1" ht="16" x14ac:dyDescent="0.2">
      <c r="A4159" t="s">
        <v>71</v>
      </c>
      <c r="B4159" s="3">
        <f>B4120/1000</f>
        <v>1.43099E-7</v>
      </c>
      <c r="D4159" t="s">
        <v>14</v>
      </c>
      <c r="E4159" t="s">
        <v>9</v>
      </c>
      <c r="F4159" s="2" t="s">
        <v>15</v>
      </c>
      <c r="H4159" s="2"/>
    </row>
    <row r="4160" spans="1:8" customFormat="1" ht="16" x14ac:dyDescent="0.2">
      <c r="A4160" t="s">
        <v>72</v>
      </c>
      <c r="B4160" s="3">
        <v>2.7827878429139121E-6</v>
      </c>
      <c r="D4160" t="s">
        <v>14</v>
      </c>
      <c r="E4160" t="s">
        <v>9</v>
      </c>
      <c r="F4160" s="2" t="s">
        <v>15</v>
      </c>
      <c r="H4160" s="2"/>
    </row>
    <row r="4161" spans="1:12" customFormat="1" ht="16" x14ac:dyDescent="0.2">
      <c r="A4161" t="s">
        <v>73</v>
      </c>
      <c r="B4161" s="3">
        <v>1.789116858072825E-6</v>
      </c>
      <c r="D4161" t="s">
        <v>14</v>
      </c>
      <c r="E4161" t="s">
        <v>9</v>
      </c>
      <c r="F4161" s="2" t="s">
        <v>15</v>
      </c>
      <c r="H4161" s="2"/>
    </row>
    <row r="4162" spans="1:12" customFormat="1" ht="16" x14ac:dyDescent="0.2">
      <c r="A4162" t="s">
        <v>86</v>
      </c>
      <c r="B4162" s="3">
        <v>4.7122213530248159E-8</v>
      </c>
      <c r="D4162" t="s">
        <v>14</v>
      </c>
      <c r="E4162" t="s">
        <v>9</v>
      </c>
      <c r="F4162" s="2" t="s">
        <v>15</v>
      </c>
      <c r="H4162" s="2"/>
    </row>
    <row r="4163" spans="1:12" customFormat="1" ht="16" x14ac:dyDescent="0.2">
      <c r="A4163" t="s">
        <v>74</v>
      </c>
      <c r="B4163" s="3">
        <v>3.2676916472359795E-7</v>
      </c>
      <c r="D4163" t="s">
        <v>14</v>
      </c>
      <c r="E4163" t="s">
        <v>9</v>
      </c>
      <c r="F4163" s="2" t="s">
        <v>15</v>
      </c>
      <c r="H4163" s="2"/>
    </row>
    <row r="4164" spans="1:12" customFormat="1" ht="16" x14ac:dyDescent="0.2">
      <c r="A4164" t="s">
        <v>75</v>
      </c>
      <c r="B4164" s="3">
        <v>2.3474178403755876E-10</v>
      </c>
      <c r="D4164" t="s">
        <v>14</v>
      </c>
      <c r="E4164" t="s">
        <v>9</v>
      </c>
      <c r="F4164" s="2" t="s">
        <v>15</v>
      </c>
      <c r="H4164" s="2"/>
    </row>
    <row r="4165" spans="1:12" customFormat="1" ht="16" x14ac:dyDescent="0.2">
      <c r="A4165" t="s">
        <v>76</v>
      </c>
      <c r="B4165" s="3">
        <v>8.6417239667896019E-8</v>
      </c>
      <c r="D4165" t="s">
        <v>14</v>
      </c>
      <c r="E4165" t="s">
        <v>9</v>
      </c>
      <c r="F4165" s="2" t="s">
        <v>15</v>
      </c>
      <c r="H4165" s="2"/>
    </row>
    <row r="4166" spans="1:12" customFormat="1" ht="16" x14ac:dyDescent="0.2">
      <c r="A4166" t="s">
        <v>77</v>
      </c>
      <c r="B4166" s="3">
        <v>4.6948356807511755E-7</v>
      </c>
      <c r="D4166" t="s">
        <v>14</v>
      </c>
      <c r="E4166" t="s">
        <v>9</v>
      </c>
      <c r="F4166" s="2" t="s">
        <v>15</v>
      </c>
      <c r="H4166" s="2"/>
    </row>
    <row r="4167" spans="1:12" customFormat="1" ht="16" x14ac:dyDescent="0.2">
      <c r="A4167" t="s">
        <v>78</v>
      </c>
      <c r="B4167" s="3">
        <v>2.4137009577343855E-6</v>
      </c>
      <c r="D4167" t="s">
        <v>14</v>
      </c>
      <c r="E4167" t="s">
        <v>9</v>
      </c>
      <c r="F4167" s="2" t="s">
        <v>15</v>
      </c>
      <c r="H4167" s="2"/>
    </row>
    <row r="4168" spans="1:12" customFormat="1" ht="16" x14ac:dyDescent="0.2">
      <c r="A4168" t="s">
        <v>79</v>
      </c>
      <c r="B4168" s="3">
        <v>2.3474178403755879E-8</v>
      </c>
      <c r="D4168" t="s">
        <v>14</v>
      </c>
      <c r="E4168" t="s">
        <v>9</v>
      </c>
      <c r="F4168" s="2" t="s">
        <v>15</v>
      </c>
      <c r="H4168" s="2"/>
    </row>
    <row r="4169" spans="1:12" customFormat="1" ht="16" x14ac:dyDescent="0.2">
      <c r="A4169" t="s">
        <v>80</v>
      </c>
      <c r="B4169" s="3">
        <v>1.0417159155842839E-6</v>
      </c>
      <c r="D4169" t="s">
        <v>14</v>
      </c>
      <c r="E4169" t="s">
        <v>9</v>
      </c>
      <c r="F4169" s="2" t="s">
        <v>15</v>
      </c>
      <c r="H4169" s="2"/>
    </row>
    <row r="4170" spans="1:12" customFormat="1" ht="16" x14ac:dyDescent="0.2">
      <c r="A4170" t="s">
        <v>81</v>
      </c>
      <c r="B4170" s="3">
        <v>2.4967455068997787E-7</v>
      </c>
      <c r="D4170" t="s">
        <v>14</v>
      </c>
      <c r="E4170" t="s">
        <v>9</v>
      </c>
      <c r="F4170" s="2" t="s">
        <v>15</v>
      </c>
      <c r="H4170" s="2"/>
    </row>
    <row r="4171" spans="1:12" customFormat="1" ht="16" x14ac:dyDescent="0.2"/>
    <row r="4172" spans="1:12" x14ac:dyDescent="0.2">
      <c r="A4172" s="17" t="s">
        <v>2</v>
      </c>
      <c r="B4172" s="17" t="s">
        <v>487</v>
      </c>
    </row>
    <row r="4173" spans="1:12" customFormat="1" ht="16" x14ac:dyDescent="0.2">
      <c r="A4173" s="2" t="s">
        <v>3</v>
      </c>
      <c r="B4173" s="2" t="s">
        <v>18</v>
      </c>
      <c r="C4173" s="2"/>
      <c r="D4173" s="2"/>
      <c r="E4173" s="2"/>
      <c r="F4173" s="2"/>
      <c r="G4173" s="2"/>
      <c r="H4173" s="2"/>
      <c r="I4173" s="2"/>
      <c r="J4173" s="2"/>
      <c r="K4173" s="2"/>
      <c r="L4173" s="2"/>
    </row>
    <row r="4174" spans="1:12" customFormat="1" ht="16" x14ac:dyDescent="0.2">
      <c r="A4174" s="2" t="s">
        <v>4</v>
      </c>
      <c r="B4174" s="2">
        <v>1</v>
      </c>
      <c r="C4174" s="2"/>
      <c r="D4174" s="2"/>
      <c r="E4174" s="2"/>
      <c r="F4174" s="2"/>
      <c r="G4174" s="2"/>
      <c r="H4174" s="2"/>
      <c r="I4174" s="2"/>
      <c r="J4174" s="2"/>
      <c r="K4174" s="2"/>
      <c r="L4174" s="2"/>
    </row>
    <row r="4175" spans="1:12" customFormat="1" ht="16" x14ac:dyDescent="0.2">
      <c r="A4175" s="2" t="s">
        <v>5</v>
      </c>
      <c r="B4175" s="2" t="s">
        <v>1</v>
      </c>
      <c r="C4175" s="2"/>
      <c r="D4175" s="2"/>
      <c r="E4175" s="2"/>
      <c r="F4175" s="2"/>
      <c r="G4175" s="2"/>
      <c r="H4175" s="2"/>
      <c r="I4175" s="2"/>
      <c r="J4175" s="2"/>
    </row>
    <row r="4176" spans="1:12" customFormat="1" ht="16" x14ac:dyDescent="0.2">
      <c r="A4176" s="2" t="s">
        <v>6</v>
      </c>
      <c r="B4176" s="2" t="s">
        <v>7</v>
      </c>
      <c r="C4176" s="2"/>
      <c r="D4176" s="2"/>
      <c r="E4176" s="2"/>
      <c r="F4176" s="2"/>
      <c r="G4176" s="2"/>
      <c r="H4176" s="2"/>
      <c r="I4176" s="2"/>
      <c r="J4176" s="2"/>
      <c r="K4176" s="2"/>
      <c r="L4176" s="2"/>
    </row>
    <row r="4177" spans="1:12" customFormat="1" ht="16" x14ac:dyDescent="0.2">
      <c r="A4177" s="2" t="s">
        <v>8</v>
      </c>
      <c r="B4177" s="2" t="s">
        <v>17</v>
      </c>
      <c r="C4177" s="2"/>
      <c r="D4177" s="2"/>
      <c r="E4177" s="2"/>
      <c r="F4177" s="2"/>
      <c r="G4177" s="2"/>
      <c r="H4177" s="2"/>
      <c r="I4177" s="2"/>
      <c r="J4177" s="2"/>
      <c r="K4177" s="2"/>
      <c r="L4177" s="2"/>
    </row>
    <row r="4178" spans="1:12" customFormat="1" ht="16" x14ac:dyDescent="0.2">
      <c r="A4178" t="s">
        <v>349</v>
      </c>
      <c r="B4178" s="2">
        <f>INDEX(Parameters!$B$6:$AL$57,MATCH(Inventories!$B$3984,Parameters!$A$6:$A$57,0),MATCH(Inventories!$A4178,Parameters!$B$4:$AL$4,0))</f>
        <v>126</v>
      </c>
      <c r="C4178" t="s">
        <v>309</v>
      </c>
      <c r="D4178" s="2"/>
      <c r="E4178" s="2"/>
      <c r="F4178" s="2"/>
      <c r="G4178" s="2"/>
      <c r="H4178" s="2"/>
      <c r="I4178" s="2"/>
      <c r="J4178" s="2"/>
      <c r="K4178" s="2"/>
      <c r="L4178" s="2"/>
    </row>
    <row r="4179" spans="1:12" customFormat="1" ht="16" x14ac:dyDescent="0.2">
      <c r="A4179" t="s">
        <v>350</v>
      </c>
      <c r="B4179" s="2">
        <f>INDEX(Parameters!$B$6:$AL$57,MATCH(Inventories!$B$3984,Parameters!$A$6:$A$57,0),MATCH(Inventories!$A4179,Parameters!$B$4:$AL$4,0))</f>
        <v>54</v>
      </c>
      <c r="C4179" t="s">
        <v>309</v>
      </c>
      <c r="D4179" s="2"/>
      <c r="E4179" s="2"/>
      <c r="F4179" s="2"/>
      <c r="G4179" s="2"/>
      <c r="H4179" s="2"/>
      <c r="I4179" s="2"/>
      <c r="J4179" s="2"/>
      <c r="K4179" s="2"/>
      <c r="L4179" s="2"/>
    </row>
    <row r="4180" spans="1:12" customFormat="1" ht="16" x14ac:dyDescent="0.2">
      <c r="A4180" t="s">
        <v>351</v>
      </c>
      <c r="B4180" s="2">
        <f>INDEX(Parameters!$B$6:$AL$57,MATCH(Inventories!$B$3984,Parameters!$A$6:$A$57,0),MATCH(Inventories!$A4180,Parameters!$B$4:$AL$4,0))</f>
        <v>158</v>
      </c>
      <c r="C4180" t="s">
        <v>309</v>
      </c>
      <c r="D4180" s="2"/>
      <c r="E4180" s="2"/>
      <c r="F4180" s="2"/>
      <c r="G4180" s="2"/>
      <c r="H4180" s="2"/>
      <c r="I4180" s="2"/>
      <c r="J4180" s="2"/>
      <c r="K4180" s="2"/>
      <c r="L4180" s="2"/>
    </row>
    <row r="4181" spans="1:12" customFormat="1" ht="16" x14ac:dyDescent="0.2">
      <c r="A4181" t="s">
        <v>313</v>
      </c>
      <c r="B4181" s="24">
        <f>INDEX(Parameters!$B$6:$AL$57,MATCH(Inventories!$B$3984,Parameters!$A$6:$A$57,0),MATCH(Inventories!$A4181,Parameters!$B$4:$AL$4,0))</f>
        <v>200000</v>
      </c>
      <c r="C4181" t="s">
        <v>310</v>
      </c>
      <c r="D4181" s="2"/>
      <c r="E4181" s="2"/>
      <c r="F4181" s="2"/>
      <c r="G4181" s="2"/>
      <c r="H4181" s="2"/>
      <c r="I4181" s="2"/>
      <c r="J4181" s="2"/>
      <c r="K4181" s="2"/>
      <c r="L4181" s="2"/>
    </row>
    <row r="4182" spans="1:12" customFormat="1" ht="16" x14ac:dyDescent="0.2">
      <c r="A4182" t="s">
        <v>314</v>
      </c>
      <c r="B4182" s="24">
        <f>INDEX(Parameters!$B$6:$AL$57,MATCH(Inventories!$B$3984,Parameters!$A$6:$A$57,0),MATCH(Inventories!$A4182,Parameters!$B$4:$AL$4,0))</f>
        <v>160000</v>
      </c>
      <c r="C4182" t="s">
        <v>310</v>
      </c>
      <c r="D4182" s="2"/>
      <c r="E4182" s="2"/>
      <c r="F4182" s="2"/>
      <c r="G4182" s="2"/>
      <c r="H4182" s="2"/>
      <c r="I4182" s="2"/>
      <c r="J4182" s="2"/>
      <c r="K4182" s="2"/>
      <c r="L4182" s="2"/>
    </row>
    <row r="4183" spans="1:12" customFormat="1" ht="16" x14ac:dyDescent="0.2">
      <c r="A4183" t="s">
        <v>315</v>
      </c>
      <c r="B4183" s="24">
        <f>INDEX(Parameters!$B$6:$AL$57,MATCH(Inventories!$B$3984,Parameters!$A$6:$A$57,0),MATCH(Inventories!$A4183,Parameters!$B$4:$AL$4,0))</f>
        <v>250000</v>
      </c>
      <c r="C4183" t="s">
        <v>310</v>
      </c>
      <c r="D4183" s="2"/>
      <c r="E4183" s="2"/>
      <c r="F4183" s="2"/>
      <c r="G4183" s="2"/>
      <c r="H4183" s="2"/>
      <c r="I4183" s="2"/>
      <c r="J4183" s="2"/>
      <c r="K4183" s="2"/>
      <c r="L4183" s="2"/>
    </row>
    <row r="4184" spans="1:12" customFormat="1" ht="16" x14ac:dyDescent="0.2">
      <c r="A4184" t="s">
        <v>316</v>
      </c>
      <c r="B4184" s="2">
        <f>INDEX(Parameters!$B$6:$AL$57,MATCH(Inventories!$B$3984,Parameters!$A$6:$A$57,0),MATCH(Inventories!$A4184,Parameters!$B$4:$AL$4,0))</f>
        <v>2330</v>
      </c>
      <c r="C4184" t="s">
        <v>311</v>
      </c>
      <c r="D4184" s="2"/>
      <c r="E4184" s="2"/>
      <c r="F4184" s="2"/>
      <c r="G4184" s="2"/>
      <c r="H4184" s="2"/>
      <c r="I4184" s="2"/>
      <c r="J4184" s="2"/>
      <c r="K4184" s="2"/>
      <c r="L4184" s="2"/>
    </row>
    <row r="4185" spans="1:12" customFormat="1" ht="16" x14ac:dyDescent="0.2">
      <c r="A4185" t="s">
        <v>317</v>
      </c>
      <c r="B4185" s="2">
        <f>INDEX(Parameters!$B$6:$AL$57,MATCH(Inventories!$B$3984,Parameters!$A$6:$A$57,0),MATCH(Inventories!$A4185,Parameters!$B$4:$AL$4,0))</f>
        <v>1530</v>
      </c>
      <c r="C4185" t="s">
        <v>311</v>
      </c>
      <c r="D4185" s="2"/>
      <c r="E4185" s="2"/>
      <c r="F4185" s="2"/>
      <c r="G4185" s="2"/>
      <c r="H4185" s="2"/>
      <c r="I4185" s="2"/>
      <c r="J4185" s="2"/>
      <c r="K4185" s="2"/>
      <c r="L4185" s="2"/>
    </row>
    <row r="4186" spans="1:12" customFormat="1" ht="16" x14ac:dyDescent="0.2">
      <c r="A4186" t="s">
        <v>318</v>
      </c>
      <c r="B4186" s="2">
        <f>INDEX(Parameters!$B$6:$AL$57,MATCH(Inventories!$B$3984,Parameters!$A$6:$A$57,0),MATCH(Inventories!$A4186,Parameters!$B$4:$AL$4,0))</f>
        <v>3000</v>
      </c>
      <c r="C4186" t="s">
        <v>311</v>
      </c>
      <c r="D4186" s="2"/>
      <c r="E4186" s="2"/>
      <c r="F4186" s="2"/>
      <c r="G4186" s="2"/>
      <c r="H4186" s="2"/>
      <c r="I4186" s="2"/>
      <c r="J4186" s="2"/>
      <c r="K4186" s="2"/>
      <c r="L4186" s="2"/>
    </row>
    <row r="4187" spans="1:12" customFormat="1" ht="16" x14ac:dyDescent="0.2">
      <c r="A4187" t="s">
        <v>334</v>
      </c>
      <c r="B4187" s="2">
        <f>INDEX(Parameters!$B$6:$AL$57,MATCH(Inventories!$B$3984,Parameters!$A$6:$A$57,0),MATCH(Inventories!$A4187,Parameters!$B$4:$AL$4,0))</f>
        <v>0</v>
      </c>
      <c r="C4187" t="s">
        <v>333</v>
      </c>
      <c r="D4187" s="2"/>
      <c r="E4187" s="2"/>
      <c r="F4187" s="2"/>
      <c r="G4187" s="2"/>
      <c r="H4187" s="2"/>
      <c r="I4187" s="2"/>
      <c r="J4187" s="2"/>
      <c r="K4187" s="2"/>
      <c r="L4187" s="2"/>
    </row>
    <row r="4188" spans="1:12" customFormat="1" ht="16" x14ac:dyDescent="0.2">
      <c r="A4188" t="s">
        <v>335</v>
      </c>
      <c r="B4188" s="2">
        <f>INDEX(Parameters!$B$6:$AL$57,MATCH(Inventories!$B$3984,Parameters!$A$6:$A$57,0),MATCH(Inventories!$A4188,Parameters!$B$4:$AL$4,0))</f>
        <v>0</v>
      </c>
      <c r="C4188" t="s">
        <v>333</v>
      </c>
      <c r="D4188" s="2"/>
      <c r="E4188" s="2"/>
      <c r="F4188" s="2"/>
      <c r="G4188" s="2"/>
      <c r="H4188" s="2"/>
      <c r="I4188" s="2"/>
      <c r="J4188" s="2"/>
      <c r="K4188" s="2"/>
      <c r="L4188" s="2"/>
    </row>
    <row r="4189" spans="1:12" customFormat="1" ht="16" x14ac:dyDescent="0.2">
      <c r="A4189" t="s">
        <v>336</v>
      </c>
      <c r="B4189" s="2">
        <f>INDEX(Parameters!$B$6:$AL$57,MATCH(Inventories!$B$3984,Parameters!$A$6:$A$57,0),MATCH(Inventories!$A4189,Parameters!$B$4:$AL$4,0))</f>
        <v>0</v>
      </c>
      <c r="C4189" t="s">
        <v>333</v>
      </c>
      <c r="D4189" s="2"/>
      <c r="E4189" s="2"/>
      <c r="F4189" s="2"/>
      <c r="G4189" s="2"/>
      <c r="H4189" s="2"/>
      <c r="I4189" s="2"/>
      <c r="J4189" s="2"/>
      <c r="K4189" s="2"/>
      <c r="L4189" s="2"/>
    </row>
    <row r="4190" spans="1:12" customFormat="1" ht="16" x14ac:dyDescent="0.2">
      <c r="A4190" t="s">
        <v>337</v>
      </c>
      <c r="B4190" s="2">
        <f>INDEX(Parameters!$B$6:$AL$57,MATCH(Inventories!$B$3984,Parameters!$A$6:$A$57,0),MATCH(Inventories!$A4190,Parameters!$B$4:$AL$4,0))</f>
        <v>146</v>
      </c>
      <c r="C4190" t="s">
        <v>333</v>
      </c>
      <c r="D4190" s="2"/>
      <c r="E4190" s="2"/>
      <c r="F4190" s="2"/>
      <c r="G4190" s="2"/>
      <c r="H4190" s="2"/>
      <c r="I4190" s="2"/>
      <c r="J4190" s="2"/>
      <c r="K4190" s="2"/>
      <c r="L4190" s="2"/>
    </row>
    <row r="4191" spans="1:12" customFormat="1" ht="16" x14ac:dyDescent="0.2">
      <c r="A4191" t="s">
        <v>338</v>
      </c>
      <c r="B4191" s="2">
        <f>INDEX(Parameters!$B$6:$AL$57,MATCH(Inventories!$B$3984,Parameters!$A$6:$A$57,0),MATCH(Inventories!$A4191,Parameters!$B$4:$AL$4,0))</f>
        <v>96</v>
      </c>
      <c r="C4191" t="s">
        <v>333</v>
      </c>
      <c r="D4191" s="2"/>
      <c r="E4191" s="2"/>
      <c r="F4191" s="2"/>
      <c r="G4191" s="2"/>
      <c r="H4191" s="2"/>
      <c r="I4191" s="2"/>
      <c r="J4191" s="2"/>
      <c r="K4191" s="2"/>
      <c r="L4191" s="2"/>
    </row>
    <row r="4192" spans="1:12" customFormat="1" ht="16" x14ac:dyDescent="0.2">
      <c r="A4192" t="s">
        <v>339</v>
      </c>
      <c r="B4192" s="2">
        <f>INDEX(Parameters!$B$6:$AL$57,MATCH(Inventories!$B$3984,Parameters!$A$6:$A$57,0),MATCH(Inventories!$A4192,Parameters!$B$4:$AL$4,0))</f>
        <v>168</v>
      </c>
      <c r="C4192" t="s">
        <v>333</v>
      </c>
      <c r="D4192" s="2"/>
      <c r="E4192" s="2"/>
      <c r="F4192" s="2"/>
      <c r="G4192" s="2"/>
      <c r="H4192" s="2"/>
      <c r="I4192" s="2"/>
      <c r="J4192" s="2"/>
      <c r="K4192" s="2"/>
      <c r="L4192" s="2"/>
    </row>
    <row r="4193" spans="1:12" customFormat="1" ht="16" x14ac:dyDescent="0.2">
      <c r="A4193" t="s">
        <v>330</v>
      </c>
      <c r="B4193" s="2">
        <f>INDEX(Parameters!$B$6:$AL$57,MATCH(Inventories!$B$3984,Parameters!$A$6:$A$57,0),MATCH(Inventories!$A4193,Parameters!$B$4:$AL$4,0))</f>
        <v>48</v>
      </c>
      <c r="C4193" t="s">
        <v>333</v>
      </c>
      <c r="D4193" s="2"/>
      <c r="E4193" s="2"/>
      <c r="F4193" s="2"/>
      <c r="G4193" s="2"/>
      <c r="H4193" s="2"/>
      <c r="I4193" s="2"/>
      <c r="J4193" s="2"/>
      <c r="K4193" s="2"/>
      <c r="L4193" s="2"/>
    </row>
    <row r="4194" spans="1:12" customFormat="1" ht="16" x14ac:dyDescent="0.2">
      <c r="A4194" t="s">
        <v>331</v>
      </c>
      <c r="B4194" s="2">
        <f>INDEX(Parameters!$B$6:$AL$57,MATCH(Inventories!$B$3984,Parameters!$A$6:$A$57,0),MATCH(Inventories!$A4194,Parameters!$B$4:$AL$4,0))</f>
        <v>30</v>
      </c>
      <c r="C4194" t="s">
        <v>333</v>
      </c>
      <c r="D4194" s="2"/>
      <c r="E4194" s="2"/>
      <c r="F4194" s="2"/>
      <c r="G4194" s="2"/>
      <c r="H4194" s="2"/>
      <c r="I4194" s="2"/>
      <c r="J4194" s="2"/>
      <c r="K4194" s="2"/>
      <c r="L4194" s="2"/>
    </row>
    <row r="4195" spans="1:12" customFormat="1" ht="16" x14ac:dyDescent="0.2">
      <c r="A4195" t="s">
        <v>332</v>
      </c>
      <c r="B4195" s="2">
        <f>INDEX(Parameters!$B$6:$AL$57,MATCH(Inventories!$B$3984,Parameters!$A$6:$A$57,0),MATCH(Inventories!$A4195,Parameters!$B$4:$AL$4,0))</f>
        <v>48</v>
      </c>
      <c r="C4195" t="s">
        <v>333</v>
      </c>
      <c r="D4195" s="2"/>
      <c r="E4195" s="2"/>
      <c r="F4195" s="2"/>
      <c r="G4195" s="2"/>
      <c r="H4195" s="2"/>
      <c r="I4195" s="2"/>
      <c r="J4195" s="2"/>
      <c r="K4195" s="2"/>
      <c r="L4195" s="2"/>
    </row>
    <row r="4196" spans="1:12" customFormat="1" ht="16" x14ac:dyDescent="0.2">
      <c r="A4196" t="s">
        <v>319</v>
      </c>
      <c r="B4196" s="2">
        <f>INDEX(Parameters!$B$6:$AL$57,MATCH(Inventories!$B$3984,Parameters!$A$6:$A$57,0),MATCH(Inventories!$A4196,Parameters!$B$4:$AL$4,0))</f>
        <v>0</v>
      </c>
      <c r="C4196" t="s">
        <v>312</v>
      </c>
      <c r="D4196" s="2"/>
      <c r="E4196" s="2"/>
      <c r="F4196" s="2"/>
      <c r="G4196" s="2"/>
      <c r="H4196" s="2"/>
      <c r="I4196" s="2"/>
      <c r="J4196" s="2"/>
      <c r="K4196" s="2"/>
      <c r="L4196" s="2"/>
    </row>
    <row r="4197" spans="1:12" customFormat="1" ht="16" x14ac:dyDescent="0.2">
      <c r="A4197" t="s">
        <v>320</v>
      </c>
      <c r="B4197" s="2">
        <f>INDEX(Parameters!$B$6:$AL$57,MATCH(Inventories!$B$3984,Parameters!$A$6:$A$57,0),MATCH(Inventories!$A4197,Parameters!$B$4:$AL$4,0))</f>
        <v>0</v>
      </c>
      <c r="C4197" t="s">
        <v>312</v>
      </c>
      <c r="D4197" s="2"/>
      <c r="E4197" s="2"/>
      <c r="F4197" s="2"/>
      <c r="G4197" s="2"/>
      <c r="H4197" s="2"/>
      <c r="I4197" s="2"/>
      <c r="J4197" s="2"/>
      <c r="K4197" s="2"/>
      <c r="L4197" s="2"/>
    </row>
    <row r="4198" spans="1:12" customFormat="1" ht="16" x14ac:dyDescent="0.2">
      <c r="A4198" t="s">
        <v>321</v>
      </c>
      <c r="B4198" s="2">
        <f>INDEX(Parameters!$B$6:$AL$57,MATCH(Inventories!$B$3984,Parameters!$A$6:$A$57,0),MATCH(Inventories!$A4198,Parameters!$B$4:$AL$4,0))</f>
        <v>0</v>
      </c>
      <c r="C4198" t="s">
        <v>312</v>
      </c>
      <c r="D4198" s="2"/>
      <c r="E4198" s="2"/>
      <c r="F4198" s="2"/>
      <c r="G4198" s="2"/>
      <c r="H4198" s="2"/>
      <c r="I4198" s="2"/>
      <c r="J4198" s="2"/>
      <c r="K4198" s="2"/>
      <c r="L4198" s="2"/>
    </row>
    <row r="4199" spans="1:12" customFormat="1" ht="16" x14ac:dyDescent="0.2">
      <c r="A4199" t="s">
        <v>327</v>
      </c>
      <c r="B4199" s="2">
        <f>INDEX(Parameters!$B$6:$AL$57,MATCH(Inventories!$B$3984,Parameters!$A$6:$A$57,0),MATCH(Inventories!$A4199,Parameters!$B$4:$AL$4,0))</f>
        <v>0</v>
      </c>
      <c r="C4199" t="s">
        <v>8</v>
      </c>
      <c r="D4199" s="2"/>
      <c r="E4199" s="2"/>
      <c r="F4199" s="2"/>
      <c r="G4199" s="2"/>
      <c r="H4199" s="2"/>
      <c r="I4199" s="2"/>
      <c r="J4199" s="2"/>
      <c r="K4199" s="2"/>
      <c r="L4199" s="2"/>
    </row>
    <row r="4200" spans="1:12" customFormat="1" ht="16" x14ac:dyDescent="0.2">
      <c r="A4200" t="s">
        <v>328</v>
      </c>
      <c r="B4200" s="2">
        <f>INDEX(Parameters!$B$6:$AL$57,MATCH(Inventories!$B$3984,Parameters!$A$6:$A$57,0),MATCH(Inventories!$A4200,Parameters!$B$4:$AL$4,0))</f>
        <v>0</v>
      </c>
      <c r="C4200" t="s">
        <v>8</v>
      </c>
      <c r="D4200" s="2"/>
      <c r="E4200" s="2"/>
      <c r="F4200" s="2"/>
      <c r="G4200" s="2"/>
      <c r="H4200" s="2"/>
      <c r="I4200" s="2"/>
      <c r="J4200" s="2"/>
      <c r="K4200" s="2"/>
      <c r="L4200" s="2"/>
    </row>
    <row r="4201" spans="1:12" customFormat="1" ht="16" x14ac:dyDescent="0.2">
      <c r="A4201" t="s">
        <v>329</v>
      </c>
      <c r="B4201" s="2">
        <f>INDEX(Parameters!$B$6:$AL$57,MATCH(Inventories!$B$3984,Parameters!$A$6:$A$57,0),MATCH(Inventories!$A4201,Parameters!$B$4:$AL$4,0))</f>
        <v>0</v>
      </c>
      <c r="C4201" t="s">
        <v>8</v>
      </c>
      <c r="D4201" s="2"/>
      <c r="E4201" s="2"/>
      <c r="F4201" s="2"/>
      <c r="G4201" s="2"/>
      <c r="H4201" s="2"/>
      <c r="I4201" s="2"/>
      <c r="J4201" s="2"/>
      <c r="K4201" s="2"/>
      <c r="L4201" s="2"/>
    </row>
    <row r="4202" spans="1:12" customFormat="1" ht="16" x14ac:dyDescent="0.2">
      <c r="A4202" t="s">
        <v>343</v>
      </c>
      <c r="B4202" s="2">
        <f>INDEX(Parameters!$B$6:$AL$57,MATCH(Inventories!$B$3984,Parameters!$A$6:$A$57,0),MATCH(Inventories!$A4202,Parameters!$B$4:$AL$4,0))</f>
        <v>0</v>
      </c>
      <c r="C4202" t="s">
        <v>309</v>
      </c>
      <c r="D4202" s="2"/>
      <c r="E4202" s="2"/>
      <c r="F4202" s="2"/>
      <c r="G4202" s="2"/>
      <c r="H4202" s="2"/>
      <c r="I4202" s="2"/>
      <c r="J4202" s="2"/>
      <c r="K4202" s="2"/>
      <c r="L4202" s="2"/>
    </row>
    <row r="4203" spans="1:12" customFormat="1" ht="16" x14ac:dyDescent="0.2">
      <c r="A4203" t="s">
        <v>344</v>
      </c>
      <c r="B4203" s="2">
        <f>INDEX(Parameters!$B$6:$AL$57,MATCH(Inventories!$B$3984,Parameters!$A$6:$A$57,0),MATCH(Inventories!$A4203,Parameters!$B$4:$AL$4,0))</f>
        <v>0</v>
      </c>
      <c r="C4203" t="s">
        <v>309</v>
      </c>
      <c r="D4203" s="2"/>
      <c r="E4203" s="12"/>
      <c r="F4203" s="2"/>
      <c r="G4203" s="2"/>
      <c r="H4203" s="2"/>
      <c r="I4203" s="2"/>
      <c r="J4203" s="2"/>
      <c r="K4203" s="2"/>
      <c r="L4203" s="2"/>
    </row>
    <row r="4204" spans="1:12" customFormat="1" ht="16" x14ac:dyDescent="0.2">
      <c r="A4204" t="s">
        <v>345</v>
      </c>
      <c r="B4204" s="2">
        <f>INDEX(Parameters!$B$6:$AL$57,MATCH(Inventories!$B$3984,Parameters!$A$6:$A$57,0),MATCH(Inventories!$A4204,Parameters!$B$4:$AL$4,0))</f>
        <v>0</v>
      </c>
      <c r="C4204" t="s">
        <v>309</v>
      </c>
      <c r="D4204" s="2"/>
      <c r="E4204" s="2"/>
      <c r="F4204" s="2"/>
      <c r="G4204" s="2"/>
      <c r="H4204" s="2"/>
      <c r="I4204" s="2"/>
      <c r="J4204" s="2"/>
      <c r="K4204" s="2"/>
      <c r="L4204" s="2"/>
    </row>
    <row r="4205" spans="1:12" customFormat="1" ht="16" x14ac:dyDescent="0.2">
      <c r="A4205" t="s">
        <v>346</v>
      </c>
      <c r="B4205" s="2">
        <f>INDEX(Parameters!$B$6:$AL$57,MATCH(Inventories!$B$3984,Parameters!$A$6:$A$57,0),MATCH(Inventories!$A4205,Parameters!$B$4:$AL$4,0))</f>
        <v>0</v>
      </c>
      <c r="C4205" t="s">
        <v>8</v>
      </c>
      <c r="D4205" s="2"/>
      <c r="E4205" s="2"/>
      <c r="F4205" s="2"/>
      <c r="G4205" s="2"/>
      <c r="H4205" s="2"/>
      <c r="I4205" s="2"/>
      <c r="J4205" s="2"/>
      <c r="K4205" s="2"/>
      <c r="L4205" s="2"/>
    </row>
    <row r="4206" spans="1:12" customFormat="1" ht="16" x14ac:dyDescent="0.2">
      <c r="A4206" t="s">
        <v>347</v>
      </c>
      <c r="B4206" s="2">
        <f>INDEX(Parameters!$B$6:$AL$57,MATCH(Inventories!$B$3984,Parameters!$A$6:$A$57,0),MATCH(Inventories!$A4206,Parameters!$B$4:$AL$4,0))</f>
        <v>0</v>
      </c>
      <c r="C4206" t="s">
        <v>8</v>
      </c>
      <c r="D4206" s="2"/>
      <c r="E4206" s="2"/>
      <c r="F4206" s="2"/>
      <c r="G4206" s="2"/>
      <c r="H4206" s="2"/>
      <c r="I4206" s="2"/>
      <c r="J4206" s="2"/>
      <c r="K4206" s="2"/>
      <c r="L4206" s="2"/>
    </row>
    <row r="4207" spans="1:12" customFormat="1" ht="16" x14ac:dyDescent="0.2">
      <c r="A4207" t="s">
        <v>348</v>
      </c>
      <c r="B4207" s="2">
        <f>INDEX(Parameters!$B$6:$AL$57,MATCH(Inventories!$B$3984,Parameters!$A$6:$A$57,0),MATCH(Inventories!$A4207,Parameters!$B$4:$AL$4,0))</f>
        <v>0</v>
      </c>
      <c r="C4207" t="s">
        <v>8</v>
      </c>
      <c r="D4207" s="2"/>
      <c r="E4207" s="2"/>
      <c r="F4207" s="2"/>
      <c r="G4207" s="2"/>
      <c r="H4207" s="2"/>
      <c r="I4207" s="2"/>
      <c r="J4207" s="2"/>
      <c r="K4207" s="2"/>
      <c r="L4207" s="2"/>
    </row>
    <row r="4208" spans="1:12" customFormat="1" ht="16" x14ac:dyDescent="0.2">
      <c r="A4208" t="s">
        <v>362</v>
      </c>
      <c r="B4208" s="2">
        <f>INDEX(Parameters!$B$6:$AL$57,MATCH(Inventories!$B$3984,Parameters!$A$6:$A$57,0),MATCH(Inventories!$A4208,Parameters!$B$4:$AL$4,0))</f>
        <v>0</v>
      </c>
      <c r="C4208" t="s">
        <v>333</v>
      </c>
      <c r="D4208" s="2"/>
      <c r="E4208" s="2"/>
      <c r="F4208" s="2"/>
      <c r="G4208" s="2"/>
      <c r="H4208" s="2"/>
      <c r="I4208" s="2"/>
      <c r="J4208" s="2"/>
      <c r="K4208" s="2"/>
      <c r="L4208" s="2"/>
    </row>
    <row r="4209" spans="1:12" customFormat="1" ht="16" x14ac:dyDescent="0.2">
      <c r="A4209" t="s">
        <v>363</v>
      </c>
      <c r="B4209" s="2">
        <f>INDEX(Parameters!$B$6:$AL$57,MATCH(Inventories!$B$3984,Parameters!$A$6:$A$57,0),MATCH(Inventories!$A4209,Parameters!$B$4:$AL$4,0))</f>
        <v>0</v>
      </c>
      <c r="C4209" t="s">
        <v>333</v>
      </c>
      <c r="D4209" s="2"/>
      <c r="E4209" s="2"/>
      <c r="F4209" s="2"/>
      <c r="G4209" s="2"/>
      <c r="H4209" s="2"/>
      <c r="I4209" s="2"/>
      <c r="J4209" s="2"/>
      <c r="K4209" s="2"/>
      <c r="L4209" s="2"/>
    </row>
    <row r="4210" spans="1:12" customFormat="1" ht="16" x14ac:dyDescent="0.2">
      <c r="A4210" t="s">
        <v>364</v>
      </c>
      <c r="B4210" s="2">
        <f>INDEX(Parameters!$B$6:$AL$57,MATCH(Inventories!$B$3984,Parameters!$A$6:$A$57,0),MATCH(Inventories!$A4210,Parameters!$B$4:$AL$4,0))</f>
        <v>0</v>
      </c>
      <c r="C4210" t="s">
        <v>333</v>
      </c>
      <c r="D4210" s="2"/>
      <c r="E4210" s="2"/>
      <c r="F4210" s="2"/>
      <c r="G4210" s="2"/>
      <c r="H4210" s="2"/>
      <c r="I4210" s="2"/>
      <c r="J4210" s="2"/>
      <c r="K4210" s="2"/>
      <c r="L4210" s="2"/>
    </row>
    <row r="4211" spans="1:12" customFormat="1" ht="16" x14ac:dyDescent="0.2">
      <c r="A4211" t="s">
        <v>365</v>
      </c>
      <c r="B4211" s="2">
        <f>INDEX(Parameters!$B$6:$AL$57,MATCH(Inventories!$B$3984,Parameters!$A$6:$A$57,0),MATCH(Inventories!$A4211,Parameters!$B$4:$AL$4,0))</f>
        <v>0</v>
      </c>
      <c r="C4211" t="s">
        <v>333</v>
      </c>
      <c r="D4211" s="2"/>
      <c r="E4211" s="2"/>
      <c r="F4211" s="2"/>
      <c r="G4211" s="2"/>
      <c r="H4211" s="2"/>
      <c r="I4211" s="2"/>
      <c r="J4211" s="2"/>
      <c r="K4211" s="2"/>
      <c r="L4211" s="2"/>
    </row>
    <row r="4212" spans="1:12" customFormat="1" ht="16" x14ac:dyDescent="0.2">
      <c r="A4212" t="s">
        <v>366</v>
      </c>
      <c r="B4212" s="2">
        <f>INDEX(Parameters!$B$6:$AL$57,MATCH(Inventories!$B$3984,Parameters!$A$6:$A$57,0),MATCH(Inventories!$A4212,Parameters!$B$4:$AL$4,0))</f>
        <v>0</v>
      </c>
      <c r="C4212" t="s">
        <v>333</v>
      </c>
      <c r="D4212" s="2"/>
      <c r="E4212" s="2"/>
      <c r="F4212" s="2"/>
      <c r="G4212" s="2"/>
      <c r="H4212" s="2"/>
      <c r="I4212" s="2"/>
      <c r="J4212" s="2"/>
      <c r="K4212" s="2"/>
      <c r="L4212" s="2"/>
    </row>
    <row r="4213" spans="1:12" customFormat="1" ht="16" x14ac:dyDescent="0.2">
      <c r="A4213" t="s">
        <v>341</v>
      </c>
      <c r="B4213" s="12">
        <f>INDEX(Parameters!$B$6:$AL$57,MATCH(Inventories!$B$3984,Parameters!$A$6:$A$57,0),MATCH(Inventories!$A4213,Parameters!$B$4:$AL$4,0))</f>
        <v>0.03</v>
      </c>
      <c r="C4213" t="s">
        <v>342</v>
      </c>
      <c r="D4213" s="2"/>
      <c r="E4213" s="2"/>
      <c r="F4213" s="2"/>
      <c r="G4213" s="2"/>
      <c r="H4213" s="2"/>
      <c r="I4213" s="2"/>
      <c r="J4213" s="2"/>
      <c r="K4213" s="2"/>
      <c r="L4213" s="2"/>
    </row>
    <row r="4214" spans="1:12" customFormat="1" ht="16" x14ac:dyDescent="0.2">
      <c r="A4214" t="s">
        <v>340</v>
      </c>
      <c r="B4214" s="12">
        <f>INDEX(Parameters!$B$6:$AL$57,MATCH(Inventories!$B$3984,Parameters!$A$6:$A$57,0),MATCH(Inventories!$A4214,Parameters!$B$4:$AL$4,0))</f>
        <v>1.4309899999999999E-4</v>
      </c>
      <c r="C4214" t="s">
        <v>342</v>
      </c>
      <c r="D4214" s="2"/>
      <c r="E4214" s="2"/>
      <c r="F4214" s="2"/>
      <c r="G4214" s="2"/>
      <c r="H4214" s="2"/>
      <c r="I4214" s="2"/>
      <c r="J4214" s="2"/>
      <c r="K4214" s="2"/>
      <c r="L4214" s="2"/>
    </row>
    <row r="4215" spans="1:12" customFormat="1" ht="16" x14ac:dyDescent="0.2">
      <c r="A4215" s="1" t="s">
        <v>10</v>
      </c>
      <c r="B4215" s="2"/>
      <c r="C4215" s="2"/>
      <c r="D4215" s="2"/>
      <c r="E4215" s="2"/>
      <c r="F4215" s="2"/>
      <c r="G4215" s="2"/>
      <c r="H4215" s="2"/>
      <c r="I4215" s="2"/>
      <c r="J4215" s="2"/>
      <c r="K4215" s="2"/>
      <c r="L4215" s="2"/>
    </row>
    <row r="4216" spans="1:12" x14ac:dyDescent="0.2">
      <c r="A4216" s="17" t="s">
        <v>11</v>
      </c>
      <c r="B4216" s="17" t="s">
        <v>12</v>
      </c>
      <c r="C4216" s="17" t="s">
        <v>3</v>
      </c>
      <c r="D4216" s="17" t="s">
        <v>13</v>
      </c>
      <c r="E4216" s="17" t="s">
        <v>8</v>
      </c>
      <c r="F4216" s="17" t="s">
        <v>6</v>
      </c>
      <c r="G4216" s="17" t="s">
        <v>5</v>
      </c>
      <c r="H4216" s="17" t="s">
        <v>151</v>
      </c>
      <c r="I4216" s="17" t="s">
        <v>179</v>
      </c>
      <c r="J4216" s="17" t="s">
        <v>180</v>
      </c>
      <c r="K4216" s="17" t="s">
        <v>181</v>
      </c>
      <c r="L4216" s="17" t="s">
        <v>182</v>
      </c>
    </row>
    <row r="4217" spans="1:12" customFormat="1" ht="16" x14ac:dyDescent="0.2">
      <c r="A4217" s="2" t="str">
        <f>B4172</f>
        <v>bioethanol, from forest residues, burned in passenger car</v>
      </c>
      <c r="B4217" s="2">
        <v>1</v>
      </c>
      <c r="C4217" s="2" t="str">
        <f>B4173</f>
        <v>RER</v>
      </c>
      <c r="D4217" s="2"/>
      <c r="E4217" s="2" t="str">
        <f>B4177</f>
        <v>megajoule</v>
      </c>
      <c r="F4217" s="2" t="s">
        <v>19</v>
      </c>
      <c r="G4217" s="2" t="str">
        <f>B4175</f>
        <v>heat</v>
      </c>
      <c r="H4217" s="2"/>
      <c r="I4217" s="2"/>
      <c r="J4217" s="2"/>
      <c r="K4217" s="2"/>
      <c r="L4217" s="2"/>
    </row>
    <row r="4218" spans="1:12" customFormat="1" ht="16" x14ac:dyDescent="0.2">
      <c r="A4218" t="s">
        <v>481</v>
      </c>
      <c r="B4218" s="9">
        <f>1/42.6</f>
        <v>2.3474178403755867E-2</v>
      </c>
      <c r="C4218" t="s">
        <v>483</v>
      </c>
      <c r="E4218" t="s">
        <v>9</v>
      </c>
      <c r="F4218" t="s">
        <v>23</v>
      </c>
      <c r="G4218" t="s">
        <v>482</v>
      </c>
      <c r="H4218" s="2"/>
    </row>
    <row r="4219" spans="1:12" customFormat="1" ht="16" x14ac:dyDescent="0.2">
      <c r="A4219" s="2" t="s">
        <v>143</v>
      </c>
      <c r="B4219" s="27">
        <f>(B4190/B4181)/(B4184/1000)</f>
        <v>3.1330472103004289E-4</v>
      </c>
      <c r="C4219" t="s">
        <v>114</v>
      </c>
      <c r="E4219" t="s">
        <v>9</v>
      </c>
      <c r="F4219" t="s">
        <v>23</v>
      </c>
      <c r="G4219" t="s">
        <v>144</v>
      </c>
      <c r="I4219" s="2">
        <v>5</v>
      </c>
      <c r="J4219" s="27">
        <f>B4219</f>
        <v>3.1330472103004289E-4</v>
      </c>
      <c r="K4219" s="3">
        <f>(B4191/B4183)/(B4186/1000)</f>
        <v>1.2799999999999999E-4</v>
      </c>
      <c r="L4219" s="3">
        <f>(B4192/B4182)/(B4185/1000)</f>
        <v>6.8627450980392147E-4</v>
      </c>
    </row>
    <row r="4220" spans="1:12" customFormat="1" ht="16" x14ac:dyDescent="0.2">
      <c r="A4220" s="2" t="s">
        <v>355</v>
      </c>
      <c r="B4220" s="3">
        <f>(B4193/B4181)/(B4184/1000)</f>
        <v>1.0300429184549356E-4</v>
      </c>
      <c r="C4220" t="s">
        <v>114</v>
      </c>
      <c r="E4220" t="s">
        <v>9</v>
      </c>
      <c r="F4220" t="s">
        <v>23</v>
      </c>
      <c r="G4220" s="2" t="s">
        <v>354</v>
      </c>
      <c r="H4220" s="2" t="s">
        <v>358</v>
      </c>
      <c r="I4220">
        <v>5</v>
      </c>
      <c r="J4220" s="27">
        <f>B4220</f>
        <v>1.0300429184549356E-4</v>
      </c>
      <c r="K4220" s="3">
        <f>J4220*0.8</f>
        <v>8.2403433476394851E-5</v>
      </c>
      <c r="L4220" s="3">
        <f>J4220*1.2</f>
        <v>1.2360515021459228E-4</v>
      </c>
    </row>
    <row r="4221" spans="1:12" customFormat="1" ht="16" x14ac:dyDescent="0.2">
      <c r="A4221" s="2" t="s">
        <v>356</v>
      </c>
      <c r="B4221" s="3">
        <f>B4220</f>
        <v>1.0300429184549356E-4</v>
      </c>
      <c r="C4221" t="s">
        <v>114</v>
      </c>
      <c r="E4221" t="s">
        <v>9</v>
      </c>
      <c r="F4221" t="s">
        <v>23</v>
      </c>
      <c r="G4221" s="2" t="s">
        <v>357</v>
      </c>
      <c r="H4221" s="2" t="s">
        <v>358</v>
      </c>
      <c r="I4221">
        <v>5</v>
      </c>
      <c r="J4221" s="27">
        <f>B4221</f>
        <v>1.0300429184549356E-4</v>
      </c>
      <c r="K4221" s="3">
        <f>K4220</f>
        <v>8.2403433476394851E-5</v>
      </c>
      <c r="L4221" s="3">
        <f>L4220</f>
        <v>1.2360515021459228E-4</v>
      </c>
    </row>
    <row r="4222" spans="1:12" customFormat="1" ht="16" x14ac:dyDescent="0.2">
      <c r="A4222" t="s">
        <v>83</v>
      </c>
      <c r="B4222" s="3">
        <v>1.4547114129662022E-7</v>
      </c>
      <c r="D4222" t="s">
        <v>14</v>
      </c>
      <c r="E4222" t="s">
        <v>9</v>
      </c>
      <c r="F4222" s="2" t="s">
        <v>15</v>
      </c>
      <c r="H4222" s="2"/>
    </row>
    <row r="4223" spans="1:12" customFormat="1" ht="16" x14ac:dyDescent="0.2">
      <c r="A4223" t="s">
        <v>149</v>
      </c>
      <c r="B4223" s="3">
        <v>2.3599288167039204E-6</v>
      </c>
      <c r="D4223" t="s">
        <v>14</v>
      </c>
      <c r="E4223" t="s">
        <v>9</v>
      </c>
      <c r="F4223" s="2" t="s">
        <v>15</v>
      </c>
      <c r="H4223" s="2"/>
    </row>
    <row r="4224" spans="1:12" customFormat="1" ht="16" x14ac:dyDescent="0.2">
      <c r="A4224" t="s">
        <v>45</v>
      </c>
      <c r="B4224" s="3">
        <v>6.4176573052336623E-8</v>
      </c>
      <c r="D4224" t="s">
        <v>14</v>
      </c>
      <c r="E4224" t="s">
        <v>9</v>
      </c>
      <c r="F4224" s="2" t="s">
        <v>15</v>
      </c>
      <c r="H4224" s="2"/>
    </row>
    <row r="4225" spans="1:8" customFormat="1" ht="16" x14ac:dyDescent="0.2">
      <c r="A4225" t="s">
        <v>46</v>
      </c>
      <c r="B4225" s="3">
        <v>5.2181249284002014E-8</v>
      </c>
      <c r="D4225" t="s">
        <v>14</v>
      </c>
      <c r="E4225" t="s">
        <v>9</v>
      </c>
      <c r="F4225" s="2" t="s">
        <v>15</v>
      </c>
      <c r="H4225" s="2"/>
    </row>
    <row r="4226" spans="1:8" customFormat="1" ht="16" x14ac:dyDescent="0.2">
      <c r="A4226" t="s">
        <v>47</v>
      </c>
      <c r="B4226" s="3">
        <v>1.6258913648856724E-8</v>
      </c>
      <c r="D4226" t="s">
        <v>14</v>
      </c>
      <c r="E4226" t="s">
        <v>9</v>
      </c>
      <c r="F4226" s="2" t="s">
        <v>15</v>
      </c>
      <c r="H4226" s="2"/>
    </row>
    <row r="4227" spans="1:8" customFormat="1" ht="16" x14ac:dyDescent="0.2">
      <c r="A4227" t="s">
        <v>48</v>
      </c>
      <c r="B4227" s="3">
        <v>7.0422535211267627E-7</v>
      </c>
      <c r="D4227" t="s">
        <v>14</v>
      </c>
      <c r="E4227" t="s">
        <v>9</v>
      </c>
      <c r="F4227" s="2" t="s">
        <v>15</v>
      </c>
      <c r="H4227" s="2"/>
    </row>
    <row r="4228" spans="1:8" customFormat="1" ht="16" x14ac:dyDescent="0.2">
      <c r="A4228" t="s">
        <v>49</v>
      </c>
      <c r="B4228" s="3">
        <v>1.8823431144155847E-8</v>
      </c>
      <c r="D4228" t="s">
        <v>14</v>
      </c>
      <c r="E4228" t="s">
        <v>9</v>
      </c>
      <c r="F4228" s="2" t="s">
        <v>15</v>
      </c>
      <c r="H4228" s="2"/>
    </row>
    <row r="4229" spans="1:8" customFormat="1" ht="16" x14ac:dyDescent="0.2">
      <c r="A4229" t="s">
        <v>50</v>
      </c>
      <c r="B4229" s="3">
        <v>1.2876677795875375E-6</v>
      </c>
      <c r="D4229" t="s">
        <v>14</v>
      </c>
      <c r="E4229" t="s">
        <v>9</v>
      </c>
      <c r="F4229" s="2" t="s">
        <v>15</v>
      </c>
      <c r="H4229" s="2"/>
    </row>
    <row r="4230" spans="1:8" customFormat="1" ht="16" x14ac:dyDescent="0.2">
      <c r="A4230" t="s">
        <v>51</v>
      </c>
      <c r="B4230" s="3">
        <v>2.4210190597681178E-6</v>
      </c>
      <c r="D4230" t="s">
        <v>14</v>
      </c>
      <c r="E4230" t="s">
        <v>9</v>
      </c>
      <c r="F4230" s="2" t="s">
        <v>15</v>
      </c>
      <c r="H4230" s="2"/>
    </row>
    <row r="4231" spans="1:8" customFormat="1" ht="16" x14ac:dyDescent="0.2">
      <c r="A4231" t="s">
        <v>52</v>
      </c>
      <c r="B4231" s="3">
        <v>2.3474178403755876E-10</v>
      </c>
      <c r="D4231" t="s">
        <v>14</v>
      </c>
      <c r="E4231" t="s">
        <v>9</v>
      </c>
      <c r="F4231" s="2" t="s">
        <v>15</v>
      </c>
      <c r="H4231" s="2"/>
    </row>
    <row r="4232" spans="1:8" customFormat="1" ht="16" x14ac:dyDescent="0.2">
      <c r="A4232" t="s">
        <v>122</v>
      </c>
      <c r="B4232" s="9">
        <f>3.15*B4218</f>
        <v>7.3943661971830985E-2</v>
      </c>
      <c r="D4232" t="s">
        <v>14</v>
      </c>
      <c r="E4232" t="s">
        <v>9</v>
      </c>
      <c r="F4232" s="2" t="s">
        <v>15</v>
      </c>
      <c r="H4232" s="2"/>
    </row>
    <row r="4233" spans="1:8" customFormat="1" ht="16" x14ac:dyDescent="0.2">
      <c r="A4233" t="s">
        <v>123</v>
      </c>
      <c r="B4233" s="9">
        <v>1.2822587476495615E-4</v>
      </c>
      <c r="D4233" t="s">
        <v>14</v>
      </c>
      <c r="E4233" t="s">
        <v>9</v>
      </c>
      <c r="F4233" s="2" t="s">
        <v>15</v>
      </c>
      <c r="H4233" s="2"/>
    </row>
    <row r="4234" spans="1:8" customFormat="1" ht="16" x14ac:dyDescent="0.2">
      <c r="A4234" t="s">
        <v>55</v>
      </c>
      <c r="B4234" s="3">
        <v>1.173708920187794E-9</v>
      </c>
      <c r="D4234" t="s">
        <v>14</v>
      </c>
      <c r="E4234" t="s">
        <v>9</v>
      </c>
      <c r="F4234" s="2" t="s">
        <v>15</v>
      </c>
      <c r="H4234" s="2"/>
    </row>
    <row r="4235" spans="1:8" customFormat="1" ht="16" x14ac:dyDescent="0.2">
      <c r="A4235" t="s">
        <v>56</v>
      </c>
      <c r="B4235" s="3">
        <v>2.3474178403755881E-12</v>
      </c>
      <c r="D4235" t="s">
        <v>14</v>
      </c>
      <c r="E4235" t="s">
        <v>9</v>
      </c>
      <c r="F4235" s="2" t="s">
        <v>15</v>
      </c>
      <c r="H4235" s="2"/>
    </row>
    <row r="4236" spans="1:8" customFormat="1" ht="16" x14ac:dyDescent="0.2">
      <c r="A4236" t="s">
        <v>57</v>
      </c>
      <c r="B4236" s="3">
        <v>3.9906103286384993E-8</v>
      </c>
      <c r="D4236" t="s">
        <v>14</v>
      </c>
      <c r="E4236" t="s">
        <v>9</v>
      </c>
      <c r="F4236" s="2" t="s">
        <v>15</v>
      </c>
      <c r="H4236" s="2"/>
    </row>
    <row r="4237" spans="1:8" customFormat="1" ht="16" x14ac:dyDescent="0.2">
      <c r="A4237" t="s">
        <v>150</v>
      </c>
      <c r="B4237" s="3">
        <v>9.7553481893140337E-8</v>
      </c>
      <c r="D4237" t="s">
        <v>14</v>
      </c>
      <c r="E4237" t="s">
        <v>9</v>
      </c>
      <c r="F4237" s="2" t="s">
        <v>15</v>
      </c>
      <c r="H4237" s="2"/>
    </row>
    <row r="4238" spans="1:8" customFormat="1" ht="16" x14ac:dyDescent="0.2">
      <c r="A4238" t="s">
        <v>58</v>
      </c>
      <c r="B4238" s="3">
        <v>3.0516431924882642E-6</v>
      </c>
      <c r="D4238" t="s">
        <v>14</v>
      </c>
      <c r="E4238" t="s">
        <v>9</v>
      </c>
      <c r="F4238" s="2" t="s">
        <v>15</v>
      </c>
      <c r="H4238" s="2"/>
    </row>
    <row r="4239" spans="1:8" customFormat="1" ht="16" x14ac:dyDescent="0.2">
      <c r="A4239" t="s">
        <v>59</v>
      </c>
      <c r="B4239" s="3">
        <v>3.738595604189168E-7</v>
      </c>
      <c r="D4239" t="s">
        <v>14</v>
      </c>
      <c r="E4239" t="s">
        <v>9</v>
      </c>
      <c r="F4239" s="2" t="s">
        <v>15</v>
      </c>
      <c r="H4239" s="2"/>
    </row>
    <row r="4240" spans="1:8" customFormat="1" ht="16" x14ac:dyDescent="0.2">
      <c r="A4240" t="s">
        <v>84</v>
      </c>
      <c r="B4240" s="3">
        <v>8.4158173387917866E-9</v>
      </c>
      <c r="D4240" t="s">
        <v>14</v>
      </c>
      <c r="E4240" t="s">
        <v>9</v>
      </c>
      <c r="F4240" s="2" t="s">
        <v>15</v>
      </c>
      <c r="H4240" s="2"/>
    </row>
    <row r="4241" spans="1:8" customFormat="1" ht="16" x14ac:dyDescent="0.2">
      <c r="A4241" t="s">
        <v>60</v>
      </c>
      <c r="B4241" s="3">
        <v>6.2458409966156062E-7</v>
      </c>
      <c r="D4241" t="s">
        <v>14</v>
      </c>
      <c r="E4241" t="s">
        <v>9</v>
      </c>
      <c r="F4241" s="2" t="s">
        <v>15</v>
      </c>
      <c r="H4241" s="2"/>
    </row>
    <row r="4242" spans="1:8" customFormat="1" ht="16" x14ac:dyDescent="0.2">
      <c r="A4242" t="s">
        <v>61</v>
      </c>
      <c r="B4242" s="3">
        <v>1.4547114129662022E-7</v>
      </c>
      <c r="D4242" t="s">
        <v>14</v>
      </c>
      <c r="E4242" t="s">
        <v>9</v>
      </c>
      <c r="F4242" s="2" t="s">
        <v>15</v>
      </c>
      <c r="H4242" s="2"/>
    </row>
    <row r="4243" spans="1:8" customFormat="1" ht="16" x14ac:dyDescent="0.2">
      <c r="A4243" t="s">
        <v>62</v>
      </c>
      <c r="B4243" s="3">
        <v>6.3317491509246337E-8</v>
      </c>
      <c r="D4243" t="s">
        <v>14</v>
      </c>
      <c r="E4243" t="s">
        <v>9</v>
      </c>
      <c r="F4243" s="2" t="s">
        <v>15</v>
      </c>
      <c r="H4243" s="2"/>
    </row>
    <row r="4244" spans="1:8" customFormat="1" ht="16" x14ac:dyDescent="0.2">
      <c r="A4244" t="s">
        <v>85</v>
      </c>
      <c r="B4244" s="3">
        <v>1.3777122524373701E-7</v>
      </c>
      <c r="D4244" t="s">
        <v>14</v>
      </c>
      <c r="E4244" t="s">
        <v>9</v>
      </c>
      <c r="F4244" s="2" t="s">
        <v>15</v>
      </c>
      <c r="H4244" s="2"/>
    </row>
    <row r="4245" spans="1:8" customFormat="1" ht="16" x14ac:dyDescent="0.2">
      <c r="A4245" t="s">
        <v>63</v>
      </c>
      <c r="B4245" s="3">
        <v>3.5211267605633819E-11</v>
      </c>
      <c r="D4245" t="s">
        <v>14</v>
      </c>
      <c r="E4245" t="s">
        <v>9</v>
      </c>
      <c r="F4245" s="2" t="s">
        <v>15</v>
      </c>
      <c r="H4245" s="2"/>
    </row>
    <row r="4246" spans="1:8" customFormat="1" ht="16" x14ac:dyDescent="0.2">
      <c r="A4246" t="s">
        <v>64</v>
      </c>
      <c r="B4246" s="3">
        <v>1.6431924882629114E-12</v>
      </c>
      <c r="D4246" t="s">
        <v>14</v>
      </c>
      <c r="E4246" t="s">
        <v>9</v>
      </c>
      <c r="F4246" s="2" t="s">
        <v>15</v>
      </c>
      <c r="H4246" s="2"/>
    </row>
    <row r="4247" spans="1:8" customFormat="1" ht="16" x14ac:dyDescent="0.2">
      <c r="A4247" t="s">
        <v>177</v>
      </c>
      <c r="B4247" s="3">
        <v>5.7558463387048561E-6</v>
      </c>
      <c r="D4247" t="s">
        <v>14</v>
      </c>
      <c r="E4247" t="s">
        <v>9</v>
      </c>
      <c r="F4247" s="2" t="s">
        <v>15</v>
      </c>
      <c r="H4247" s="2"/>
    </row>
    <row r="4248" spans="1:8" customFormat="1" ht="16" x14ac:dyDescent="0.2">
      <c r="A4248" t="s">
        <v>66</v>
      </c>
      <c r="B4248" s="3">
        <v>4.2794987979867499E-9</v>
      </c>
      <c r="D4248" t="s">
        <v>14</v>
      </c>
      <c r="E4248" t="s">
        <v>9</v>
      </c>
      <c r="F4248" s="2" t="s">
        <v>15</v>
      </c>
      <c r="H4248" s="2"/>
    </row>
    <row r="4249" spans="1:8" customFormat="1" ht="16" x14ac:dyDescent="0.2">
      <c r="A4249" t="s">
        <v>67</v>
      </c>
      <c r="B4249" s="3">
        <v>2.1817489411000107E-5</v>
      </c>
      <c r="D4249" t="s">
        <v>14</v>
      </c>
      <c r="E4249" t="s">
        <v>9</v>
      </c>
      <c r="F4249" s="2" t="s">
        <v>15</v>
      </c>
      <c r="H4249" s="2"/>
    </row>
    <row r="4250" spans="1:8" customFormat="1" ht="16" x14ac:dyDescent="0.2">
      <c r="A4250" t="s">
        <v>68</v>
      </c>
      <c r="B4250" s="3">
        <v>1.6431924882629115E-9</v>
      </c>
      <c r="D4250" t="s">
        <v>14</v>
      </c>
      <c r="E4250" t="s">
        <v>9</v>
      </c>
      <c r="F4250" s="2" t="s">
        <v>15</v>
      </c>
      <c r="H4250" s="2"/>
    </row>
    <row r="4251" spans="1:8" customFormat="1" ht="16" x14ac:dyDescent="0.2">
      <c r="A4251" t="s">
        <v>69</v>
      </c>
      <c r="B4251" s="3">
        <f>B4213/1000</f>
        <v>2.9999999999999997E-5</v>
      </c>
      <c r="D4251" t="s">
        <v>14</v>
      </c>
      <c r="E4251" t="s">
        <v>9</v>
      </c>
      <c r="F4251" s="2" t="s">
        <v>15</v>
      </c>
      <c r="H4251" s="2"/>
    </row>
    <row r="4252" spans="1:8" customFormat="1" ht="16" x14ac:dyDescent="0.2">
      <c r="A4252" t="s">
        <v>70</v>
      </c>
      <c r="B4252" s="3">
        <v>8.1690140845070448E-10</v>
      </c>
      <c r="D4252" t="s">
        <v>14</v>
      </c>
      <c r="E4252" t="s">
        <v>9</v>
      </c>
      <c r="F4252" s="2" t="s">
        <v>15</v>
      </c>
      <c r="H4252" s="2"/>
    </row>
    <row r="4253" spans="1:8" customFormat="1" ht="16" x14ac:dyDescent="0.2">
      <c r="A4253" t="s">
        <v>71</v>
      </c>
      <c r="B4253" s="3">
        <f>B4214/1000</f>
        <v>1.43099E-7</v>
      </c>
      <c r="D4253" t="s">
        <v>14</v>
      </c>
      <c r="E4253" t="s">
        <v>9</v>
      </c>
      <c r="F4253" s="2" t="s">
        <v>15</v>
      </c>
      <c r="H4253" s="2"/>
    </row>
    <row r="4254" spans="1:8" customFormat="1" ht="16" x14ac:dyDescent="0.2">
      <c r="A4254" t="s">
        <v>72</v>
      </c>
      <c r="B4254" s="3">
        <v>2.7827878429139121E-6</v>
      </c>
      <c r="D4254" t="s">
        <v>14</v>
      </c>
      <c r="E4254" t="s">
        <v>9</v>
      </c>
      <c r="F4254" s="2" t="s">
        <v>15</v>
      </c>
      <c r="H4254" s="2"/>
    </row>
    <row r="4255" spans="1:8" customFormat="1" ht="16" x14ac:dyDescent="0.2">
      <c r="A4255" t="s">
        <v>73</v>
      </c>
      <c r="B4255" s="3">
        <v>1.789116858072825E-6</v>
      </c>
      <c r="D4255" t="s">
        <v>14</v>
      </c>
      <c r="E4255" t="s">
        <v>9</v>
      </c>
      <c r="F4255" s="2" t="s">
        <v>15</v>
      </c>
      <c r="H4255" s="2"/>
    </row>
    <row r="4256" spans="1:8" customFormat="1" ht="16" x14ac:dyDescent="0.2">
      <c r="A4256" t="s">
        <v>86</v>
      </c>
      <c r="B4256" s="3">
        <v>4.7122213530248159E-8</v>
      </c>
      <c r="D4256" t="s">
        <v>14</v>
      </c>
      <c r="E4256" t="s">
        <v>9</v>
      </c>
      <c r="F4256" s="2" t="s">
        <v>15</v>
      </c>
      <c r="H4256" s="2"/>
    </row>
    <row r="4257" spans="1:12" customFormat="1" ht="16" x14ac:dyDescent="0.2">
      <c r="A4257" t="s">
        <v>74</v>
      </c>
      <c r="B4257" s="3">
        <v>3.2676916472359795E-7</v>
      </c>
      <c r="D4257" t="s">
        <v>14</v>
      </c>
      <c r="E4257" t="s">
        <v>9</v>
      </c>
      <c r="F4257" s="2" t="s">
        <v>15</v>
      </c>
      <c r="H4257" s="2"/>
    </row>
    <row r="4258" spans="1:12" customFormat="1" ht="16" x14ac:dyDescent="0.2">
      <c r="A4258" t="s">
        <v>75</v>
      </c>
      <c r="B4258" s="3">
        <v>2.3474178403755876E-10</v>
      </c>
      <c r="D4258" t="s">
        <v>14</v>
      </c>
      <c r="E4258" t="s">
        <v>9</v>
      </c>
      <c r="F4258" s="2" t="s">
        <v>15</v>
      </c>
      <c r="H4258" s="2"/>
    </row>
    <row r="4259" spans="1:12" customFormat="1" ht="16" x14ac:dyDescent="0.2">
      <c r="A4259" t="s">
        <v>76</v>
      </c>
      <c r="B4259" s="3">
        <v>8.6417239667896019E-8</v>
      </c>
      <c r="D4259" t="s">
        <v>14</v>
      </c>
      <c r="E4259" t="s">
        <v>9</v>
      </c>
      <c r="F4259" s="2" t="s">
        <v>15</v>
      </c>
      <c r="H4259" s="2"/>
    </row>
    <row r="4260" spans="1:12" customFormat="1" ht="16" x14ac:dyDescent="0.2">
      <c r="A4260" t="s">
        <v>77</v>
      </c>
      <c r="B4260" s="3">
        <v>4.6948356807511755E-7</v>
      </c>
      <c r="D4260" t="s">
        <v>14</v>
      </c>
      <c r="E4260" t="s">
        <v>9</v>
      </c>
      <c r="F4260" s="2" t="s">
        <v>15</v>
      </c>
      <c r="H4260" s="2"/>
    </row>
    <row r="4261" spans="1:12" customFormat="1" ht="16" x14ac:dyDescent="0.2">
      <c r="A4261" t="s">
        <v>78</v>
      </c>
      <c r="B4261" s="3">
        <v>2.4137009577343855E-6</v>
      </c>
      <c r="D4261" t="s">
        <v>14</v>
      </c>
      <c r="E4261" t="s">
        <v>9</v>
      </c>
      <c r="F4261" s="2" t="s">
        <v>15</v>
      </c>
      <c r="H4261" s="2"/>
    </row>
    <row r="4262" spans="1:12" customFormat="1" ht="16" x14ac:dyDescent="0.2">
      <c r="A4262" t="s">
        <v>79</v>
      </c>
      <c r="B4262" s="3">
        <v>2.3474178403755879E-8</v>
      </c>
      <c r="D4262" t="s">
        <v>14</v>
      </c>
      <c r="E4262" t="s">
        <v>9</v>
      </c>
      <c r="F4262" s="2" t="s">
        <v>15</v>
      </c>
      <c r="H4262" s="2"/>
    </row>
    <row r="4263" spans="1:12" customFormat="1" ht="16" x14ac:dyDescent="0.2">
      <c r="A4263" t="s">
        <v>80</v>
      </c>
      <c r="B4263" s="3">
        <v>1.0417159155842839E-6</v>
      </c>
      <c r="D4263" t="s">
        <v>14</v>
      </c>
      <c r="E4263" t="s">
        <v>9</v>
      </c>
      <c r="F4263" s="2" t="s">
        <v>15</v>
      </c>
      <c r="H4263" s="2"/>
    </row>
    <row r="4264" spans="1:12" customFormat="1" ht="16" x14ac:dyDescent="0.2">
      <c r="A4264" t="s">
        <v>81</v>
      </c>
      <c r="B4264" s="3">
        <v>2.4967455068997787E-7</v>
      </c>
      <c r="D4264" t="s">
        <v>14</v>
      </c>
      <c r="E4264" t="s">
        <v>9</v>
      </c>
      <c r="F4264" s="2" t="s">
        <v>15</v>
      </c>
      <c r="H4264" s="2"/>
    </row>
    <row r="4265" spans="1:12" customFormat="1" ht="16" x14ac:dyDescent="0.2"/>
    <row r="4266" spans="1:12" x14ac:dyDescent="0.2">
      <c r="A4266" s="17" t="s">
        <v>2</v>
      </c>
      <c r="B4266" s="17" t="s">
        <v>488</v>
      </c>
    </row>
    <row r="4267" spans="1:12" customFormat="1" ht="16" x14ac:dyDescent="0.2">
      <c r="A4267" s="2" t="s">
        <v>3</v>
      </c>
      <c r="B4267" s="2" t="s">
        <v>18</v>
      </c>
      <c r="C4267" s="2"/>
      <c r="D4267" s="2"/>
      <c r="E4267" s="2"/>
      <c r="F4267" s="2"/>
      <c r="G4267" s="2"/>
      <c r="H4267" s="2"/>
      <c r="I4267" s="2"/>
      <c r="J4267" s="2"/>
      <c r="K4267" s="2"/>
      <c r="L4267" s="2"/>
    </row>
    <row r="4268" spans="1:12" customFormat="1" ht="16" x14ac:dyDescent="0.2">
      <c r="A4268" s="2" t="s">
        <v>4</v>
      </c>
      <c r="B4268" s="2">
        <v>1</v>
      </c>
      <c r="C4268" s="2"/>
      <c r="D4268" s="2"/>
      <c r="E4268" s="2"/>
      <c r="F4268" s="2"/>
      <c r="G4268" s="2"/>
      <c r="H4268" s="2"/>
      <c r="I4268" s="2"/>
      <c r="J4268" s="2"/>
      <c r="K4268" s="2"/>
      <c r="L4268" s="2"/>
    </row>
    <row r="4269" spans="1:12" customFormat="1" ht="16" x14ac:dyDescent="0.2">
      <c r="A4269" s="2" t="s">
        <v>5</v>
      </c>
      <c r="B4269" s="2" t="s">
        <v>1</v>
      </c>
      <c r="C4269" s="2"/>
      <c r="D4269" s="2"/>
      <c r="E4269" s="2"/>
      <c r="F4269" s="2"/>
      <c r="G4269" s="2"/>
      <c r="H4269" s="2"/>
      <c r="I4269" s="2"/>
      <c r="J4269" s="2"/>
    </row>
    <row r="4270" spans="1:12" customFormat="1" ht="16" x14ac:dyDescent="0.2">
      <c r="A4270" s="2" t="s">
        <v>6</v>
      </c>
      <c r="B4270" s="2" t="s">
        <v>7</v>
      </c>
      <c r="C4270" s="2"/>
      <c r="D4270" s="2"/>
      <c r="E4270" s="2"/>
      <c r="F4270" s="2"/>
      <c r="G4270" s="2"/>
      <c r="H4270" s="2"/>
      <c r="I4270" s="2"/>
      <c r="J4270" s="2"/>
      <c r="K4270" s="2"/>
      <c r="L4270" s="2"/>
    </row>
    <row r="4271" spans="1:12" customFormat="1" ht="16" x14ac:dyDescent="0.2">
      <c r="A4271" s="2" t="s">
        <v>8</v>
      </c>
      <c r="B4271" s="2" t="s">
        <v>17</v>
      </c>
      <c r="C4271" s="2"/>
      <c r="D4271" s="2"/>
      <c r="E4271" s="2"/>
      <c r="F4271" s="2"/>
      <c r="G4271" s="2"/>
      <c r="H4271" s="2"/>
      <c r="I4271" s="2"/>
      <c r="J4271" s="2"/>
      <c r="K4271" s="2"/>
      <c r="L4271" s="2"/>
    </row>
    <row r="4272" spans="1:12" customFormat="1" ht="16" x14ac:dyDescent="0.2">
      <c r="A4272" t="s">
        <v>349</v>
      </c>
      <c r="B4272" s="2">
        <f>INDEX(Parameters!$B$6:$AL$57,MATCH(Inventories!$B$3984,Parameters!$A$6:$A$57,0),MATCH(Inventories!$A4272,Parameters!$B$4:$AL$4,0))</f>
        <v>126</v>
      </c>
      <c r="C4272" t="s">
        <v>309</v>
      </c>
      <c r="D4272" s="2"/>
      <c r="E4272" s="2"/>
      <c r="F4272" s="2"/>
      <c r="G4272" s="2"/>
      <c r="H4272" s="2"/>
      <c r="I4272" s="2"/>
      <c r="J4272" s="2"/>
      <c r="K4272" s="2"/>
      <c r="L4272" s="2"/>
    </row>
    <row r="4273" spans="1:12" customFormat="1" ht="16" x14ac:dyDescent="0.2">
      <c r="A4273" t="s">
        <v>350</v>
      </c>
      <c r="B4273" s="2">
        <f>INDEX(Parameters!$B$6:$AL$57,MATCH(Inventories!$B$3984,Parameters!$A$6:$A$57,0),MATCH(Inventories!$A4273,Parameters!$B$4:$AL$4,0))</f>
        <v>54</v>
      </c>
      <c r="C4273" t="s">
        <v>309</v>
      </c>
      <c r="D4273" s="2"/>
      <c r="E4273" s="2"/>
      <c r="F4273" s="2"/>
      <c r="G4273" s="2"/>
      <c r="H4273" s="2"/>
      <c r="I4273" s="2"/>
      <c r="J4273" s="2"/>
      <c r="K4273" s="2"/>
      <c r="L4273" s="2"/>
    </row>
    <row r="4274" spans="1:12" customFormat="1" ht="16" x14ac:dyDescent="0.2">
      <c r="A4274" t="s">
        <v>351</v>
      </c>
      <c r="B4274" s="2">
        <f>INDEX(Parameters!$B$6:$AL$57,MATCH(Inventories!$B$3984,Parameters!$A$6:$A$57,0),MATCH(Inventories!$A4274,Parameters!$B$4:$AL$4,0))</f>
        <v>158</v>
      </c>
      <c r="C4274" t="s">
        <v>309</v>
      </c>
      <c r="D4274" s="2"/>
      <c r="E4274" s="2"/>
      <c r="F4274" s="2"/>
      <c r="G4274" s="2"/>
      <c r="H4274" s="2"/>
      <c r="I4274" s="2"/>
      <c r="J4274" s="2"/>
      <c r="K4274" s="2"/>
      <c r="L4274" s="2"/>
    </row>
    <row r="4275" spans="1:12" customFormat="1" ht="16" x14ac:dyDescent="0.2">
      <c r="A4275" t="s">
        <v>313</v>
      </c>
      <c r="B4275" s="24">
        <f>INDEX(Parameters!$B$6:$AL$57,MATCH(Inventories!$B$3984,Parameters!$A$6:$A$57,0),MATCH(Inventories!$A4275,Parameters!$B$4:$AL$4,0))</f>
        <v>200000</v>
      </c>
      <c r="C4275" t="s">
        <v>310</v>
      </c>
      <c r="D4275" s="2"/>
      <c r="E4275" s="2"/>
      <c r="F4275" s="2"/>
      <c r="G4275" s="2"/>
      <c r="H4275" s="2"/>
      <c r="I4275" s="2"/>
      <c r="J4275" s="2"/>
      <c r="K4275" s="2"/>
      <c r="L4275" s="2"/>
    </row>
    <row r="4276" spans="1:12" customFormat="1" ht="16" x14ac:dyDescent="0.2">
      <c r="A4276" t="s">
        <v>314</v>
      </c>
      <c r="B4276" s="24">
        <f>INDEX(Parameters!$B$6:$AL$57,MATCH(Inventories!$B$3984,Parameters!$A$6:$A$57,0),MATCH(Inventories!$A4276,Parameters!$B$4:$AL$4,0))</f>
        <v>160000</v>
      </c>
      <c r="C4276" t="s">
        <v>310</v>
      </c>
      <c r="D4276" s="2"/>
      <c r="E4276" s="2"/>
      <c r="F4276" s="2"/>
      <c r="G4276" s="2"/>
      <c r="H4276" s="2"/>
      <c r="I4276" s="2"/>
      <c r="J4276" s="2"/>
      <c r="K4276" s="2"/>
      <c r="L4276" s="2"/>
    </row>
    <row r="4277" spans="1:12" customFormat="1" ht="16" x14ac:dyDescent="0.2">
      <c r="A4277" t="s">
        <v>315</v>
      </c>
      <c r="B4277" s="24">
        <f>INDEX(Parameters!$B$6:$AL$57,MATCH(Inventories!$B$3984,Parameters!$A$6:$A$57,0),MATCH(Inventories!$A4277,Parameters!$B$4:$AL$4,0))</f>
        <v>250000</v>
      </c>
      <c r="C4277" t="s">
        <v>310</v>
      </c>
      <c r="D4277" s="2"/>
      <c r="E4277" s="2"/>
      <c r="F4277" s="2"/>
      <c r="G4277" s="2"/>
      <c r="H4277" s="2"/>
      <c r="I4277" s="2"/>
      <c r="J4277" s="2"/>
      <c r="K4277" s="2"/>
      <c r="L4277" s="2"/>
    </row>
    <row r="4278" spans="1:12" customFormat="1" ht="16" x14ac:dyDescent="0.2">
      <c r="A4278" t="s">
        <v>316</v>
      </c>
      <c r="B4278" s="2">
        <f>INDEX(Parameters!$B$6:$AL$57,MATCH(Inventories!$B$3984,Parameters!$A$6:$A$57,0),MATCH(Inventories!$A4278,Parameters!$B$4:$AL$4,0))</f>
        <v>2330</v>
      </c>
      <c r="C4278" t="s">
        <v>311</v>
      </c>
      <c r="D4278" s="2"/>
      <c r="E4278" s="2"/>
      <c r="F4278" s="2"/>
      <c r="G4278" s="2"/>
      <c r="H4278" s="2"/>
      <c r="I4278" s="2"/>
      <c r="J4278" s="2"/>
      <c r="K4278" s="2"/>
      <c r="L4278" s="2"/>
    </row>
    <row r="4279" spans="1:12" customFormat="1" ht="16" x14ac:dyDescent="0.2">
      <c r="A4279" t="s">
        <v>317</v>
      </c>
      <c r="B4279" s="2">
        <f>INDEX(Parameters!$B$6:$AL$57,MATCH(Inventories!$B$3984,Parameters!$A$6:$A$57,0),MATCH(Inventories!$A4279,Parameters!$B$4:$AL$4,0))</f>
        <v>1530</v>
      </c>
      <c r="C4279" t="s">
        <v>311</v>
      </c>
      <c r="D4279" s="2"/>
      <c r="E4279" s="2"/>
      <c r="F4279" s="2"/>
      <c r="G4279" s="2"/>
      <c r="H4279" s="2"/>
      <c r="I4279" s="2"/>
      <c r="J4279" s="2"/>
      <c r="K4279" s="2"/>
      <c r="L4279" s="2"/>
    </row>
    <row r="4280" spans="1:12" customFormat="1" ht="16" x14ac:dyDescent="0.2">
      <c r="A4280" t="s">
        <v>318</v>
      </c>
      <c r="B4280" s="2">
        <f>INDEX(Parameters!$B$6:$AL$57,MATCH(Inventories!$B$3984,Parameters!$A$6:$A$57,0),MATCH(Inventories!$A4280,Parameters!$B$4:$AL$4,0))</f>
        <v>3000</v>
      </c>
      <c r="C4280" t="s">
        <v>311</v>
      </c>
      <c r="D4280" s="2"/>
      <c r="E4280" s="2"/>
      <c r="F4280" s="2"/>
      <c r="G4280" s="2"/>
      <c r="H4280" s="2"/>
      <c r="I4280" s="2"/>
      <c r="J4280" s="2"/>
      <c r="K4280" s="2"/>
      <c r="L4280" s="2"/>
    </row>
    <row r="4281" spans="1:12" customFormat="1" ht="16" x14ac:dyDescent="0.2">
      <c r="A4281" t="s">
        <v>334</v>
      </c>
      <c r="B4281" s="2">
        <f>INDEX(Parameters!$B$6:$AL$57,MATCH(Inventories!$B$3984,Parameters!$A$6:$A$57,0),MATCH(Inventories!$A4281,Parameters!$B$4:$AL$4,0))</f>
        <v>0</v>
      </c>
      <c r="C4281" t="s">
        <v>333</v>
      </c>
      <c r="D4281" s="2"/>
      <c r="E4281" s="2"/>
      <c r="F4281" s="2"/>
      <c r="G4281" s="2"/>
      <c r="H4281" s="2"/>
      <c r="I4281" s="2"/>
      <c r="J4281" s="2"/>
      <c r="K4281" s="2"/>
      <c r="L4281" s="2"/>
    </row>
    <row r="4282" spans="1:12" customFormat="1" ht="16" x14ac:dyDescent="0.2">
      <c r="A4282" t="s">
        <v>335</v>
      </c>
      <c r="B4282" s="2">
        <f>INDEX(Parameters!$B$6:$AL$57,MATCH(Inventories!$B$3984,Parameters!$A$6:$A$57,0),MATCH(Inventories!$A4282,Parameters!$B$4:$AL$4,0))</f>
        <v>0</v>
      </c>
      <c r="C4282" t="s">
        <v>333</v>
      </c>
      <c r="D4282" s="2"/>
      <c r="E4282" s="2"/>
      <c r="F4282" s="2"/>
      <c r="G4282" s="2"/>
      <c r="H4282" s="2"/>
      <c r="I4282" s="2"/>
      <c r="J4282" s="2"/>
      <c r="K4282" s="2"/>
      <c r="L4282" s="2"/>
    </row>
    <row r="4283" spans="1:12" customFormat="1" ht="16" x14ac:dyDescent="0.2">
      <c r="A4283" t="s">
        <v>336</v>
      </c>
      <c r="B4283" s="2">
        <f>INDEX(Parameters!$B$6:$AL$57,MATCH(Inventories!$B$3984,Parameters!$A$6:$A$57,0),MATCH(Inventories!$A4283,Parameters!$B$4:$AL$4,0))</f>
        <v>0</v>
      </c>
      <c r="C4283" t="s">
        <v>333</v>
      </c>
      <c r="D4283" s="2"/>
      <c r="E4283" s="2"/>
      <c r="F4283" s="2"/>
      <c r="G4283" s="2"/>
      <c r="H4283" s="2"/>
      <c r="I4283" s="2"/>
      <c r="J4283" s="2"/>
      <c r="K4283" s="2"/>
      <c r="L4283" s="2"/>
    </row>
    <row r="4284" spans="1:12" customFormat="1" ht="16" x14ac:dyDescent="0.2">
      <c r="A4284" t="s">
        <v>337</v>
      </c>
      <c r="B4284" s="2">
        <f>INDEX(Parameters!$B$6:$AL$57,MATCH(Inventories!$B$3984,Parameters!$A$6:$A$57,0),MATCH(Inventories!$A4284,Parameters!$B$4:$AL$4,0))</f>
        <v>146</v>
      </c>
      <c r="C4284" t="s">
        <v>333</v>
      </c>
      <c r="D4284" s="2"/>
      <c r="E4284" s="2"/>
      <c r="F4284" s="2"/>
      <c r="G4284" s="2"/>
      <c r="H4284" s="2"/>
      <c r="I4284" s="2"/>
      <c r="J4284" s="2"/>
      <c r="K4284" s="2"/>
      <c r="L4284" s="2"/>
    </row>
    <row r="4285" spans="1:12" customFormat="1" ht="16" x14ac:dyDescent="0.2">
      <c r="A4285" t="s">
        <v>338</v>
      </c>
      <c r="B4285" s="2">
        <f>INDEX(Parameters!$B$6:$AL$57,MATCH(Inventories!$B$3984,Parameters!$A$6:$A$57,0),MATCH(Inventories!$A4285,Parameters!$B$4:$AL$4,0))</f>
        <v>96</v>
      </c>
      <c r="C4285" t="s">
        <v>333</v>
      </c>
      <c r="D4285" s="2"/>
      <c r="E4285" s="2"/>
      <c r="F4285" s="2"/>
      <c r="G4285" s="2"/>
      <c r="H4285" s="2"/>
      <c r="I4285" s="2"/>
      <c r="J4285" s="2"/>
      <c r="K4285" s="2"/>
      <c r="L4285" s="2"/>
    </row>
    <row r="4286" spans="1:12" customFormat="1" ht="16" x14ac:dyDescent="0.2">
      <c r="A4286" t="s">
        <v>339</v>
      </c>
      <c r="B4286" s="2">
        <f>INDEX(Parameters!$B$6:$AL$57,MATCH(Inventories!$B$3984,Parameters!$A$6:$A$57,0),MATCH(Inventories!$A4286,Parameters!$B$4:$AL$4,0))</f>
        <v>168</v>
      </c>
      <c r="C4286" t="s">
        <v>333</v>
      </c>
      <c r="D4286" s="2"/>
      <c r="E4286" s="2"/>
      <c r="F4286" s="2"/>
      <c r="G4286" s="2"/>
      <c r="H4286" s="2"/>
      <c r="I4286" s="2"/>
      <c r="J4286" s="2"/>
      <c r="K4286" s="2"/>
      <c r="L4286" s="2"/>
    </row>
    <row r="4287" spans="1:12" customFormat="1" ht="16" x14ac:dyDescent="0.2">
      <c r="A4287" t="s">
        <v>330</v>
      </c>
      <c r="B4287" s="2">
        <f>INDEX(Parameters!$B$6:$AL$57,MATCH(Inventories!$B$3984,Parameters!$A$6:$A$57,0),MATCH(Inventories!$A4287,Parameters!$B$4:$AL$4,0))</f>
        <v>48</v>
      </c>
      <c r="C4287" t="s">
        <v>333</v>
      </c>
      <c r="D4287" s="2"/>
      <c r="E4287" s="2"/>
      <c r="F4287" s="2"/>
      <c r="G4287" s="2"/>
      <c r="H4287" s="2"/>
      <c r="I4287" s="2"/>
      <c r="J4287" s="2"/>
      <c r="K4287" s="2"/>
      <c r="L4287" s="2"/>
    </row>
    <row r="4288" spans="1:12" customFormat="1" ht="16" x14ac:dyDescent="0.2">
      <c r="A4288" t="s">
        <v>331</v>
      </c>
      <c r="B4288" s="2">
        <f>INDEX(Parameters!$B$6:$AL$57,MATCH(Inventories!$B$3984,Parameters!$A$6:$A$57,0),MATCH(Inventories!$A4288,Parameters!$B$4:$AL$4,0))</f>
        <v>30</v>
      </c>
      <c r="C4288" t="s">
        <v>333</v>
      </c>
      <c r="D4288" s="2"/>
      <c r="E4288" s="2"/>
      <c r="F4288" s="2"/>
      <c r="G4288" s="2"/>
      <c r="H4288" s="2"/>
      <c r="I4288" s="2"/>
      <c r="J4288" s="2"/>
      <c r="K4288" s="2"/>
      <c r="L4288" s="2"/>
    </row>
    <row r="4289" spans="1:12" customFormat="1" ht="16" x14ac:dyDescent="0.2">
      <c r="A4289" t="s">
        <v>332</v>
      </c>
      <c r="B4289" s="2">
        <f>INDEX(Parameters!$B$6:$AL$57,MATCH(Inventories!$B$3984,Parameters!$A$6:$A$57,0),MATCH(Inventories!$A4289,Parameters!$B$4:$AL$4,0))</f>
        <v>48</v>
      </c>
      <c r="C4289" t="s">
        <v>333</v>
      </c>
      <c r="D4289" s="2"/>
      <c r="E4289" s="2"/>
      <c r="F4289" s="2"/>
      <c r="G4289" s="2"/>
      <c r="H4289" s="2"/>
      <c r="I4289" s="2"/>
      <c r="J4289" s="2"/>
      <c r="K4289" s="2"/>
      <c r="L4289" s="2"/>
    </row>
    <row r="4290" spans="1:12" customFormat="1" ht="16" x14ac:dyDescent="0.2">
      <c r="A4290" t="s">
        <v>319</v>
      </c>
      <c r="B4290" s="2">
        <f>INDEX(Parameters!$B$6:$AL$57,MATCH(Inventories!$B$3984,Parameters!$A$6:$A$57,0),MATCH(Inventories!$A4290,Parameters!$B$4:$AL$4,0))</f>
        <v>0</v>
      </c>
      <c r="C4290" t="s">
        <v>312</v>
      </c>
      <c r="D4290" s="2"/>
      <c r="E4290" s="2"/>
      <c r="F4290" s="2"/>
      <c r="G4290" s="2"/>
      <c r="H4290" s="2"/>
      <c r="I4290" s="2"/>
      <c r="J4290" s="2"/>
      <c r="K4290" s="2"/>
      <c r="L4290" s="2"/>
    </row>
    <row r="4291" spans="1:12" customFormat="1" ht="16" x14ac:dyDescent="0.2">
      <c r="A4291" t="s">
        <v>320</v>
      </c>
      <c r="B4291" s="2">
        <f>INDEX(Parameters!$B$6:$AL$57,MATCH(Inventories!$B$3984,Parameters!$A$6:$A$57,0),MATCH(Inventories!$A4291,Parameters!$B$4:$AL$4,0))</f>
        <v>0</v>
      </c>
      <c r="C4291" t="s">
        <v>312</v>
      </c>
      <c r="D4291" s="2"/>
      <c r="E4291" s="2"/>
      <c r="F4291" s="2"/>
      <c r="G4291" s="2"/>
      <c r="H4291" s="2"/>
      <c r="I4291" s="2"/>
      <c r="J4291" s="2"/>
      <c r="K4291" s="2"/>
      <c r="L4291" s="2"/>
    </row>
    <row r="4292" spans="1:12" customFormat="1" ht="16" x14ac:dyDescent="0.2">
      <c r="A4292" t="s">
        <v>321</v>
      </c>
      <c r="B4292" s="2">
        <f>INDEX(Parameters!$B$6:$AL$57,MATCH(Inventories!$B$3984,Parameters!$A$6:$A$57,0),MATCH(Inventories!$A4292,Parameters!$B$4:$AL$4,0))</f>
        <v>0</v>
      </c>
      <c r="C4292" t="s">
        <v>312</v>
      </c>
      <c r="D4292" s="2"/>
      <c r="E4292" s="2"/>
      <c r="F4292" s="2"/>
      <c r="G4292" s="2"/>
      <c r="H4292" s="2"/>
      <c r="I4292" s="2"/>
      <c r="J4292" s="2"/>
      <c r="K4292" s="2"/>
      <c r="L4292" s="2"/>
    </row>
    <row r="4293" spans="1:12" customFormat="1" ht="16" x14ac:dyDescent="0.2">
      <c r="A4293" t="s">
        <v>327</v>
      </c>
      <c r="B4293" s="2">
        <f>INDEX(Parameters!$B$6:$AL$57,MATCH(Inventories!$B$3984,Parameters!$A$6:$A$57,0),MATCH(Inventories!$A4293,Parameters!$B$4:$AL$4,0))</f>
        <v>0</v>
      </c>
      <c r="C4293" t="s">
        <v>8</v>
      </c>
      <c r="D4293" s="2"/>
      <c r="E4293" s="2"/>
      <c r="F4293" s="2"/>
      <c r="G4293" s="2"/>
      <c r="H4293" s="2"/>
      <c r="I4293" s="2"/>
      <c r="J4293" s="2"/>
      <c r="K4293" s="2"/>
      <c r="L4293" s="2"/>
    </row>
    <row r="4294" spans="1:12" customFormat="1" ht="16" x14ac:dyDescent="0.2">
      <c r="A4294" t="s">
        <v>328</v>
      </c>
      <c r="B4294" s="2">
        <f>INDEX(Parameters!$B$6:$AL$57,MATCH(Inventories!$B$3984,Parameters!$A$6:$A$57,0),MATCH(Inventories!$A4294,Parameters!$B$4:$AL$4,0))</f>
        <v>0</v>
      </c>
      <c r="C4294" t="s">
        <v>8</v>
      </c>
      <c r="D4294" s="2"/>
      <c r="E4294" s="2"/>
      <c r="F4294" s="2"/>
      <c r="G4294" s="2"/>
      <c r="H4294" s="2"/>
      <c r="I4294" s="2"/>
      <c r="J4294" s="2"/>
      <c r="K4294" s="2"/>
      <c r="L4294" s="2"/>
    </row>
    <row r="4295" spans="1:12" customFormat="1" ht="16" x14ac:dyDescent="0.2">
      <c r="A4295" t="s">
        <v>329</v>
      </c>
      <c r="B4295" s="2">
        <f>INDEX(Parameters!$B$6:$AL$57,MATCH(Inventories!$B$3984,Parameters!$A$6:$A$57,0),MATCH(Inventories!$A4295,Parameters!$B$4:$AL$4,0))</f>
        <v>0</v>
      </c>
      <c r="C4295" t="s">
        <v>8</v>
      </c>
      <c r="D4295" s="2"/>
      <c r="E4295" s="2"/>
      <c r="F4295" s="2"/>
      <c r="G4295" s="2"/>
      <c r="H4295" s="2"/>
      <c r="I4295" s="2"/>
      <c r="J4295" s="2"/>
      <c r="K4295" s="2"/>
      <c r="L4295" s="2"/>
    </row>
    <row r="4296" spans="1:12" customFormat="1" ht="16" x14ac:dyDescent="0.2">
      <c r="A4296" t="s">
        <v>343</v>
      </c>
      <c r="B4296" s="2">
        <f>INDEX(Parameters!$B$6:$AL$57,MATCH(Inventories!$B$3984,Parameters!$A$6:$A$57,0),MATCH(Inventories!$A4296,Parameters!$B$4:$AL$4,0))</f>
        <v>0</v>
      </c>
      <c r="C4296" t="s">
        <v>309</v>
      </c>
      <c r="D4296" s="2"/>
      <c r="E4296" s="2"/>
      <c r="F4296" s="2"/>
      <c r="G4296" s="2"/>
      <c r="H4296" s="2"/>
      <c r="I4296" s="2"/>
      <c r="J4296" s="2"/>
      <c r="K4296" s="2"/>
      <c r="L4296" s="2"/>
    </row>
    <row r="4297" spans="1:12" customFormat="1" ht="16" x14ac:dyDescent="0.2">
      <c r="A4297" t="s">
        <v>344</v>
      </c>
      <c r="B4297" s="2">
        <f>INDEX(Parameters!$B$6:$AL$57,MATCH(Inventories!$B$3984,Parameters!$A$6:$A$57,0),MATCH(Inventories!$A4297,Parameters!$B$4:$AL$4,0))</f>
        <v>0</v>
      </c>
      <c r="C4297" t="s">
        <v>309</v>
      </c>
      <c r="D4297" s="2"/>
      <c r="E4297" s="12"/>
      <c r="F4297" s="2"/>
      <c r="G4297" s="2"/>
      <c r="H4297" s="2"/>
      <c r="I4297" s="2"/>
      <c r="J4297" s="2"/>
      <c r="K4297" s="2"/>
      <c r="L4297" s="2"/>
    </row>
    <row r="4298" spans="1:12" customFormat="1" ht="16" x14ac:dyDescent="0.2">
      <c r="A4298" t="s">
        <v>345</v>
      </c>
      <c r="B4298" s="2">
        <f>INDEX(Parameters!$B$6:$AL$57,MATCH(Inventories!$B$3984,Parameters!$A$6:$A$57,0),MATCH(Inventories!$A4298,Parameters!$B$4:$AL$4,0))</f>
        <v>0</v>
      </c>
      <c r="C4298" t="s">
        <v>309</v>
      </c>
      <c r="D4298" s="2"/>
      <c r="E4298" s="2"/>
      <c r="F4298" s="2"/>
      <c r="G4298" s="2"/>
      <c r="H4298" s="2"/>
      <c r="I4298" s="2"/>
      <c r="J4298" s="2"/>
      <c r="K4298" s="2"/>
      <c r="L4298" s="2"/>
    </row>
    <row r="4299" spans="1:12" customFormat="1" ht="16" x14ac:dyDescent="0.2">
      <c r="A4299" t="s">
        <v>346</v>
      </c>
      <c r="B4299" s="2">
        <f>INDEX(Parameters!$B$6:$AL$57,MATCH(Inventories!$B$3984,Parameters!$A$6:$A$57,0),MATCH(Inventories!$A4299,Parameters!$B$4:$AL$4,0))</f>
        <v>0</v>
      </c>
      <c r="C4299" t="s">
        <v>8</v>
      </c>
      <c r="D4299" s="2"/>
      <c r="E4299" s="2"/>
      <c r="F4299" s="2"/>
      <c r="G4299" s="2"/>
      <c r="H4299" s="2"/>
      <c r="I4299" s="2"/>
      <c r="J4299" s="2"/>
      <c r="K4299" s="2"/>
      <c r="L4299" s="2"/>
    </row>
    <row r="4300" spans="1:12" customFormat="1" ht="16" x14ac:dyDescent="0.2">
      <c r="A4300" t="s">
        <v>347</v>
      </c>
      <c r="B4300" s="2">
        <f>INDEX(Parameters!$B$6:$AL$57,MATCH(Inventories!$B$3984,Parameters!$A$6:$A$57,0),MATCH(Inventories!$A4300,Parameters!$B$4:$AL$4,0))</f>
        <v>0</v>
      </c>
      <c r="C4300" t="s">
        <v>8</v>
      </c>
      <c r="D4300" s="2"/>
      <c r="E4300" s="2"/>
      <c r="F4300" s="2"/>
      <c r="G4300" s="2"/>
      <c r="H4300" s="2"/>
      <c r="I4300" s="2"/>
      <c r="J4300" s="2"/>
      <c r="K4300" s="2"/>
      <c r="L4300" s="2"/>
    </row>
    <row r="4301" spans="1:12" customFormat="1" ht="16" x14ac:dyDescent="0.2">
      <c r="A4301" t="s">
        <v>348</v>
      </c>
      <c r="B4301" s="2">
        <f>INDEX(Parameters!$B$6:$AL$57,MATCH(Inventories!$B$3984,Parameters!$A$6:$A$57,0),MATCH(Inventories!$A4301,Parameters!$B$4:$AL$4,0))</f>
        <v>0</v>
      </c>
      <c r="C4301" t="s">
        <v>8</v>
      </c>
      <c r="D4301" s="2"/>
      <c r="E4301" s="2"/>
      <c r="F4301" s="2"/>
      <c r="G4301" s="2"/>
      <c r="H4301" s="2"/>
      <c r="I4301" s="2"/>
      <c r="J4301" s="2"/>
      <c r="K4301" s="2"/>
      <c r="L4301" s="2"/>
    </row>
    <row r="4302" spans="1:12" customFormat="1" ht="16" x14ac:dyDescent="0.2">
      <c r="A4302" t="s">
        <v>362</v>
      </c>
      <c r="B4302" s="2">
        <f>INDEX(Parameters!$B$6:$AL$57,MATCH(Inventories!$B$3984,Parameters!$A$6:$A$57,0),MATCH(Inventories!$A4302,Parameters!$B$4:$AL$4,0))</f>
        <v>0</v>
      </c>
      <c r="C4302" t="s">
        <v>333</v>
      </c>
      <c r="D4302" s="2"/>
      <c r="E4302" s="2"/>
      <c r="F4302" s="2"/>
      <c r="G4302" s="2"/>
      <c r="H4302" s="2"/>
      <c r="I4302" s="2"/>
      <c r="J4302" s="2"/>
      <c r="K4302" s="2"/>
      <c r="L4302" s="2"/>
    </row>
    <row r="4303" spans="1:12" customFormat="1" ht="16" x14ac:dyDescent="0.2">
      <c r="A4303" t="s">
        <v>363</v>
      </c>
      <c r="B4303" s="2">
        <f>INDEX(Parameters!$B$6:$AL$57,MATCH(Inventories!$B$3984,Parameters!$A$6:$A$57,0),MATCH(Inventories!$A4303,Parameters!$B$4:$AL$4,0))</f>
        <v>0</v>
      </c>
      <c r="C4303" t="s">
        <v>333</v>
      </c>
      <c r="D4303" s="2"/>
      <c r="E4303" s="2"/>
      <c r="F4303" s="2"/>
      <c r="G4303" s="2"/>
      <c r="H4303" s="2"/>
      <c r="I4303" s="2"/>
      <c r="J4303" s="2"/>
      <c r="K4303" s="2"/>
      <c r="L4303" s="2"/>
    </row>
    <row r="4304" spans="1:12" customFormat="1" ht="16" x14ac:dyDescent="0.2">
      <c r="A4304" t="s">
        <v>364</v>
      </c>
      <c r="B4304" s="2">
        <f>INDEX(Parameters!$B$6:$AL$57,MATCH(Inventories!$B$3984,Parameters!$A$6:$A$57,0),MATCH(Inventories!$A4304,Parameters!$B$4:$AL$4,0))</f>
        <v>0</v>
      </c>
      <c r="C4304" t="s">
        <v>333</v>
      </c>
      <c r="D4304" s="2"/>
      <c r="E4304" s="2"/>
      <c r="F4304" s="2"/>
      <c r="G4304" s="2"/>
      <c r="H4304" s="2"/>
      <c r="I4304" s="2"/>
      <c r="J4304" s="2"/>
      <c r="K4304" s="2"/>
      <c r="L4304" s="2"/>
    </row>
    <row r="4305" spans="1:12" customFormat="1" ht="16" x14ac:dyDescent="0.2">
      <c r="A4305" t="s">
        <v>365</v>
      </c>
      <c r="B4305" s="2">
        <f>INDEX(Parameters!$B$6:$AL$57,MATCH(Inventories!$B$3984,Parameters!$A$6:$A$57,0),MATCH(Inventories!$A4305,Parameters!$B$4:$AL$4,0))</f>
        <v>0</v>
      </c>
      <c r="C4305" t="s">
        <v>333</v>
      </c>
      <c r="D4305" s="2"/>
      <c r="E4305" s="2"/>
      <c r="F4305" s="2"/>
      <c r="G4305" s="2"/>
      <c r="H4305" s="2"/>
      <c r="I4305" s="2"/>
      <c r="J4305" s="2"/>
      <c r="K4305" s="2"/>
      <c r="L4305" s="2"/>
    </row>
    <row r="4306" spans="1:12" customFormat="1" ht="16" x14ac:dyDescent="0.2">
      <c r="A4306" t="s">
        <v>366</v>
      </c>
      <c r="B4306" s="2">
        <f>INDEX(Parameters!$B$6:$AL$57,MATCH(Inventories!$B$3984,Parameters!$A$6:$A$57,0),MATCH(Inventories!$A4306,Parameters!$B$4:$AL$4,0))</f>
        <v>0</v>
      </c>
      <c r="C4306" t="s">
        <v>333</v>
      </c>
      <c r="D4306" s="2"/>
      <c r="E4306" s="2"/>
      <c r="F4306" s="2"/>
      <c r="G4306" s="2"/>
      <c r="H4306" s="2"/>
      <c r="I4306" s="2"/>
      <c r="J4306" s="2"/>
      <c r="K4306" s="2"/>
      <c r="L4306" s="2"/>
    </row>
    <row r="4307" spans="1:12" customFormat="1" ht="16" x14ac:dyDescent="0.2">
      <c r="A4307" t="s">
        <v>341</v>
      </c>
      <c r="B4307" s="12">
        <f>INDEX(Parameters!$B$6:$AL$57,MATCH(Inventories!$B$3984,Parameters!$A$6:$A$57,0),MATCH(Inventories!$A4307,Parameters!$B$4:$AL$4,0))</f>
        <v>0.03</v>
      </c>
      <c r="C4307" t="s">
        <v>342</v>
      </c>
      <c r="D4307" s="2"/>
      <c r="E4307" s="2"/>
      <c r="F4307" s="2"/>
      <c r="G4307" s="2"/>
      <c r="H4307" s="2"/>
      <c r="I4307" s="2"/>
      <c r="J4307" s="2"/>
      <c r="K4307" s="2"/>
      <c r="L4307" s="2"/>
    </row>
    <row r="4308" spans="1:12" customFormat="1" ht="16" x14ac:dyDescent="0.2">
      <c r="A4308" t="s">
        <v>340</v>
      </c>
      <c r="B4308" s="12">
        <f>INDEX(Parameters!$B$6:$AL$57,MATCH(Inventories!$B$3984,Parameters!$A$6:$A$57,0),MATCH(Inventories!$A4308,Parameters!$B$4:$AL$4,0))</f>
        <v>1.4309899999999999E-4</v>
      </c>
      <c r="C4308" t="s">
        <v>342</v>
      </c>
      <c r="D4308" s="2"/>
      <c r="E4308" s="2"/>
      <c r="F4308" s="2"/>
      <c r="G4308" s="2"/>
      <c r="H4308" s="2"/>
      <c r="I4308" s="2"/>
      <c r="J4308" s="2"/>
      <c r="K4308" s="2"/>
      <c r="L4308" s="2"/>
    </row>
    <row r="4309" spans="1:12" customFormat="1" ht="16" x14ac:dyDescent="0.2">
      <c r="A4309" s="1" t="s">
        <v>10</v>
      </c>
      <c r="B4309" s="2"/>
      <c r="C4309" s="2"/>
      <c r="D4309" s="2"/>
      <c r="E4309" s="2"/>
      <c r="F4309" s="2"/>
      <c r="G4309" s="2"/>
      <c r="H4309" s="2"/>
      <c r="I4309" s="2"/>
      <c r="J4309" s="2"/>
      <c r="K4309" s="2"/>
      <c r="L4309" s="2"/>
    </row>
    <row r="4310" spans="1:12" x14ac:dyDescent="0.2">
      <c r="A4310" s="17" t="s">
        <v>11</v>
      </c>
      <c r="B4310" s="17" t="s">
        <v>12</v>
      </c>
      <c r="C4310" s="17" t="s">
        <v>3</v>
      </c>
      <c r="D4310" s="17" t="s">
        <v>13</v>
      </c>
      <c r="E4310" s="17" t="s">
        <v>8</v>
      </c>
      <c r="F4310" s="17" t="s">
        <v>6</v>
      </c>
      <c r="G4310" s="17" t="s">
        <v>5</v>
      </c>
      <c r="H4310" s="17" t="s">
        <v>151</v>
      </c>
      <c r="I4310" s="17" t="s">
        <v>179</v>
      </c>
      <c r="J4310" s="17" t="s">
        <v>180</v>
      </c>
      <c r="K4310" s="17" t="s">
        <v>181</v>
      </c>
      <c r="L4310" s="17" t="s">
        <v>182</v>
      </c>
    </row>
    <row r="4311" spans="1:12" customFormat="1" ht="16" x14ac:dyDescent="0.2">
      <c r="A4311" s="2" t="str">
        <f>B4266</f>
        <v>bioethanol, from sugar crops, burned in passenger car</v>
      </c>
      <c r="B4311" s="2">
        <v>1</v>
      </c>
      <c r="C4311" s="2" t="str">
        <f>B4267</f>
        <v>RER</v>
      </c>
      <c r="D4311" s="2"/>
      <c r="E4311" s="2" t="str">
        <f>B4271</f>
        <v>megajoule</v>
      </c>
      <c r="F4311" s="2" t="s">
        <v>19</v>
      </c>
      <c r="G4311" s="2" t="str">
        <f>B4269</f>
        <v>heat</v>
      </c>
      <c r="H4311" s="2"/>
      <c r="I4311" s="2"/>
      <c r="J4311" s="2"/>
      <c r="K4311" s="2"/>
      <c r="L4311" s="2"/>
    </row>
    <row r="4312" spans="1:12" customFormat="1" ht="16" x14ac:dyDescent="0.2">
      <c r="A4312" t="s">
        <v>485</v>
      </c>
      <c r="B4312" s="9">
        <f>1/42.6</f>
        <v>2.3474178403755867E-2</v>
      </c>
      <c r="C4312" t="s">
        <v>18</v>
      </c>
      <c r="E4312" t="s">
        <v>9</v>
      </c>
      <c r="F4312" t="s">
        <v>23</v>
      </c>
      <c r="G4312" t="s">
        <v>486</v>
      </c>
      <c r="H4312" s="2"/>
    </row>
    <row r="4313" spans="1:12" customFormat="1" ht="16" x14ac:dyDescent="0.2">
      <c r="A4313" s="2" t="s">
        <v>143</v>
      </c>
      <c r="B4313" s="27">
        <f>(B4284/B4275)/(B4278/1000)</f>
        <v>3.1330472103004289E-4</v>
      </c>
      <c r="C4313" t="s">
        <v>114</v>
      </c>
      <c r="E4313" t="s">
        <v>9</v>
      </c>
      <c r="F4313" t="s">
        <v>23</v>
      </c>
      <c r="G4313" t="s">
        <v>144</v>
      </c>
      <c r="I4313" s="2">
        <v>5</v>
      </c>
      <c r="J4313" s="27">
        <f>B4313</f>
        <v>3.1330472103004289E-4</v>
      </c>
      <c r="K4313" s="3">
        <f>(B4285/B4277)/(B4280/1000)</f>
        <v>1.2799999999999999E-4</v>
      </c>
      <c r="L4313" s="3">
        <f>(B4286/B4276)/(B4279/1000)</f>
        <v>6.8627450980392147E-4</v>
      </c>
    </row>
    <row r="4314" spans="1:12" customFormat="1" ht="16" x14ac:dyDescent="0.2">
      <c r="A4314" s="2" t="s">
        <v>355</v>
      </c>
      <c r="B4314" s="3">
        <f>(B4287/B4275)/(B4278/1000)</f>
        <v>1.0300429184549356E-4</v>
      </c>
      <c r="C4314" t="s">
        <v>114</v>
      </c>
      <c r="E4314" t="s">
        <v>9</v>
      </c>
      <c r="F4314" t="s">
        <v>23</v>
      </c>
      <c r="G4314" s="2" t="s">
        <v>354</v>
      </c>
      <c r="H4314" s="2" t="s">
        <v>358</v>
      </c>
      <c r="I4314">
        <v>5</v>
      </c>
      <c r="J4314" s="27">
        <f>B4314</f>
        <v>1.0300429184549356E-4</v>
      </c>
      <c r="K4314" s="3">
        <f>J4314*0.8</f>
        <v>8.2403433476394851E-5</v>
      </c>
      <c r="L4314" s="3">
        <f>J4314*1.2</f>
        <v>1.2360515021459228E-4</v>
      </c>
    </row>
    <row r="4315" spans="1:12" customFormat="1" ht="16" x14ac:dyDescent="0.2">
      <c r="A4315" s="2" t="s">
        <v>356</v>
      </c>
      <c r="B4315" s="3">
        <f>B4314</f>
        <v>1.0300429184549356E-4</v>
      </c>
      <c r="C4315" t="s">
        <v>114</v>
      </c>
      <c r="E4315" t="s">
        <v>9</v>
      </c>
      <c r="F4315" t="s">
        <v>23</v>
      </c>
      <c r="G4315" s="2" t="s">
        <v>357</v>
      </c>
      <c r="H4315" s="2" t="s">
        <v>358</v>
      </c>
      <c r="I4315">
        <v>5</v>
      </c>
      <c r="J4315" s="27">
        <f>B4315</f>
        <v>1.0300429184549356E-4</v>
      </c>
      <c r="K4315" s="3">
        <f>K4314</f>
        <v>8.2403433476394851E-5</v>
      </c>
      <c r="L4315" s="3">
        <f>L4314</f>
        <v>1.2360515021459228E-4</v>
      </c>
    </row>
    <row r="4316" spans="1:12" customFormat="1" ht="16" x14ac:dyDescent="0.2">
      <c r="A4316" t="s">
        <v>83</v>
      </c>
      <c r="B4316" s="3">
        <v>1.4547114129662022E-7</v>
      </c>
      <c r="D4316" t="s">
        <v>14</v>
      </c>
      <c r="E4316" t="s">
        <v>9</v>
      </c>
      <c r="F4316" s="2" t="s">
        <v>15</v>
      </c>
      <c r="H4316" s="2"/>
    </row>
    <row r="4317" spans="1:12" customFormat="1" ht="16" x14ac:dyDescent="0.2">
      <c r="A4317" t="s">
        <v>149</v>
      </c>
      <c r="B4317" s="3">
        <v>2.3599288167039204E-6</v>
      </c>
      <c r="D4317" t="s">
        <v>14</v>
      </c>
      <c r="E4317" t="s">
        <v>9</v>
      </c>
      <c r="F4317" s="2" t="s">
        <v>15</v>
      </c>
      <c r="H4317" s="2"/>
    </row>
    <row r="4318" spans="1:12" customFormat="1" ht="16" x14ac:dyDescent="0.2">
      <c r="A4318" t="s">
        <v>45</v>
      </c>
      <c r="B4318" s="3">
        <v>6.4176573052336623E-8</v>
      </c>
      <c r="D4318" t="s">
        <v>14</v>
      </c>
      <c r="E4318" t="s">
        <v>9</v>
      </c>
      <c r="F4318" s="2" t="s">
        <v>15</v>
      </c>
      <c r="H4318" s="2"/>
    </row>
    <row r="4319" spans="1:12" customFormat="1" ht="16" x14ac:dyDescent="0.2">
      <c r="A4319" t="s">
        <v>46</v>
      </c>
      <c r="B4319" s="3">
        <v>5.2181249284002014E-8</v>
      </c>
      <c r="D4319" t="s">
        <v>14</v>
      </c>
      <c r="E4319" t="s">
        <v>9</v>
      </c>
      <c r="F4319" s="2" t="s">
        <v>15</v>
      </c>
      <c r="H4319" s="2"/>
    </row>
    <row r="4320" spans="1:12" customFormat="1" ht="16" x14ac:dyDescent="0.2">
      <c r="A4320" t="s">
        <v>47</v>
      </c>
      <c r="B4320" s="3">
        <v>1.6258913648856724E-8</v>
      </c>
      <c r="D4320" t="s">
        <v>14</v>
      </c>
      <c r="E4320" t="s">
        <v>9</v>
      </c>
      <c r="F4320" s="2" t="s">
        <v>15</v>
      </c>
      <c r="H4320" s="2"/>
    </row>
    <row r="4321" spans="1:8" customFormat="1" ht="16" x14ac:dyDescent="0.2">
      <c r="A4321" t="s">
        <v>48</v>
      </c>
      <c r="B4321" s="3">
        <v>7.0422535211267627E-7</v>
      </c>
      <c r="D4321" t="s">
        <v>14</v>
      </c>
      <c r="E4321" t="s">
        <v>9</v>
      </c>
      <c r="F4321" s="2" t="s">
        <v>15</v>
      </c>
      <c r="H4321" s="2"/>
    </row>
    <row r="4322" spans="1:8" customFormat="1" ht="16" x14ac:dyDescent="0.2">
      <c r="A4322" t="s">
        <v>49</v>
      </c>
      <c r="B4322" s="3">
        <v>1.8823431144155847E-8</v>
      </c>
      <c r="D4322" t="s">
        <v>14</v>
      </c>
      <c r="E4322" t="s">
        <v>9</v>
      </c>
      <c r="F4322" s="2" t="s">
        <v>15</v>
      </c>
      <c r="H4322" s="2"/>
    </row>
    <row r="4323" spans="1:8" customFormat="1" ht="16" x14ac:dyDescent="0.2">
      <c r="A4323" t="s">
        <v>50</v>
      </c>
      <c r="B4323" s="3">
        <v>1.2876677795875375E-6</v>
      </c>
      <c r="D4323" t="s">
        <v>14</v>
      </c>
      <c r="E4323" t="s">
        <v>9</v>
      </c>
      <c r="F4323" s="2" t="s">
        <v>15</v>
      </c>
      <c r="H4323" s="2"/>
    </row>
    <row r="4324" spans="1:8" customFormat="1" ht="16" x14ac:dyDescent="0.2">
      <c r="A4324" t="s">
        <v>51</v>
      </c>
      <c r="B4324" s="3">
        <v>2.4210190597681178E-6</v>
      </c>
      <c r="D4324" t="s">
        <v>14</v>
      </c>
      <c r="E4324" t="s">
        <v>9</v>
      </c>
      <c r="F4324" s="2" t="s">
        <v>15</v>
      </c>
      <c r="H4324" s="2"/>
    </row>
    <row r="4325" spans="1:8" customFormat="1" ht="16" x14ac:dyDescent="0.2">
      <c r="A4325" t="s">
        <v>52</v>
      </c>
      <c r="B4325" s="3">
        <v>2.3474178403755876E-10</v>
      </c>
      <c r="D4325" t="s">
        <v>14</v>
      </c>
      <c r="E4325" t="s">
        <v>9</v>
      </c>
      <c r="F4325" s="2" t="s">
        <v>15</v>
      </c>
      <c r="H4325" s="2"/>
    </row>
    <row r="4326" spans="1:8" customFormat="1" ht="16" x14ac:dyDescent="0.2">
      <c r="A4326" t="s">
        <v>122</v>
      </c>
      <c r="B4326" s="9">
        <f>3.15*B4312</f>
        <v>7.3943661971830985E-2</v>
      </c>
      <c r="D4326" t="s">
        <v>14</v>
      </c>
      <c r="E4326" t="s">
        <v>9</v>
      </c>
      <c r="F4326" s="2" t="s">
        <v>15</v>
      </c>
      <c r="H4326" s="2"/>
    </row>
    <row r="4327" spans="1:8" customFormat="1" ht="16" x14ac:dyDescent="0.2">
      <c r="A4327" t="s">
        <v>123</v>
      </c>
      <c r="B4327" s="9">
        <v>1.2822587476495615E-4</v>
      </c>
      <c r="D4327" t="s">
        <v>14</v>
      </c>
      <c r="E4327" t="s">
        <v>9</v>
      </c>
      <c r="F4327" s="2" t="s">
        <v>15</v>
      </c>
      <c r="H4327" s="2"/>
    </row>
    <row r="4328" spans="1:8" customFormat="1" ht="16" x14ac:dyDescent="0.2">
      <c r="A4328" t="s">
        <v>55</v>
      </c>
      <c r="B4328" s="3">
        <v>1.173708920187794E-9</v>
      </c>
      <c r="D4328" t="s">
        <v>14</v>
      </c>
      <c r="E4328" t="s">
        <v>9</v>
      </c>
      <c r="F4328" s="2" t="s">
        <v>15</v>
      </c>
      <c r="H4328" s="2"/>
    </row>
    <row r="4329" spans="1:8" customFormat="1" ht="16" x14ac:dyDescent="0.2">
      <c r="A4329" t="s">
        <v>56</v>
      </c>
      <c r="B4329" s="3">
        <v>2.3474178403755881E-12</v>
      </c>
      <c r="D4329" t="s">
        <v>14</v>
      </c>
      <c r="E4329" t="s">
        <v>9</v>
      </c>
      <c r="F4329" s="2" t="s">
        <v>15</v>
      </c>
      <c r="H4329" s="2"/>
    </row>
    <row r="4330" spans="1:8" customFormat="1" ht="16" x14ac:dyDescent="0.2">
      <c r="A4330" t="s">
        <v>57</v>
      </c>
      <c r="B4330" s="3">
        <v>3.9906103286384993E-8</v>
      </c>
      <c r="D4330" t="s">
        <v>14</v>
      </c>
      <c r="E4330" t="s">
        <v>9</v>
      </c>
      <c r="F4330" s="2" t="s">
        <v>15</v>
      </c>
      <c r="H4330" s="2"/>
    </row>
    <row r="4331" spans="1:8" customFormat="1" ht="16" x14ac:dyDescent="0.2">
      <c r="A4331" t="s">
        <v>150</v>
      </c>
      <c r="B4331" s="3">
        <v>9.7553481893140337E-8</v>
      </c>
      <c r="D4331" t="s">
        <v>14</v>
      </c>
      <c r="E4331" t="s">
        <v>9</v>
      </c>
      <c r="F4331" s="2" t="s">
        <v>15</v>
      </c>
      <c r="H4331" s="2"/>
    </row>
    <row r="4332" spans="1:8" customFormat="1" ht="16" x14ac:dyDescent="0.2">
      <c r="A4332" t="s">
        <v>58</v>
      </c>
      <c r="B4332" s="3">
        <v>3.0516431924882642E-6</v>
      </c>
      <c r="D4332" t="s">
        <v>14</v>
      </c>
      <c r="E4332" t="s">
        <v>9</v>
      </c>
      <c r="F4332" s="2" t="s">
        <v>15</v>
      </c>
      <c r="H4332" s="2"/>
    </row>
    <row r="4333" spans="1:8" customFormat="1" ht="16" x14ac:dyDescent="0.2">
      <c r="A4333" t="s">
        <v>59</v>
      </c>
      <c r="B4333" s="3">
        <v>3.738595604189168E-7</v>
      </c>
      <c r="D4333" t="s">
        <v>14</v>
      </c>
      <c r="E4333" t="s">
        <v>9</v>
      </c>
      <c r="F4333" s="2" t="s">
        <v>15</v>
      </c>
      <c r="H4333" s="2"/>
    </row>
    <row r="4334" spans="1:8" customFormat="1" ht="16" x14ac:dyDescent="0.2">
      <c r="A4334" t="s">
        <v>84</v>
      </c>
      <c r="B4334" s="3">
        <v>8.4158173387917866E-9</v>
      </c>
      <c r="D4334" t="s">
        <v>14</v>
      </c>
      <c r="E4334" t="s">
        <v>9</v>
      </c>
      <c r="F4334" s="2" t="s">
        <v>15</v>
      </c>
      <c r="H4334" s="2"/>
    </row>
    <row r="4335" spans="1:8" customFormat="1" ht="16" x14ac:dyDescent="0.2">
      <c r="A4335" t="s">
        <v>60</v>
      </c>
      <c r="B4335" s="3">
        <v>6.2458409966156062E-7</v>
      </c>
      <c r="D4335" t="s">
        <v>14</v>
      </c>
      <c r="E4335" t="s">
        <v>9</v>
      </c>
      <c r="F4335" s="2" t="s">
        <v>15</v>
      </c>
      <c r="H4335" s="2"/>
    </row>
    <row r="4336" spans="1:8" customFormat="1" ht="16" x14ac:dyDescent="0.2">
      <c r="A4336" t="s">
        <v>61</v>
      </c>
      <c r="B4336" s="3">
        <v>1.4547114129662022E-7</v>
      </c>
      <c r="D4336" t="s">
        <v>14</v>
      </c>
      <c r="E4336" t="s">
        <v>9</v>
      </c>
      <c r="F4336" s="2" t="s">
        <v>15</v>
      </c>
      <c r="H4336" s="2"/>
    </row>
    <row r="4337" spans="1:8" customFormat="1" ht="16" x14ac:dyDescent="0.2">
      <c r="A4337" t="s">
        <v>62</v>
      </c>
      <c r="B4337" s="3">
        <v>6.3317491509246337E-8</v>
      </c>
      <c r="D4337" t="s">
        <v>14</v>
      </c>
      <c r="E4337" t="s">
        <v>9</v>
      </c>
      <c r="F4337" s="2" t="s">
        <v>15</v>
      </c>
      <c r="H4337" s="2"/>
    </row>
    <row r="4338" spans="1:8" customFormat="1" ht="16" x14ac:dyDescent="0.2">
      <c r="A4338" t="s">
        <v>85</v>
      </c>
      <c r="B4338" s="3">
        <v>1.3777122524373701E-7</v>
      </c>
      <c r="D4338" t="s">
        <v>14</v>
      </c>
      <c r="E4338" t="s">
        <v>9</v>
      </c>
      <c r="F4338" s="2" t="s">
        <v>15</v>
      </c>
      <c r="H4338" s="2"/>
    </row>
    <row r="4339" spans="1:8" customFormat="1" ht="16" x14ac:dyDescent="0.2">
      <c r="A4339" t="s">
        <v>63</v>
      </c>
      <c r="B4339" s="3">
        <v>3.5211267605633819E-11</v>
      </c>
      <c r="D4339" t="s">
        <v>14</v>
      </c>
      <c r="E4339" t="s">
        <v>9</v>
      </c>
      <c r="F4339" s="2" t="s">
        <v>15</v>
      </c>
      <c r="H4339" s="2"/>
    </row>
    <row r="4340" spans="1:8" customFormat="1" ht="16" x14ac:dyDescent="0.2">
      <c r="A4340" t="s">
        <v>64</v>
      </c>
      <c r="B4340" s="3">
        <v>1.6431924882629114E-12</v>
      </c>
      <c r="D4340" t="s">
        <v>14</v>
      </c>
      <c r="E4340" t="s">
        <v>9</v>
      </c>
      <c r="F4340" s="2" t="s">
        <v>15</v>
      </c>
      <c r="H4340" s="2"/>
    </row>
    <row r="4341" spans="1:8" customFormat="1" ht="16" x14ac:dyDescent="0.2">
      <c r="A4341" t="s">
        <v>177</v>
      </c>
      <c r="B4341" s="3">
        <v>5.7558463387048561E-6</v>
      </c>
      <c r="D4341" t="s">
        <v>14</v>
      </c>
      <c r="E4341" t="s">
        <v>9</v>
      </c>
      <c r="F4341" s="2" t="s">
        <v>15</v>
      </c>
      <c r="H4341" s="2"/>
    </row>
    <row r="4342" spans="1:8" customFormat="1" ht="16" x14ac:dyDescent="0.2">
      <c r="A4342" t="s">
        <v>66</v>
      </c>
      <c r="B4342" s="3">
        <v>4.2794987979867499E-9</v>
      </c>
      <c r="D4342" t="s">
        <v>14</v>
      </c>
      <c r="E4342" t="s">
        <v>9</v>
      </c>
      <c r="F4342" s="2" t="s">
        <v>15</v>
      </c>
      <c r="H4342" s="2"/>
    </row>
    <row r="4343" spans="1:8" customFormat="1" ht="16" x14ac:dyDescent="0.2">
      <c r="A4343" t="s">
        <v>67</v>
      </c>
      <c r="B4343" s="3">
        <v>2.1817489411000107E-5</v>
      </c>
      <c r="D4343" t="s">
        <v>14</v>
      </c>
      <c r="E4343" t="s">
        <v>9</v>
      </c>
      <c r="F4343" s="2" t="s">
        <v>15</v>
      </c>
      <c r="H4343" s="2"/>
    </row>
    <row r="4344" spans="1:8" customFormat="1" ht="16" x14ac:dyDescent="0.2">
      <c r="A4344" t="s">
        <v>68</v>
      </c>
      <c r="B4344" s="3">
        <v>1.6431924882629115E-9</v>
      </c>
      <c r="D4344" t="s">
        <v>14</v>
      </c>
      <c r="E4344" t="s">
        <v>9</v>
      </c>
      <c r="F4344" s="2" t="s">
        <v>15</v>
      </c>
      <c r="H4344" s="2"/>
    </row>
    <row r="4345" spans="1:8" customFormat="1" ht="16" x14ac:dyDescent="0.2">
      <c r="A4345" t="s">
        <v>69</v>
      </c>
      <c r="B4345" s="3">
        <f>B4307/1000</f>
        <v>2.9999999999999997E-5</v>
      </c>
      <c r="D4345" t="s">
        <v>14</v>
      </c>
      <c r="E4345" t="s">
        <v>9</v>
      </c>
      <c r="F4345" s="2" t="s">
        <v>15</v>
      </c>
      <c r="H4345" s="2"/>
    </row>
    <row r="4346" spans="1:8" customFormat="1" ht="16" x14ac:dyDescent="0.2">
      <c r="A4346" t="s">
        <v>70</v>
      </c>
      <c r="B4346" s="3">
        <v>8.1690140845070448E-10</v>
      </c>
      <c r="D4346" t="s">
        <v>14</v>
      </c>
      <c r="E4346" t="s">
        <v>9</v>
      </c>
      <c r="F4346" s="2" t="s">
        <v>15</v>
      </c>
      <c r="H4346" s="2"/>
    </row>
    <row r="4347" spans="1:8" customFormat="1" ht="16" x14ac:dyDescent="0.2">
      <c r="A4347" t="s">
        <v>71</v>
      </c>
      <c r="B4347" s="3">
        <f>B4308/1000</f>
        <v>1.43099E-7</v>
      </c>
      <c r="D4347" t="s">
        <v>14</v>
      </c>
      <c r="E4347" t="s">
        <v>9</v>
      </c>
      <c r="F4347" s="2" t="s">
        <v>15</v>
      </c>
      <c r="H4347" s="2"/>
    </row>
    <row r="4348" spans="1:8" customFormat="1" ht="16" x14ac:dyDescent="0.2">
      <c r="A4348" t="s">
        <v>72</v>
      </c>
      <c r="B4348" s="3">
        <v>2.7827878429139121E-6</v>
      </c>
      <c r="D4348" t="s">
        <v>14</v>
      </c>
      <c r="E4348" t="s">
        <v>9</v>
      </c>
      <c r="F4348" s="2" t="s">
        <v>15</v>
      </c>
      <c r="H4348" s="2"/>
    </row>
    <row r="4349" spans="1:8" customFormat="1" ht="16" x14ac:dyDescent="0.2">
      <c r="A4349" t="s">
        <v>73</v>
      </c>
      <c r="B4349" s="3">
        <v>1.789116858072825E-6</v>
      </c>
      <c r="D4349" t="s">
        <v>14</v>
      </c>
      <c r="E4349" t="s">
        <v>9</v>
      </c>
      <c r="F4349" s="2" t="s">
        <v>15</v>
      </c>
      <c r="H4349" s="2"/>
    </row>
    <row r="4350" spans="1:8" customFormat="1" ht="16" x14ac:dyDescent="0.2">
      <c r="A4350" t="s">
        <v>86</v>
      </c>
      <c r="B4350" s="3">
        <v>4.7122213530248159E-8</v>
      </c>
      <c r="D4350" t="s">
        <v>14</v>
      </c>
      <c r="E4350" t="s">
        <v>9</v>
      </c>
      <c r="F4350" s="2" t="s">
        <v>15</v>
      </c>
      <c r="H4350" s="2"/>
    </row>
    <row r="4351" spans="1:8" customFormat="1" ht="16" x14ac:dyDescent="0.2">
      <c r="A4351" t="s">
        <v>74</v>
      </c>
      <c r="B4351" s="3">
        <v>3.2676916472359795E-7</v>
      </c>
      <c r="D4351" t="s">
        <v>14</v>
      </c>
      <c r="E4351" t="s">
        <v>9</v>
      </c>
      <c r="F4351" s="2" t="s">
        <v>15</v>
      </c>
      <c r="H4351" s="2"/>
    </row>
    <row r="4352" spans="1:8" customFormat="1" ht="16" x14ac:dyDescent="0.2">
      <c r="A4352" t="s">
        <v>75</v>
      </c>
      <c r="B4352" s="3">
        <v>2.3474178403755876E-10</v>
      </c>
      <c r="D4352" t="s">
        <v>14</v>
      </c>
      <c r="E4352" t="s">
        <v>9</v>
      </c>
      <c r="F4352" s="2" t="s">
        <v>15</v>
      </c>
      <c r="H4352" s="2"/>
    </row>
    <row r="4353" spans="1:12" customFormat="1" ht="16" x14ac:dyDescent="0.2">
      <c r="A4353" t="s">
        <v>76</v>
      </c>
      <c r="B4353" s="3">
        <v>8.6417239667896019E-8</v>
      </c>
      <c r="D4353" t="s">
        <v>14</v>
      </c>
      <c r="E4353" t="s">
        <v>9</v>
      </c>
      <c r="F4353" s="2" t="s">
        <v>15</v>
      </c>
      <c r="H4353" s="2"/>
    </row>
    <row r="4354" spans="1:12" customFormat="1" ht="16" x14ac:dyDescent="0.2">
      <c r="A4354" t="s">
        <v>77</v>
      </c>
      <c r="B4354" s="3">
        <v>4.6948356807511755E-7</v>
      </c>
      <c r="D4354" t="s">
        <v>14</v>
      </c>
      <c r="E4354" t="s">
        <v>9</v>
      </c>
      <c r="F4354" s="2" t="s">
        <v>15</v>
      </c>
      <c r="H4354" s="2"/>
    </row>
    <row r="4355" spans="1:12" customFormat="1" ht="16" x14ac:dyDescent="0.2">
      <c r="A4355" t="s">
        <v>78</v>
      </c>
      <c r="B4355" s="3">
        <v>2.4137009577343855E-6</v>
      </c>
      <c r="D4355" t="s">
        <v>14</v>
      </c>
      <c r="E4355" t="s">
        <v>9</v>
      </c>
      <c r="F4355" s="2" t="s">
        <v>15</v>
      </c>
      <c r="H4355" s="2"/>
    </row>
    <row r="4356" spans="1:12" customFormat="1" ht="16" x14ac:dyDescent="0.2">
      <c r="A4356" t="s">
        <v>79</v>
      </c>
      <c r="B4356" s="3">
        <v>2.3474178403755879E-8</v>
      </c>
      <c r="D4356" t="s">
        <v>14</v>
      </c>
      <c r="E4356" t="s">
        <v>9</v>
      </c>
      <c r="F4356" s="2" t="s">
        <v>15</v>
      </c>
      <c r="H4356" s="2"/>
    </row>
    <row r="4357" spans="1:12" customFormat="1" ht="16" x14ac:dyDescent="0.2">
      <c r="A4357" t="s">
        <v>80</v>
      </c>
      <c r="B4357" s="3">
        <v>1.0417159155842839E-6</v>
      </c>
      <c r="D4357" t="s">
        <v>14</v>
      </c>
      <c r="E4357" t="s">
        <v>9</v>
      </c>
      <c r="F4357" s="2" t="s">
        <v>15</v>
      </c>
      <c r="H4357" s="2"/>
    </row>
    <row r="4358" spans="1:12" customFormat="1" ht="16" x14ac:dyDescent="0.2">
      <c r="A4358" t="s">
        <v>81</v>
      </c>
      <c r="B4358" s="3">
        <v>2.4967455068997787E-7</v>
      </c>
      <c r="D4358" t="s">
        <v>14</v>
      </c>
      <c r="E4358" t="s">
        <v>9</v>
      </c>
      <c r="F4358" s="2" t="s">
        <v>15</v>
      </c>
      <c r="H4358" s="2"/>
    </row>
    <row r="4359" spans="1:12" customFormat="1" ht="16" x14ac:dyDescent="0.2"/>
    <row r="4360" spans="1:12" x14ac:dyDescent="0.2">
      <c r="A4360" s="17" t="s">
        <v>2</v>
      </c>
      <c r="B4360" s="17" t="s">
        <v>139</v>
      </c>
    </row>
    <row r="4361" spans="1:12" customFormat="1" ht="16" x14ac:dyDescent="0.2">
      <c r="A4361" s="2" t="s">
        <v>3</v>
      </c>
      <c r="B4361" s="2" t="s">
        <v>18</v>
      </c>
      <c r="C4361" s="2"/>
      <c r="D4361" s="2"/>
      <c r="E4361" s="2"/>
      <c r="F4361" s="2"/>
      <c r="G4361" s="2"/>
      <c r="H4361" s="2"/>
      <c r="I4361" s="2"/>
      <c r="J4361" s="2"/>
      <c r="K4361" s="2"/>
      <c r="L4361" s="2"/>
    </row>
    <row r="4362" spans="1:12" customFormat="1" ht="16" x14ac:dyDescent="0.2">
      <c r="A4362" t="s">
        <v>151</v>
      </c>
      <c r="B4362" t="s">
        <v>178</v>
      </c>
      <c r="C4362" s="2"/>
      <c r="D4362" s="2"/>
      <c r="E4362" s="2"/>
      <c r="F4362" s="2"/>
      <c r="G4362" s="2"/>
      <c r="H4362" s="2"/>
      <c r="I4362" s="2"/>
      <c r="J4362" s="2"/>
      <c r="K4362" s="2"/>
      <c r="L4362" s="2"/>
    </row>
    <row r="4363" spans="1:12" customFormat="1" ht="16" x14ac:dyDescent="0.2">
      <c r="A4363" s="2" t="s">
        <v>4</v>
      </c>
      <c r="B4363" s="2">
        <v>1</v>
      </c>
      <c r="C4363" s="2"/>
      <c r="D4363" s="2"/>
      <c r="E4363" s="2"/>
      <c r="F4363" s="2"/>
      <c r="G4363" s="2"/>
      <c r="H4363" s="2"/>
      <c r="I4363" s="2"/>
      <c r="J4363" s="2"/>
      <c r="K4363" s="2"/>
      <c r="L4363" s="2"/>
    </row>
    <row r="4364" spans="1:12" customFormat="1" ht="16" x14ac:dyDescent="0.2">
      <c r="A4364" s="2" t="s">
        <v>5</v>
      </c>
      <c r="B4364" s="2" t="s">
        <v>142</v>
      </c>
      <c r="C4364" s="2"/>
      <c r="D4364" s="2"/>
      <c r="E4364" s="2"/>
      <c r="F4364" s="2"/>
      <c r="G4364" s="2"/>
      <c r="H4364" s="2"/>
      <c r="I4364" s="2"/>
      <c r="J4364" s="2"/>
    </row>
    <row r="4365" spans="1:12" customFormat="1" ht="16" x14ac:dyDescent="0.2">
      <c r="A4365" s="2" t="s">
        <v>6</v>
      </c>
      <c r="B4365" s="2" t="s">
        <v>7</v>
      </c>
      <c r="C4365" s="2"/>
      <c r="D4365" s="2"/>
      <c r="E4365" s="2"/>
      <c r="F4365" s="2"/>
      <c r="G4365" s="2"/>
      <c r="H4365" s="2"/>
      <c r="I4365" s="2"/>
      <c r="J4365" s="2"/>
      <c r="K4365" s="2"/>
      <c r="L4365" s="2"/>
    </row>
    <row r="4366" spans="1:12" customFormat="1" ht="16" x14ac:dyDescent="0.2">
      <c r="A4366" s="2" t="s">
        <v>8</v>
      </c>
      <c r="B4366" s="2" t="s">
        <v>17</v>
      </c>
      <c r="C4366" s="2"/>
      <c r="D4366" s="2"/>
      <c r="E4366" s="2"/>
      <c r="F4366" s="2"/>
      <c r="G4366" s="2"/>
      <c r="H4366" s="2"/>
      <c r="I4366" s="2"/>
      <c r="J4366" s="2"/>
      <c r="K4366" s="2"/>
      <c r="L4366" s="2"/>
    </row>
    <row r="4367" spans="1:12" customFormat="1" ht="16" x14ac:dyDescent="0.2">
      <c r="A4367" t="s">
        <v>349</v>
      </c>
      <c r="B4367" s="2">
        <f>INDEX(Parameters!$B$6:$AL$57,MATCH(Inventories!$B$4360,Parameters!$A$6:$A$57,0),MATCH(Inventories!$A4367,Parameters!$B$4:$AL$4,0))</f>
        <v>141</v>
      </c>
      <c r="C4367" t="s">
        <v>309</v>
      </c>
      <c r="D4367" s="2"/>
      <c r="E4367" s="2"/>
      <c r="F4367" s="2"/>
      <c r="G4367" s="2"/>
      <c r="H4367" s="2"/>
      <c r="I4367" s="2"/>
      <c r="J4367" s="2"/>
      <c r="K4367" s="2"/>
      <c r="L4367" s="2"/>
    </row>
    <row r="4368" spans="1:12" customFormat="1" ht="16" x14ac:dyDescent="0.2">
      <c r="A4368" t="s">
        <v>350</v>
      </c>
      <c r="B4368" s="2">
        <f>INDEX(Parameters!$B$6:$AL$57,MATCH(Inventories!$B$4360,Parameters!$A$6:$A$57,0),MATCH(Inventories!$A4368,Parameters!$B$4:$AL$4,0))</f>
        <v>57</v>
      </c>
      <c r="C4368" t="s">
        <v>309</v>
      </c>
      <c r="D4368" s="2"/>
      <c r="E4368" s="2"/>
      <c r="F4368" s="2"/>
      <c r="G4368" s="2"/>
      <c r="H4368" s="2"/>
      <c r="I4368" s="2"/>
      <c r="J4368" s="2"/>
      <c r="K4368" s="2"/>
      <c r="L4368" s="2"/>
    </row>
    <row r="4369" spans="1:12" customFormat="1" ht="16" x14ac:dyDescent="0.2">
      <c r="A4369" t="s">
        <v>351</v>
      </c>
      <c r="B4369" s="2">
        <f>INDEX(Parameters!$B$6:$AL$57,MATCH(Inventories!$B$4360,Parameters!$A$6:$A$57,0),MATCH(Inventories!$A4369,Parameters!$B$4:$AL$4,0))</f>
        <v>166</v>
      </c>
      <c r="C4369" t="s">
        <v>309</v>
      </c>
      <c r="D4369" s="2"/>
      <c r="E4369" s="2"/>
      <c r="F4369" s="2"/>
      <c r="G4369" s="2"/>
      <c r="H4369" s="2"/>
      <c r="I4369" s="2"/>
      <c r="J4369" s="2"/>
      <c r="K4369" s="2"/>
      <c r="L4369" s="2"/>
    </row>
    <row r="4370" spans="1:12" customFormat="1" ht="16" x14ac:dyDescent="0.2">
      <c r="A4370" t="s">
        <v>313</v>
      </c>
      <c r="B4370" s="24">
        <f>INDEX(Parameters!$B$6:$AL$57,MATCH(Inventories!$B$4360,Parameters!$A$6:$A$57,0),MATCH(Inventories!$A4370,Parameters!$B$4:$AL$4,0))</f>
        <v>200000</v>
      </c>
      <c r="C4370" t="s">
        <v>310</v>
      </c>
      <c r="D4370" s="2"/>
      <c r="E4370" s="2"/>
      <c r="F4370" s="2"/>
      <c r="G4370" s="2"/>
      <c r="H4370" s="2"/>
      <c r="I4370" s="2"/>
      <c r="J4370" s="2"/>
      <c r="K4370" s="2"/>
      <c r="L4370" s="2"/>
    </row>
    <row r="4371" spans="1:12" customFormat="1" ht="16" x14ac:dyDescent="0.2">
      <c r="A4371" t="s">
        <v>314</v>
      </c>
      <c r="B4371" s="24">
        <f>INDEX(Parameters!$B$6:$AL$57,MATCH(Inventories!$B$4360,Parameters!$A$6:$A$57,0),MATCH(Inventories!$A4371,Parameters!$B$4:$AL$4,0))</f>
        <v>160000</v>
      </c>
      <c r="C4371" t="s">
        <v>310</v>
      </c>
      <c r="D4371" s="2"/>
      <c r="E4371" s="2"/>
      <c r="F4371" s="2"/>
      <c r="G4371" s="2"/>
      <c r="H4371" s="2"/>
      <c r="I4371" s="2"/>
      <c r="J4371" s="2"/>
      <c r="K4371" s="2"/>
      <c r="L4371" s="2"/>
    </row>
    <row r="4372" spans="1:12" customFormat="1" ht="16" x14ac:dyDescent="0.2">
      <c r="A4372" t="s">
        <v>315</v>
      </c>
      <c r="B4372" s="24">
        <f>INDEX(Parameters!$B$6:$AL$57,MATCH(Inventories!$B$4360,Parameters!$A$6:$A$57,0),MATCH(Inventories!$A4372,Parameters!$B$4:$AL$4,0))</f>
        <v>250000</v>
      </c>
      <c r="C4372" t="s">
        <v>310</v>
      </c>
      <c r="D4372" s="2"/>
      <c r="E4372" s="2"/>
      <c r="F4372" s="2"/>
      <c r="G4372" s="2"/>
      <c r="H4372" s="2"/>
      <c r="I4372" s="2"/>
      <c r="J4372" s="2"/>
      <c r="K4372" s="2"/>
      <c r="L4372" s="2"/>
    </row>
    <row r="4373" spans="1:12" customFormat="1" ht="16" x14ac:dyDescent="0.2">
      <c r="A4373" t="s">
        <v>316</v>
      </c>
      <c r="B4373" s="2">
        <f>INDEX(Parameters!$B$6:$AL$57,MATCH(Inventories!$B$4360,Parameters!$A$6:$A$57,0),MATCH(Inventories!$A4373,Parameters!$B$4:$AL$4,0))</f>
        <v>610</v>
      </c>
      <c r="C4373" t="s">
        <v>311</v>
      </c>
      <c r="D4373" s="2"/>
      <c r="E4373" s="2"/>
      <c r="F4373" s="2"/>
      <c r="G4373" s="2"/>
      <c r="H4373" s="2"/>
      <c r="I4373" s="2"/>
      <c r="J4373" s="2"/>
      <c r="K4373" s="2"/>
      <c r="L4373" s="2"/>
    </row>
    <row r="4374" spans="1:12" customFormat="1" ht="16" x14ac:dyDescent="0.2">
      <c r="A4374" t="s">
        <v>317</v>
      </c>
      <c r="B4374" s="2">
        <f>INDEX(Parameters!$B$6:$AL$57,MATCH(Inventories!$B$4360,Parameters!$A$6:$A$57,0),MATCH(Inventories!$A4374,Parameters!$B$4:$AL$4,0))</f>
        <v>530</v>
      </c>
      <c r="C4374" t="s">
        <v>311</v>
      </c>
      <c r="D4374" s="2"/>
      <c r="E4374" s="2"/>
      <c r="F4374" s="2"/>
      <c r="G4374" s="2"/>
      <c r="H4374" s="2"/>
      <c r="I4374" s="2"/>
      <c r="J4374" s="2"/>
      <c r="K4374" s="2"/>
      <c r="L4374" s="2"/>
    </row>
    <row r="4375" spans="1:12" customFormat="1" ht="16" x14ac:dyDescent="0.2">
      <c r="A4375" t="s">
        <v>318</v>
      </c>
      <c r="B4375" s="2">
        <f>INDEX(Parameters!$B$6:$AL$57,MATCH(Inventories!$B$4360,Parameters!$A$6:$A$57,0),MATCH(Inventories!$A4375,Parameters!$B$4:$AL$4,0))</f>
        <v>900</v>
      </c>
      <c r="C4375" t="s">
        <v>311</v>
      </c>
      <c r="D4375" s="2"/>
      <c r="E4375" s="2"/>
      <c r="F4375" s="2"/>
      <c r="G4375" s="2"/>
      <c r="H4375" s="2"/>
      <c r="I4375" s="2"/>
      <c r="J4375" s="2"/>
      <c r="K4375" s="2"/>
      <c r="L4375" s="2"/>
    </row>
    <row r="4376" spans="1:12" customFormat="1" ht="16" x14ac:dyDescent="0.2">
      <c r="A4376" t="s">
        <v>334</v>
      </c>
      <c r="B4376" s="2">
        <f>INDEX(Parameters!$B$6:$AL$57,MATCH(Inventories!$B$4360,Parameters!$A$6:$A$57,0),MATCH(Inventories!$A4376,Parameters!$B$4:$AL$4,0))</f>
        <v>90</v>
      </c>
      <c r="C4376" t="s">
        <v>333</v>
      </c>
      <c r="D4376" s="2"/>
      <c r="E4376" s="2"/>
      <c r="F4376" s="2"/>
      <c r="G4376" s="2"/>
      <c r="H4376" s="2"/>
      <c r="I4376" s="2"/>
      <c r="J4376" s="2"/>
      <c r="K4376" s="2"/>
      <c r="L4376" s="2"/>
    </row>
    <row r="4377" spans="1:12" customFormat="1" ht="16" x14ac:dyDescent="0.2">
      <c r="A4377" t="s">
        <v>335</v>
      </c>
      <c r="B4377" s="2">
        <f>INDEX(Parameters!$B$6:$AL$57,MATCH(Inventories!$B$4360,Parameters!$A$6:$A$57,0),MATCH(Inventories!$A4377,Parameters!$B$4:$AL$4,0))</f>
        <v>47</v>
      </c>
      <c r="C4377" t="s">
        <v>333</v>
      </c>
      <c r="D4377" s="2"/>
      <c r="E4377" s="2"/>
      <c r="F4377" s="2"/>
      <c r="G4377" s="2"/>
      <c r="H4377" s="2"/>
      <c r="I4377" s="2"/>
      <c r="J4377" s="2"/>
      <c r="K4377" s="2"/>
      <c r="L4377" s="2"/>
    </row>
    <row r="4378" spans="1:12" customFormat="1" ht="16" x14ac:dyDescent="0.2">
      <c r="A4378" t="s">
        <v>336</v>
      </c>
      <c r="B4378" s="2">
        <f>INDEX(Parameters!$B$6:$AL$57,MATCH(Inventories!$B$4360,Parameters!$A$6:$A$57,0),MATCH(Inventories!$A4378,Parameters!$B$4:$AL$4,0))</f>
        <v>102</v>
      </c>
      <c r="C4378" t="s">
        <v>333</v>
      </c>
      <c r="D4378" s="2"/>
      <c r="E4378" s="2"/>
      <c r="F4378" s="2"/>
      <c r="G4378" s="2"/>
      <c r="H4378" s="2"/>
      <c r="I4378" s="2"/>
      <c r="J4378" s="2"/>
      <c r="K4378" s="2"/>
      <c r="L4378" s="2"/>
    </row>
    <row r="4379" spans="1:12" customFormat="1" ht="16" x14ac:dyDescent="0.2">
      <c r="A4379" t="s">
        <v>337</v>
      </c>
      <c r="B4379" s="2">
        <f>INDEX(Parameters!$B$6:$AL$57,MATCH(Inventories!$B$4360,Parameters!$A$6:$A$57,0),MATCH(Inventories!$A4379,Parameters!$B$4:$AL$4,0))</f>
        <v>0</v>
      </c>
      <c r="C4379" t="s">
        <v>333</v>
      </c>
      <c r="D4379" s="2"/>
      <c r="E4379" s="2"/>
      <c r="F4379" s="2"/>
      <c r="G4379" s="2"/>
      <c r="H4379" s="2"/>
      <c r="I4379" s="2"/>
      <c r="J4379" s="2"/>
      <c r="K4379" s="2"/>
      <c r="L4379" s="2"/>
    </row>
    <row r="4380" spans="1:12" customFormat="1" ht="16" x14ac:dyDescent="0.2">
      <c r="A4380" t="s">
        <v>338</v>
      </c>
      <c r="B4380" s="2">
        <f>INDEX(Parameters!$B$6:$AL$57,MATCH(Inventories!$B$4360,Parameters!$A$6:$A$57,0),MATCH(Inventories!$A4380,Parameters!$B$4:$AL$4,0))</f>
        <v>0</v>
      </c>
      <c r="C4380" t="s">
        <v>333</v>
      </c>
      <c r="D4380" s="2"/>
      <c r="E4380" s="2"/>
      <c r="F4380" s="2"/>
      <c r="G4380" s="2"/>
      <c r="H4380" s="2"/>
      <c r="I4380" s="2"/>
      <c r="J4380" s="2"/>
      <c r="K4380" s="2"/>
      <c r="L4380" s="2"/>
    </row>
    <row r="4381" spans="1:12" customFormat="1" ht="16" x14ac:dyDescent="0.2">
      <c r="A4381" t="s">
        <v>339</v>
      </c>
      <c r="B4381" s="2">
        <f>INDEX(Parameters!$B$6:$AL$57,MATCH(Inventories!$B$4360,Parameters!$A$6:$A$57,0),MATCH(Inventories!$A4381,Parameters!$B$4:$AL$4,0))</f>
        <v>0</v>
      </c>
      <c r="C4381" t="s">
        <v>333</v>
      </c>
      <c r="D4381" s="2"/>
      <c r="E4381" s="2"/>
      <c r="F4381" s="2"/>
      <c r="G4381" s="2"/>
      <c r="H4381" s="2"/>
      <c r="I4381" s="2"/>
      <c r="J4381" s="2"/>
      <c r="K4381" s="2"/>
      <c r="L4381" s="2"/>
    </row>
    <row r="4382" spans="1:12" customFormat="1" ht="16" x14ac:dyDescent="0.2">
      <c r="A4382" t="s">
        <v>330</v>
      </c>
      <c r="B4382" s="2">
        <f>INDEX(Parameters!$B$6:$AL$57,MATCH(Inventories!$B$4360,Parameters!$A$6:$A$57,0),MATCH(Inventories!$A4382,Parameters!$B$4:$AL$4,0))</f>
        <v>0</v>
      </c>
      <c r="C4382" t="s">
        <v>333</v>
      </c>
      <c r="D4382" s="2"/>
      <c r="E4382" s="2"/>
      <c r="F4382" s="2"/>
      <c r="G4382" s="2"/>
      <c r="H4382" s="2"/>
      <c r="I4382" s="2"/>
      <c r="J4382" s="2"/>
      <c r="K4382" s="2"/>
      <c r="L4382" s="2"/>
    </row>
    <row r="4383" spans="1:12" customFormat="1" ht="16" x14ac:dyDescent="0.2">
      <c r="A4383" t="s">
        <v>331</v>
      </c>
      <c r="B4383" s="2">
        <f>INDEX(Parameters!$B$6:$AL$57,MATCH(Inventories!$B$4360,Parameters!$A$6:$A$57,0),MATCH(Inventories!$A4383,Parameters!$B$4:$AL$4,0))</f>
        <v>0</v>
      </c>
      <c r="C4383" t="s">
        <v>333</v>
      </c>
      <c r="D4383" s="2"/>
      <c r="E4383" s="2"/>
      <c r="F4383" s="2"/>
      <c r="G4383" s="2"/>
      <c r="H4383" s="2"/>
      <c r="I4383" s="2"/>
      <c r="J4383" s="2"/>
      <c r="K4383" s="2"/>
      <c r="L4383" s="2"/>
    </row>
    <row r="4384" spans="1:12" customFormat="1" ht="16" x14ac:dyDescent="0.2">
      <c r="A4384" t="s">
        <v>332</v>
      </c>
      <c r="B4384" s="2">
        <f>INDEX(Parameters!$B$6:$AL$57,MATCH(Inventories!$B$4360,Parameters!$A$6:$A$57,0),MATCH(Inventories!$A4384,Parameters!$B$4:$AL$4,0))</f>
        <v>0</v>
      </c>
      <c r="C4384" t="s">
        <v>333</v>
      </c>
      <c r="D4384" s="2"/>
      <c r="E4384" s="2"/>
      <c r="F4384" s="2"/>
      <c r="G4384" s="2"/>
      <c r="H4384" s="2"/>
      <c r="I4384" s="2"/>
      <c r="J4384" s="2"/>
      <c r="K4384" s="2"/>
      <c r="L4384" s="2"/>
    </row>
    <row r="4385" spans="1:12" customFormat="1" ht="16" x14ac:dyDescent="0.2">
      <c r="A4385" t="s">
        <v>319</v>
      </c>
      <c r="B4385" s="2">
        <f>INDEX(Parameters!$B$6:$AL$57,MATCH(Inventories!$B$4360,Parameters!$A$6:$A$57,0),MATCH(Inventories!$A4385,Parameters!$B$4:$AL$4,0))</f>
        <v>67</v>
      </c>
      <c r="C4385" t="s">
        <v>312</v>
      </c>
      <c r="D4385" s="2"/>
      <c r="E4385" s="2"/>
      <c r="F4385" s="2"/>
      <c r="G4385" s="2"/>
      <c r="H4385" s="2"/>
      <c r="I4385" s="2"/>
      <c r="J4385" s="2"/>
      <c r="K4385" s="2"/>
      <c r="L4385" s="2"/>
    </row>
    <row r="4386" spans="1:12" customFormat="1" ht="16" x14ac:dyDescent="0.2">
      <c r="A4386" t="s">
        <v>320</v>
      </c>
      <c r="B4386" s="2">
        <f>INDEX(Parameters!$B$6:$AL$57,MATCH(Inventories!$B$4360,Parameters!$A$6:$A$57,0),MATCH(Inventories!$A4386,Parameters!$B$4:$AL$4,0))</f>
        <v>48</v>
      </c>
      <c r="C4386" t="s">
        <v>312</v>
      </c>
      <c r="D4386" s="2"/>
      <c r="E4386" s="2"/>
      <c r="F4386" s="2"/>
      <c r="G4386" s="2"/>
      <c r="H4386" s="2"/>
      <c r="I4386" s="2"/>
      <c r="J4386" s="2"/>
      <c r="K4386" s="2"/>
      <c r="L4386" s="2"/>
    </row>
    <row r="4387" spans="1:12" customFormat="1" ht="16" x14ac:dyDescent="0.2">
      <c r="A4387" t="s">
        <v>321</v>
      </c>
      <c r="B4387" s="2">
        <f>INDEX(Parameters!$B$6:$AL$57,MATCH(Inventories!$B$4360,Parameters!$A$6:$A$57,0),MATCH(Inventories!$A4387,Parameters!$B$4:$AL$4,0))</f>
        <v>110</v>
      </c>
      <c r="C4387" t="s">
        <v>312</v>
      </c>
      <c r="D4387" s="2"/>
      <c r="E4387" s="2"/>
      <c r="F4387" s="2"/>
      <c r="G4387" s="2"/>
      <c r="H4387" s="2"/>
      <c r="I4387" s="2"/>
      <c r="J4387" s="2"/>
      <c r="K4387" s="2"/>
      <c r="L4387" s="2"/>
    </row>
    <row r="4388" spans="1:12" customFormat="1" ht="16" x14ac:dyDescent="0.2">
      <c r="A4388" t="s">
        <v>327</v>
      </c>
      <c r="B4388" s="2">
        <f>INDEX(Parameters!$B$6:$AL$57,MATCH(Inventories!$B$4360,Parameters!$A$6:$A$57,0),MATCH(Inventories!$A4388,Parameters!$B$4:$AL$4,0))</f>
        <v>0</v>
      </c>
      <c r="C4388" t="s">
        <v>8</v>
      </c>
      <c r="D4388" s="2"/>
      <c r="E4388" s="2"/>
      <c r="F4388" s="2"/>
      <c r="G4388" s="2"/>
      <c r="H4388" s="2"/>
      <c r="I4388" s="2"/>
      <c r="J4388" s="2"/>
      <c r="K4388" s="2"/>
      <c r="L4388" s="2"/>
    </row>
    <row r="4389" spans="1:12" customFormat="1" ht="16" x14ac:dyDescent="0.2">
      <c r="A4389" t="s">
        <v>328</v>
      </c>
      <c r="B4389" s="2">
        <f>INDEX(Parameters!$B$6:$AL$57,MATCH(Inventories!$B$4360,Parameters!$A$6:$A$57,0),MATCH(Inventories!$A4389,Parameters!$B$4:$AL$4,0))</f>
        <v>0</v>
      </c>
      <c r="C4389" t="s">
        <v>8</v>
      </c>
      <c r="D4389" s="2"/>
      <c r="E4389" s="2"/>
      <c r="F4389" s="2"/>
      <c r="G4389" s="2"/>
      <c r="H4389" s="2"/>
      <c r="I4389" s="2"/>
      <c r="J4389" s="2"/>
      <c r="K4389" s="2"/>
      <c r="L4389" s="2"/>
    </row>
    <row r="4390" spans="1:12" customFormat="1" ht="16" x14ac:dyDescent="0.2">
      <c r="A4390" t="s">
        <v>329</v>
      </c>
      <c r="B4390" s="2">
        <f>INDEX(Parameters!$B$6:$AL$57,MATCH(Inventories!$B$4360,Parameters!$A$6:$A$57,0),MATCH(Inventories!$A4390,Parameters!$B$4:$AL$4,0))</f>
        <v>0</v>
      </c>
      <c r="C4390" t="s">
        <v>8</v>
      </c>
      <c r="D4390" s="2"/>
      <c r="E4390" s="2"/>
      <c r="F4390" s="2"/>
      <c r="G4390" s="2"/>
      <c r="H4390" s="2"/>
      <c r="I4390" s="2"/>
      <c r="J4390" s="2"/>
      <c r="K4390" s="2"/>
      <c r="L4390" s="2"/>
    </row>
    <row r="4391" spans="1:12" customFormat="1" ht="16" x14ac:dyDescent="0.2">
      <c r="A4391" t="s">
        <v>343</v>
      </c>
      <c r="B4391" s="2">
        <f>INDEX(Parameters!$B$6:$AL$57,MATCH(Inventories!$B$4360,Parameters!$A$6:$A$57,0),MATCH(Inventories!$A4391,Parameters!$B$4:$AL$4,0))</f>
        <v>0</v>
      </c>
      <c r="C4391" t="s">
        <v>309</v>
      </c>
      <c r="D4391" s="2"/>
      <c r="E4391" s="2"/>
      <c r="F4391" s="2"/>
      <c r="G4391" s="2"/>
      <c r="H4391" s="2"/>
      <c r="I4391" s="2"/>
      <c r="J4391" s="2"/>
      <c r="K4391" s="2"/>
      <c r="L4391" s="2"/>
    </row>
    <row r="4392" spans="1:12" customFormat="1" ht="16" x14ac:dyDescent="0.2">
      <c r="A4392" t="s">
        <v>344</v>
      </c>
      <c r="B4392" s="2">
        <f>INDEX(Parameters!$B$6:$AL$57,MATCH(Inventories!$B$4360,Parameters!$A$6:$A$57,0),MATCH(Inventories!$A4392,Parameters!$B$4:$AL$4,0))</f>
        <v>0</v>
      </c>
      <c r="C4392" t="s">
        <v>309</v>
      </c>
      <c r="D4392" s="2"/>
      <c r="E4392" s="12"/>
      <c r="F4392" s="2"/>
      <c r="G4392" s="2"/>
      <c r="H4392" s="2"/>
      <c r="I4392" s="2"/>
      <c r="J4392" s="2"/>
      <c r="K4392" s="2"/>
      <c r="L4392" s="2"/>
    </row>
    <row r="4393" spans="1:12" customFormat="1" ht="16" x14ac:dyDescent="0.2">
      <c r="A4393" t="s">
        <v>345</v>
      </c>
      <c r="B4393" s="2">
        <f>INDEX(Parameters!$B$6:$AL$57,MATCH(Inventories!$B$4360,Parameters!$A$6:$A$57,0),MATCH(Inventories!$A4393,Parameters!$B$4:$AL$4,0))</f>
        <v>0</v>
      </c>
      <c r="C4393" t="s">
        <v>309</v>
      </c>
      <c r="D4393" s="2"/>
      <c r="E4393" s="2"/>
      <c r="F4393" s="2"/>
      <c r="G4393" s="2"/>
      <c r="H4393" s="2"/>
      <c r="I4393" s="2"/>
      <c r="J4393" s="2"/>
      <c r="K4393" s="2"/>
      <c r="L4393" s="2"/>
    </row>
    <row r="4394" spans="1:12" customFormat="1" ht="16" x14ac:dyDescent="0.2">
      <c r="A4394" t="s">
        <v>346</v>
      </c>
      <c r="B4394" s="2">
        <f>INDEX(Parameters!$B$6:$AL$57,MATCH(Inventories!$B$4360,Parameters!$A$6:$A$57,0),MATCH(Inventories!$A4394,Parameters!$B$4:$AL$4,0))</f>
        <v>0</v>
      </c>
      <c r="C4394" t="s">
        <v>8</v>
      </c>
      <c r="D4394" s="2"/>
      <c r="E4394" s="2"/>
      <c r="F4394" s="2"/>
      <c r="G4394" s="2"/>
      <c r="H4394" s="2"/>
      <c r="I4394" s="2"/>
      <c r="J4394" s="2"/>
      <c r="K4394" s="2"/>
      <c r="L4394" s="2"/>
    </row>
    <row r="4395" spans="1:12" customFormat="1" ht="16" x14ac:dyDescent="0.2">
      <c r="A4395" t="s">
        <v>347</v>
      </c>
      <c r="B4395" s="2">
        <f>INDEX(Parameters!$B$6:$AL$57,MATCH(Inventories!$B$4360,Parameters!$A$6:$A$57,0),MATCH(Inventories!$A4395,Parameters!$B$4:$AL$4,0))</f>
        <v>0</v>
      </c>
      <c r="C4395" t="s">
        <v>8</v>
      </c>
      <c r="D4395" s="2"/>
      <c r="E4395" s="2"/>
      <c r="F4395" s="2"/>
      <c r="G4395" s="2"/>
      <c r="H4395" s="2"/>
      <c r="I4395" s="2"/>
      <c r="J4395" s="2"/>
      <c r="K4395" s="2"/>
      <c r="L4395" s="2"/>
    </row>
    <row r="4396" spans="1:12" customFormat="1" ht="16" x14ac:dyDescent="0.2">
      <c r="A4396" t="s">
        <v>348</v>
      </c>
      <c r="B4396" s="2">
        <f>INDEX(Parameters!$B$6:$AL$57,MATCH(Inventories!$B$4360,Parameters!$A$6:$A$57,0),MATCH(Inventories!$A4396,Parameters!$B$4:$AL$4,0))</f>
        <v>0</v>
      </c>
      <c r="C4396" t="s">
        <v>8</v>
      </c>
      <c r="D4396" s="2"/>
      <c r="E4396" s="2"/>
      <c r="F4396" s="2"/>
      <c r="G4396" s="2"/>
      <c r="H4396" s="2"/>
      <c r="I4396" s="2"/>
      <c r="J4396" s="2"/>
      <c r="K4396" s="2"/>
      <c r="L4396" s="2"/>
    </row>
    <row r="4397" spans="1:12" customFormat="1" ht="16" x14ac:dyDescent="0.2">
      <c r="A4397" t="s">
        <v>362</v>
      </c>
      <c r="B4397" s="2">
        <f>INDEX(Parameters!$B$6:$AL$57,MATCH(Inventories!$B$4360,Parameters!$A$6:$A$57,0),MATCH(Inventories!$A4397,Parameters!$B$4:$AL$4,0))</f>
        <v>5</v>
      </c>
      <c r="C4397" t="s">
        <v>333</v>
      </c>
      <c r="D4397" s="2"/>
      <c r="E4397" s="2"/>
      <c r="F4397" s="2"/>
      <c r="G4397" s="2"/>
      <c r="H4397" s="2"/>
      <c r="I4397" s="2"/>
      <c r="J4397" s="2"/>
      <c r="K4397" s="2"/>
      <c r="L4397" s="2"/>
    </row>
    <row r="4398" spans="1:12" customFormat="1" ht="16" x14ac:dyDescent="0.2">
      <c r="A4398" t="s">
        <v>363</v>
      </c>
      <c r="B4398" s="2">
        <f>INDEX(Parameters!$B$6:$AL$57,MATCH(Inventories!$B$4360,Parameters!$A$6:$A$57,0),MATCH(Inventories!$A4398,Parameters!$B$4:$AL$4,0))</f>
        <v>3</v>
      </c>
      <c r="C4398" t="s">
        <v>333</v>
      </c>
      <c r="D4398" s="2"/>
      <c r="E4398" s="2"/>
      <c r="F4398" s="2"/>
      <c r="G4398" s="2"/>
      <c r="H4398" s="2"/>
      <c r="I4398" s="2"/>
      <c r="J4398" s="2"/>
      <c r="K4398" s="2"/>
      <c r="L4398" s="2"/>
    </row>
    <row r="4399" spans="1:12" customFormat="1" ht="16" x14ac:dyDescent="0.2">
      <c r="A4399" t="s">
        <v>364</v>
      </c>
      <c r="B4399" s="2">
        <f>INDEX(Parameters!$B$6:$AL$57,MATCH(Inventories!$B$4360,Parameters!$A$6:$A$57,0),MATCH(Inventories!$A4399,Parameters!$B$4:$AL$4,0))</f>
        <v>4</v>
      </c>
      <c r="C4399" t="s">
        <v>333</v>
      </c>
      <c r="D4399" s="2"/>
      <c r="E4399" s="2"/>
      <c r="F4399" s="2"/>
      <c r="G4399" s="2"/>
      <c r="H4399" s="2"/>
      <c r="I4399" s="2"/>
      <c r="J4399" s="2"/>
      <c r="K4399" s="2"/>
      <c r="L4399" s="2"/>
    </row>
    <row r="4400" spans="1:12" customFormat="1" ht="16" x14ac:dyDescent="0.2">
      <c r="A4400" t="s">
        <v>365</v>
      </c>
      <c r="B4400" s="2">
        <f>INDEX(Parameters!$B$6:$AL$57,MATCH(Inventories!$B$4360,Parameters!$A$6:$A$57,0),MATCH(Inventories!$A4400,Parameters!$B$4:$AL$4,0))</f>
        <v>0</v>
      </c>
      <c r="C4400" t="s">
        <v>333</v>
      </c>
      <c r="D4400" s="2"/>
      <c r="E4400" s="2"/>
      <c r="F4400" s="2"/>
      <c r="G4400" s="2"/>
      <c r="H4400" s="2"/>
      <c r="I4400" s="2"/>
      <c r="J4400" s="2"/>
      <c r="K4400" s="2"/>
      <c r="L4400" s="2"/>
    </row>
    <row r="4401" spans="1:12" customFormat="1" ht="16" x14ac:dyDescent="0.2">
      <c r="A4401" t="s">
        <v>366</v>
      </c>
      <c r="B4401" s="2">
        <f>INDEX(Parameters!$B$6:$AL$57,MATCH(Inventories!$B$4360,Parameters!$A$6:$A$57,0),MATCH(Inventories!$A4401,Parameters!$B$4:$AL$4,0))</f>
        <v>8</v>
      </c>
      <c r="C4401" t="s">
        <v>333</v>
      </c>
      <c r="D4401" s="2"/>
      <c r="E4401" s="2"/>
      <c r="F4401" s="2"/>
      <c r="G4401" s="2"/>
      <c r="H4401" s="2"/>
      <c r="I4401" s="2"/>
      <c r="J4401" s="2"/>
      <c r="K4401" s="2"/>
      <c r="L4401" s="2"/>
    </row>
    <row r="4402" spans="1:12" customFormat="1" ht="16" x14ac:dyDescent="0.2">
      <c r="A4402" t="s">
        <v>341</v>
      </c>
      <c r="B4402" s="12">
        <f>INDEX(Parameters!$B$6:$AL$57,MATCH(Inventories!$B$4360,Parameters!$A$6:$A$57,0),MATCH(Inventories!$A4402,Parameters!$B$4:$AL$4,0))</f>
        <v>0</v>
      </c>
      <c r="C4402" t="s">
        <v>342</v>
      </c>
      <c r="D4402" s="2"/>
      <c r="E4402" s="2"/>
      <c r="F4402" s="2"/>
      <c r="G4402" s="2"/>
      <c r="H4402" s="2"/>
      <c r="I4402" s="2"/>
      <c r="J4402" s="2"/>
      <c r="K4402" s="2"/>
      <c r="L4402" s="2"/>
    </row>
    <row r="4403" spans="1:12" customFormat="1" ht="16" x14ac:dyDescent="0.2">
      <c r="A4403" t="s">
        <v>340</v>
      </c>
      <c r="B4403" s="12">
        <f>INDEX(Parameters!$B$6:$AL$57,MATCH(Inventories!$B$4360,Parameters!$A$6:$A$57,0),MATCH(Inventories!$A4403,Parameters!$B$4:$AL$4,0))</f>
        <v>0</v>
      </c>
      <c r="C4403" t="s">
        <v>342</v>
      </c>
      <c r="D4403" s="2"/>
      <c r="E4403" s="2"/>
      <c r="F4403" s="2"/>
      <c r="G4403" s="2"/>
      <c r="H4403" s="2"/>
      <c r="I4403" s="2"/>
      <c r="J4403" s="2"/>
      <c r="K4403" s="2"/>
      <c r="L4403" s="2"/>
    </row>
    <row r="4404" spans="1:12" customFormat="1" ht="16" x14ac:dyDescent="0.2">
      <c r="A4404" s="1" t="s">
        <v>10</v>
      </c>
      <c r="B4404" s="2"/>
      <c r="C4404" s="2"/>
      <c r="D4404" s="2"/>
      <c r="E4404" s="2"/>
      <c r="F4404" s="2"/>
      <c r="G4404" s="2"/>
      <c r="H4404" s="2"/>
      <c r="I4404" s="2"/>
      <c r="J4404" s="2"/>
      <c r="K4404" s="2"/>
      <c r="L4404" s="2"/>
    </row>
    <row r="4405" spans="1:12" x14ac:dyDescent="0.2">
      <c r="A4405" s="17" t="s">
        <v>11</v>
      </c>
      <c r="B4405" s="17" t="s">
        <v>12</v>
      </c>
      <c r="C4405" s="17" t="s">
        <v>3</v>
      </c>
      <c r="D4405" s="17" t="s">
        <v>13</v>
      </c>
      <c r="E4405" s="17" t="s">
        <v>8</v>
      </c>
      <c r="F4405" s="17" t="s">
        <v>6</v>
      </c>
      <c r="G4405" s="17" t="s">
        <v>5</v>
      </c>
      <c r="H4405" s="17" t="s">
        <v>151</v>
      </c>
      <c r="I4405" s="17" t="s">
        <v>179</v>
      </c>
      <c r="J4405" s="17" t="s">
        <v>180</v>
      </c>
      <c r="K4405" s="17" t="s">
        <v>181</v>
      </c>
      <c r="L4405" s="17" t="s">
        <v>182</v>
      </c>
    </row>
    <row r="4406" spans="1:12" customFormat="1" ht="16" x14ac:dyDescent="0.2">
      <c r="A4406" s="2" t="str">
        <f>B4360</f>
        <v>electricity, used in passenger car</v>
      </c>
      <c r="B4406" s="2">
        <v>1</v>
      </c>
      <c r="C4406" s="2" t="str">
        <f>B4361</f>
        <v>RER</v>
      </c>
      <c r="D4406" s="2"/>
      <c r="E4406" s="2" t="str">
        <f>B4366</f>
        <v>megajoule</v>
      </c>
      <c r="F4406" s="2" t="s">
        <v>19</v>
      </c>
      <c r="G4406" s="2" t="str">
        <f>B4364</f>
        <v>electricity, low voltage</v>
      </c>
      <c r="H4406" s="2"/>
      <c r="I4406" s="2"/>
      <c r="K4406" s="2"/>
      <c r="L4406" s="2"/>
    </row>
    <row r="4407" spans="1:12" customFormat="1" ht="16" x14ac:dyDescent="0.2">
      <c r="A4407" s="2" t="s">
        <v>140</v>
      </c>
      <c r="B4407" s="9">
        <f>1/3.6</f>
        <v>0.27777777777777779</v>
      </c>
      <c r="C4407" t="s">
        <v>18</v>
      </c>
      <c r="E4407" t="s">
        <v>141</v>
      </c>
      <c r="F4407" t="s">
        <v>23</v>
      </c>
      <c r="G4407" t="s">
        <v>142</v>
      </c>
      <c r="H4407" s="2"/>
    </row>
    <row r="4408" spans="1:12" customFormat="1" ht="16" x14ac:dyDescent="0.2">
      <c r="A4408" s="2" t="s">
        <v>146</v>
      </c>
      <c r="B4408" s="3">
        <f>(B4376/B4370)/(B4373/1000)</f>
        <v>7.3770491803278688E-4</v>
      </c>
      <c r="C4408" t="s">
        <v>114</v>
      </c>
      <c r="E4408" t="s">
        <v>9</v>
      </c>
      <c r="F4408" t="s">
        <v>23</v>
      </c>
      <c r="G4408" t="s">
        <v>147</v>
      </c>
      <c r="H4408" s="2"/>
      <c r="I4408">
        <v>5</v>
      </c>
      <c r="J4408" s="3">
        <f>B4408</f>
        <v>7.3770491803278688E-4</v>
      </c>
      <c r="K4408" s="3">
        <f>(B4377/B4372)/(B4375/1000)</f>
        <v>2.0888888888888888E-4</v>
      </c>
      <c r="L4408" s="3">
        <f>(B4378/B4371)/(B4374/1000)</f>
        <v>1.2028301886792454E-3</v>
      </c>
    </row>
    <row r="4409" spans="1:12" customFormat="1" ht="16" x14ac:dyDescent="0.2">
      <c r="A4409" t="s">
        <v>183</v>
      </c>
      <c r="B4409" s="3">
        <f>(B4399/B4370)/(B4373/1000)</f>
        <v>3.2786885245901642E-5</v>
      </c>
      <c r="C4409" t="s">
        <v>114</v>
      </c>
      <c r="E4409" t="s">
        <v>9</v>
      </c>
      <c r="F4409" t="s">
        <v>23</v>
      </c>
      <c r="G4409" t="s">
        <v>184</v>
      </c>
      <c r="H4409" s="2"/>
      <c r="J4409" s="3"/>
    </row>
    <row r="4410" spans="1:12" customFormat="1" ht="16" x14ac:dyDescent="0.2">
      <c r="A4410" t="s">
        <v>185</v>
      </c>
      <c r="B4410" s="3">
        <f>(B4401/B4370)/(B4373/1000)</f>
        <v>6.5573770491803284E-5</v>
      </c>
      <c r="C4410" t="s">
        <v>114</v>
      </c>
      <c r="E4410" t="s">
        <v>9</v>
      </c>
      <c r="F4410" t="s">
        <v>23</v>
      </c>
      <c r="G4410" t="s">
        <v>186</v>
      </c>
      <c r="H4410" s="2"/>
    </row>
    <row r="4411" spans="1:12" customFormat="1" ht="16" x14ac:dyDescent="0.2">
      <c r="A4411" t="s">
        <v>187</v>
      </c>
      <c r="B4411" s="3">
        <f>(B4398/B4370)/(B4373/1000)</f>
        <v>2.4590163934426232E-5</v>
      </c>
      <c r="C4411" t="s">
        <v>114</v>
      </c>
      <c r="E4411" t="s">
        <v>9</v>
      </c>
      <c r="F4411" t="s">
        <v>23</v>
      </c>
      <c r="G4411" t="s">
        <v>188</v>
      </c>
      <c r="H4411" s="2"/>
    </row>
    <row r="4412" spans="1:12" customFormat="1" ht="16" x14ac:dyDescent="0.2">
      <c r="A4412" t="s">
        <v>189</v>
      </c>
      <c r="B4412" s="3">
        <f>(B4385/B4370)/(B4373/1000)</f>
        <v>5.4918032786885253E-4</v>
      </c>
      <c r="C4412" s="2" t="s">
        <v>114</v>
      </c>
      <c r="E4412" t="s">
        <v>141</v>
      </c>
      <c r="F4412" t="s">
        <v>23</v>
      </c>
      <c r="G4412" t="s">
        <v>190</v>
      </c>
      <c r="H4412" s="2"/>
      <c r="I4412">
        <v>5</v>
      </c>
      <c r="J4412" s="3">
        <f>B4412</f>
        <v>5.4918032786885253E-4</v>
      </c>
      <c r="K4412" s="3">
        <f>(B4386/B4372)/(B4375/1000)</f>
        <v>2.1333333333333333E-4</v>
      </c>
      <c r="L4412" s="3">
        <f>(B4387/B4371)/(B4374/1000)</f>
        <v>1.2971698113207546E-3</v>
      </c>
    </row>
    <row r="4413" spans="1:12" customFormat="1" ht="16" x14ac:dyDescent="0.2">
      <c r="A4413" t="s">
        <v>191</v>
      </c>
      <c r="B4413" s="3">
        <f>(B4397/B4370)/(B4373/1000)</f>
        <v>4.0983606557377049E-5</v>
      </c>
      <c r="C4413" t="s">
        <v>114</v>
      </c>
      <c r="E4413" t="s">
        <v>9</v>
      </c>
      <c r="F4413" t="s">
        <v>23</v>
      </c>
      <c r="G4413" t="s">
        <v>192</v>
      </c>
      <c r="H4413" s="2"/>
    </row>
    <row r="4414" spans="1:12" customFormat="1" ht="16" x14ac:dyDescent="0.2">
      <c r="H4414" s="2"/>
    </row>
    <row r="4415" spans="1:12" x14ac:dyDescent="0.2">
      <c r="A4415" s="17" t="s">
        <v>2</v>
      </c>
      <c r="B4415" s="17" t="s">
        <v>299</v>
      </c>
    </row>
    <row r="4416" spans="1:12" customFormat="1" ht="16" x14ac:dyDescent="0.2">
      <c r="A4416" s="2" t="s">
        <v>3</v>
      </c>
      <c r="B4416" s="2" t="s">
        <v>18</v>
      </c>
      <c r="C4416" s="2"/>
      <c r="D4416" s="2"/>
      <c r="E4416" s="2"/>
      <c r="F4416" s="2"/>
      <c r="G4416" s="2"/>
      <c r="H4416" s="2"/>
      <c r="I4416" s="2"/>
      <c r="J4416" s="2"/>
      <c r="K4416" s="2"/>
      <c r="L4416" s="2"/>
    </row>
    <row r="4417" spans="1:12" customFormat="1" ht="16" x14ac:dyDescent="0.2">
      <c r="A4417" s="2" t="s">
        <v>4</v>
      </c>
      <c r="B4417" s="2">
        <v>1</v>
      </c>
      <c r="C4417" s="2"/>
      <c r="D4417" s="2"/>
      <c r="E4417" s="2"/>
      <c r="F4417" s="2"/>
      <c r="G4417" s="2"/>
      <c r="H4417" s="2"/>
      <c r="I4417" s="2"/>
      <c r="J4417" s="2"/>
      <c r="K4417" s="2"/>
      <c r="L4417" s="2"/>
    </row>
    <row r="4418" spans="1:12" customFormat="1" ht="16" x14ac:dyDescent="0.2">
      <c r="A4418" s="2" t="s">
        <v>5</v>
      </c>
      <c r="B4418" s="2" t="s">
        <v>1</v>
      </c>
      <c r="C4418" s="2"/>
      <c r="D4418" s="2"/>
      <c r="E4418" s="2"/>
      <c r="F4418" s="2"/>
      <c r="G4418" s="2"/>
      <c r="H4418" s="2"/>
      <c r="I4418" s="2"/>
      <c r="J4418" s="2"/>
      <c r="K4418" s="2"/>
    </row>
    <row r="4419" spans="1:12" customFormat="1" ht="16" x14ac:dyDescent="0.2">
      <c r="A4419" s="2" t="s">
        <v>6</v>
      </c>
      <c r="B4419" s="2" t="s">
        <v>7</v>
      </c>
      <c r="C4419" s="2"/>
      <c r="D4419" s="2"/>
      <c r="E4419" s="2"/>
      <c r="F4419" s="2"/>
      <c r="G4419" s="2"/>
      <c r="H4419" s="2"/>
      <c r="I4419" s="2"/>
      <c r="J4419" s="2"/>
      <c r="K4419" s="2"/>
      <c r="L4419" s="2"/>
    </row>
    <row r="4420" spans="1:12" customFormat="1" ht="16" x14ac:dyDescent="0.2">
      <c r="A4420" t="s">
        <v>151</v>
      </c>
      <c r="B4420" t="s">
        <v>193</v>
      </c>
      <c r="C4420" s="2"/>
      <c r="D4420" s="2"/>
      <c r="E4420" s="2"/>
      <c r="F4420" s="2"/>
      <c r="G4420" s="2"/>
      <c r="H4420" s="2"/>
      <c r="I4420" s="2"/>
      <c r="J4420" s="2"/>
      <c r="K4420" s="2"/>
      <c r="L4420" s="2"/>
    </row>
    <row r="4421" spans="1:12" customFormat="1" ht="16" x14ac:dyDescent="0.2">
      <c r="A4421" s="2" t="s">
        <v>8</v>
      </c>
      <c r="B4421" s="2" t="s">
        <v>17</v>
      </c>
      <c r="C4421" s="2"/>
      <c r="D4421" s="2"/>
      <c r="E4421" s="2"/>
      <c r="F4421" s="2"/>
      <c r="G4421" s="2"/>
      <c r="H4421" s="2"/>
      <c r="I4421" s="2"/>
      <c r="J4421" s="2"/>
      <c r="K4421" s="2"/>
      <c r="L4421" s="2"/>
    </row>
    <row r="4422" spans="1:12" customFormat="1" ht="16" x14ac:dyDescent="0.2">
      <c r="A4422" t="s">
        <v>349</v>
      </c>
      <c r="B4422" s="2">
        <f>INDEX(Parameters!$B$6:$AL$57,MATCH(Inventories!$B$4415,Parameters!$A$6:$A$57,0),MATCH(Inventories!$A4422,Parameters!$B$4:$AL$4,0))</f>
        <v>139</v>
      </c>
      <c r="C4422" t="s">
        <v>309</v>
      </c>
      <c r="D4422" s="2"/>
      <c r="E4422" s="2"/>
      <c r="F4422" s="2"/>
      <c r="G4422" s="2"/>
      <c r="H4422" s="2"/>
      <c r="I4422" s="2"/>
      <c r="J4422" s="2"/>
      <c r="K4422" s="2"/>
      <c r="L4422" s="2"/>
    </row>
    <row r="4423" spans="1:12" customFormat="1" ht="16" x14ac:dyDescent="0.2">
      <c r="A4423" t="s">
        <v>350</v>
      </c>
      <c r="B4423" s="2">
        <f>INDEX(Parameters!$B$6:$AL$57,MATCH(Inventories!$B$4415,Parameters!$A$6:$A$57,0),MATCH(Inventories!$A4423,Parameters!$B$4:$AL$4,0))</f>
        <v>58</v>
      </c>
      <c r="C4423" t="s">
        <v>309</v>
      </c>
      <c r="D4423" s="2"/>
      <c r="E4423" s="2"/>
      <c r="F4423" s="2"/>
      <c r="G4423" s="2"/>
      <c r="H4423" s="2"/>
      <c r="I4423" s="2"/>
      <c r="J4423" s="2"/>
      <c r="K4423" s="2"/>
      <c r="L4423" s="2"/>
    </row>
    <row r="4424" spans="1:12" customFormat="1" ht="16" x14ac:dyDescent="0.2">
      <c r="A4424" t="s">
        <v>351</v>
      </c>
      <c r="B4424" s="2">
        <f>INDEX(Parameters!$B$6:$AL$57,MATCH(Inventories!$B$4415,Parameters!$A$6:$A$57,0),MATCH(Inventories!$A4424,Parameters!$B$4:$AL$4,0))</f>
        <v>176</v>
      </c>
      <c r="C4424" t="s">
        <v>309</v>
      </c>
      <c r="D4424" s="2"/>
      <c r="E4424" s="2"/>
      <c r="F4424" s="2"/>
      <c r="G4424" s="2"/>
      <c r="H4424" s="2"/>
      <c r="I4424" s="2"/>
      <c r="J4424" s="2"/>
      <c r="K4424" s="2"/>
      <c r="L4424" s="2"/>
    </row>
    <row r="4425" spans="1:12" customFormat="1" ht="16" x14ac:dyDescent="0.2">
      <c r="A4425" t="s">
        <v>313</v>
      </c>
      <c r="B4425" s="24">
        <f>INDEX(Parameters!$B$6:$AL$57,MATCH(Inventories!$B$4415,Parameters!$A$6:$A$57,0),MATCH(Inventories!$A4425,Parameters!$B$4:$AL$4,0))</f>
        <v>200000</v>
      </c>
      <c r="C4425" t="s">
        <v>310</v>
      </c>
      <c r="D4425" s="2"/>
      <c r="E4425" s="2"/>
      <c r="F4425" s="2"/>
      <c r="G4425" s="2"/>
      <c r="H4425" s="2"/>
      <c r="I4425" s="2"/>
      <c r="J4425" s="2"/>
      <c r="K4425" s="2"/>
      <c r="L4425" s="2"/>
    </row>
    <row r="4426" spans="1:12" customFormat="1" ht="16" x14ac:dyDescent="0.2">
      <c r="A4426" t="s">
        <v>314</v>
      </c>
      <c r="B4426" s="24">
        <f>INDEX(Parameters!$B$6:$AL$57,MATCH(Inventories!$B$4415,Parameters!$A$6:$A$57,0),MATCH(Inventories!$A4426,Parameters!$B$4:$AL$4,0))</f>
        <v>160000</v>
      </c>
      <c r="C4426" t="s">
        <v>310</v>
      </c>
      <c r="D4426" s="2"/>
      <c r="E4426" s="2"/>
      <c r="F4426" s="2"/>
      <c r="G4426" s="2"/>
      <c r="H4426" s="2"/>
      <c r="I4426" s="2"/>
      <c r="J4426" s="2"/>
      <c r="K4426" s="2"/>
      <c r="L4426" s="2"/>
    </row>
    <row r="4427" spans="1:12" customFormat="1" ht="16" x14ac:dyDescent="0.2">
      <c r="A4427" t="s">
        <v>315</v>
      </c>
      <c r="B4427" s="24">
        <f>INDEX(Parameters!$B$6:$AL$57,MATCH(Inventories!$B$4415,Parameters!$A$6:$A$57,0),MATCH(Inventories!$A4427,Parameters!$B$4:$AL$4,0))</f>
        <v>250000</v>
      </c>
      <c r="C4427" t="s">
        <v>310</v>
      </c>
      <c r="D4427" s="2"/>
      <c r="E4427" s="2"/>
      <c r="F4427" s="2"/>
      <c r="G4427" s="2"/>
      <c r="H4427" s="2"/>
      <c r="I4427" s="2"/>
      <c r="J4427" s="2"/>
      <c r="K4427" s="2"/>
      <c r="L4427" s="2"/>
    </row>
    <row r="4428" spans="1:12" customFormat="1" ht="16" x14ac:dyDescent="0.2">
      <c r="A4428" t="s">
        <v>316</v>
      </c>
      <c r="B4428" s="2">
        <f>INDEX(Parameters!$B$6:$AL$57,MATCH(Inventories!$B$4415,Parameters!$A$6:$A$57,0),MATCH(Inventories!$A4428,Parameters!$B$4:$AL$4,0))</f>
        <v>1180</v>
      </c>
      <c r="C4428" t="s">
        <v>311</v>
      </c>
      <c r="D4428" s="2"/>
      <c r="E4428" s="2"/>
      <c r="F4428" s="2"/>
      <c r="G4428" s="2"/>
      <c r="H4428" s="2"/>
      <c r="I4428" s="2"/>
      <c r="J4428" s="2"/>
      <c r="K4428" s="2"/>
      <c r="L4428" s="2"/>
    </row>
    <row r="4429" spans="1:12" customFormat="1" ht="16" x14ac:dyDescent="0.2">
      <c r="A4429" t="s">
        <v>317</v>
      </c>
      <c r="B4429" s="2">
        <f>INDEX(Parameters!$B$6:$AL$57,MATCH(Inventories!$B$4415,Parameters!$A$6:$A$57,0),MATCH(Inventories!$A4429,Parameters!$B$4:$AL$4,0))</f>
        <v>900</v>
      </c>
      <c r="C4429" t="s">
        <v>311</v>
      </c>
      <c r="D4429" s="2"/>
      <c r="E4429" s="2"/>
      <c r="F4429" s="2"/>
      <c r="G4429" s="2"/>
      <c r="H4429" s="2"/>
      <c r="I4429" s="2"/>
      <c r="J4429" s="2"/>
      <c r="K4429" s="2"/>
      <c r="L4429" s="2"/>
    </row>
    <row r="4430" spans="1:12" customFormat="1" ht="16" x14ac:dyDescent="0.2">
      <c r="A4430" t="s">
        <v>318</v>
      </c>
      <c r="B4430" s="2">
        <f>INDEX(Parameters!$B$6:$AL$57,MATCH(Inventories!$B$4415,Parameters!$A$6:$A$57,0),MATCH(Inventories!$A4430,Parameters!$B$4:$AL$4,0))</f>
        <v>1660</v>
      </c>
      <c r="C4430" t="s">
        <v>311</v>
      </c>
      <c r="D4430" s="2"/>
      <c r="E4430" s="2"/>
      <c r="F4430" s="2"/>
      <c r="G4430" s="2"/>
      <c r="H4430" s="2"/>
      <c r="I4430" s="2"/>
      <c r="J4430" s="2"/>
      <c r="K4430" s="2"/>
      <c r="L4430" s="2"/>
    </row>
    <row r="4431" spans="1:12" customFormat="1" ht="16" x14ac:dyDescent="0.2">
      <c r="A4431" t="s">
        <v>334</v>
      </c>
      <c r="B4431" s="2">
        <f>INDEX(Parameters!$B$6:$AL$57,MATCH(Inventories!$B$4415,Parameters!$A$6:$A$57,0),MATCH(Inventories!$A4431,Parameters!$B$4:$AL$4,0))</f>
        <v>88</v>
      </c>
      <c r="C4431" t="s">
        <v>333</v>
      </c>
      <c r="D4431" s="2"/>
      <c r="E4431" s="2"/>
      <c r="F4431" s="2"/>
      <c r="G4431" s="2"/>
      <c r="H4431" s="2"/>
      <c r="I4431" s="2"/>
      <c r="J4431" s="2"/>
      <c r="K4431" s="2"/>
      <c r="L4431" s="2"/>
    </row>
    <row r="4432" spans="1:12" customFormat="1" ht="16" x14ac:dyDescent="0.2">
      <c r="A4432" t="s">
        <v>335</v>
      </c>
      <c r="B4432" s="2">
        <f>INDEX(Parameters!$B$6:$AL$57,MATCH(Inventories!$B$4415,Parameters!$A$6:$A$57,0),MATCH(Inventories!$A4432,Parameters!$B$4:$AL$4,0))</f>
        <v>48</v>
      </c>
      <c r="C4432" t="s">
        <v>333</v>
      </c>
      <c r="D4432" s="2"/>
      <c r="E4432" s="2"/>
      <c r="F4432" s="2"/>
      <c r="G4432" s="2"/>
      <c r="H4432" s="2"/>
      <c r="I4432" s="2"/>
      <c r="J4432" s="2"/>
      <c r="K4432" s="2"/>
      <c r="L4432" s="2"/>
    </row>
    <row r="4433" spans="1:12" customFormat="1" ht="16" x14ac:dyDescent="0.2">
      <c r="A4433" t="s">
        <v>336</v>
      </c>
      <c r="B4433" s="2">
        <f>INDEX(Parameters!$B$6:$AL$57,MATCH(Inventories!$B$4415,Parameters!$A$6:$A$57,0),MATCH(Inventories!$A4433,Parameters!$B$4:$AL$4,0))</f>
        <v>107</v>
      </c>
      <c r="C4433" t="s">
        <v>333</v>
      </c>
      <c r="D4433" s="2"/>
      <c r="E4433" s="2"/>
      <c r="F4433" s="2"/>
      <c r="G4433" s="2"/>
      <c r="H4433" s="2"/>
      <c r="I4433" s="2"/>
      <c r="J4433" s="2"/>
      <c r="K4433" s="2"/>
      <c r="L4433" s="2"/>
    </row>
    <row r="4434" spans="1:12" customFormat="1" ht="16" x14ac:dyDescent="0.2">
      <c r="A4434" t="s">
        <v>337</v>
      </c>
      <c r="B4434" s="2">
        <f>INDEX(Parameters!$B$6:$AL$57,MATCH(Inventories!$B$4415,Parameters!$A$6:$A$57,0),MATCH(Inventories!$A4434,Parameters!$B$4:$AL$4,0))</f>
        <v>0</v>
      </c>
      <c r="C4434" t="s">
        <v>333</v>
      </c>
      <c r="D4434" s="2"/>
      <c r="E4434" s="2"/>
      <c r="F4434" s="2"/>
      <c r="G4434" s="2"/>
      <c r="H4434" s="2"/>
      <c r="I4434" s="2"/>
      <c r="J4434" s="2"/>
      <c r="K4434" s="2"/>
      <c r="L4434" s="2"/>
    </row>
    <row r="4435" spans="1:12" customFormat="1" ht="16" x14ac:dyDescent="0.2">
      <c r="A4435" t="s">
        <v>338</v>
      </c>
      <c r="B4435" s="2">
        <f>INDEX(Parameters!$B$6:$AL$57,MATCH(Inventories!$B$4415,Parameters!$A$6:$A$57,0),MATCH(Inventories!$A4435,Parameters!$B$4:$AL$4,0))</f>
        <v>0</v>
      </c>
      <c r="C4435" t="s">
        <v>333</v>
      </c>
      <c r="D4435" s="2"/>
      <c r="E4435" s="2"/>
      <c r="F4435" s="2"/>
      <c r="G4435" s="2"/>
      <c r="H4435" s="2"/>
      <c r="I4435" s="2"/>
      <c r="J4435" s="2"/>
      <c r="K4435" s="2"/>
      <c r="L4435" s="2"/>
    </row>
    <row r="4436" spans="1:12" customFormat="1" ht="16" x14ac:dyDescent="0.2">
      <c r="A4436" t="s">
        <v>339</v>
      </c>
      <c r="B4436" s="2">
        <f>INDEX(Parameters!$B$6:$AL$57,MATCH(Inventories!$B$4415,Parameters!$A$6:$A$57,0),MATCH(Inventories!$A4436,Parameters!$B$4:$AL$4,0))</f>
        <v>0</v>
      </c>
      <c r="C4436" t="s">
        <v>333</v>
      </c>
      <c r="D4436" s="2"/>
      <c r="E4436" s="2"/>
      <c r="F4436" s="2"/>
      <c r="G4436" s="2"/>
      <c r="H4436" s="2"/>
      <c r="I4436" s="2"/>
      <c r="J4436" s="2"/>
      <c r="K4436" s="2"/>
      <c r="L4436" s="2"/>
    </row>
    <row r="4437" spans="1:12" customFormat="1" ht="16" x14ac:dyDescent="0.2">
      <c r="A4437" t="s">
        <v>330</v>
      </c>
      <c r="B4437" s="2">
        <f>INDEX(Parameters!$B$6:$AL$57,MATCH(Inventories!$B$4415,Parameters!$A$6:$A$57,0),MATCH(Inventories!$A4437,Parameters!$B$4:$AL$4,0))</f>
        <v>102</v>
      </c>
      <c r="C4437" t="s">
        <v>333</v>
      </c>
      <c r="D4437" s="2"/>
      <c r="E4437" s="2"/>
      <c r="F4437" s="2"/>
      <c r="G4437" s="2"/>
      <c r="H4437" s="2"/>
      <c r="I4437" s="2"/>
      <c r="J4437" s="2"/>
      <c r="K4437" s="2"/>
      <c r="L4437" s="2"/>
    </row>
    <row r="4438" spans="1:12" customFormat="1" ht="16" x14ac:dyDescent="0.2">
      <c r="A4438" t="s">
        <v>331</v>
      </c>
      <c r="B4438" s="2">
        <f>INDEX(Parameters!$B$6:$AL$57,MATCH(Inventories!$B$4415,Parameters!$A$6:$A$57,0),MATCH(Inventories!$A4438,Parameters!$B$4:$AL$4,0))</f>
        <v>78</v>
      </c>
      <c r="C4438" t="s">
        <v>333</v>
      </c>
      <c r="D4438" s="2"/>
      <c r="E4438" s="2"/>
      <c r="F4438" s="2"/>
      <c r="G4438" s="2"/>
      <c r="H4438" s="2"/>
      <c r="I4438" s="2"/>
      <c r="J4438" s="2"/>
      <c r="K4438" s="2"/>
      <c r="L4438" s="2"/>
    </row>
    <row r="4439" spans="1:12" customFormat="1" ht="16" x14ac:dyDescent="0.2">
      <c r="A4439" t="s">
        <v>332</v>
      </c>
      <c r="B4439" s="2">
        <f>INDEX(Parameters!$B$6:$AL$57,MATCH(Inventories!$B$4415,Parameters!$A$6:$A$57,0),MATCH(Inventories!$A4439,Parameters!$B$4:$AL$4,0))</f>
        <v>117</v>
      </c>
      <c r="C4439" t="s">
        <v>333</v>
      </c>
      <c r="D4439" s="2"/>
      <c r="E4439" s="2"/>
      <c r="F4439" s="2"/>
      <c r="G4439" s="2"/>
      <c r="H4439" s="2"/>
      <c r="I4439" s="2"/>
      <c r="J4439" s="2"/>
      <c r="K4439" s="2"/>
      <c r="L4439" s="2"/>
    </row>
    <row r="4440" spans="1:12" customFormat="1" ht="16" x14ac:dyDescent="0.2">
      <c r="A4440" t="s">
        <v>319</v>
      </c>
      <c r="B4440" s="2">
        <f>INDEX(Parameters!$B$6:$AL$57,MATCH(Inventories!$B$4415,Parameters!$A$6:$A$57,0),MATCH(Inventories!$A4440,Parameters!$B$4:$AL$4,0))</f>
        <v>3</v>
      </c>
      <c r="C4440" t="s">
        <v>312</v>
      </c>
      <c r="D4440" s="2"/>
      <c r="E4440" s="2"/>
      <c r="F4440" s="2"/>
      <c r="G4440" s="2"/>
      <c r="H4440" s="2"/>
      <c r="I4440" s="2"/>
      <c r="J4440" s="2"/>
      <c r="K4440" s="2"/>
      <c r="L4440" s="2"/>
    </row>
    <row r="4441" spans="1:12" customFormat="1" ht="16" x14ac:dyDescent="0.2">
      <c r="A4441" t="s">
        <v>320</v>
      </c>
      <c r="B4441" s="2">
        <f>INDEX(Parameters!$B$6:$AL$57,MATCH(Inventories!$B$4415,Parameters!$A$6:$A$57,0),MATCH(Inventories!$A4441,Parameters!$B$4:$AL$4,0))</f>
        <v>1</v>
      </c>
      <c r="C4441" t="s">
        <v>312</v>
      </c>
      <c r="D4441" s="2"/>
      <c r="E4441" s="2"/>
      <c r="F4441" s="2"/>
      <c r="G4441" s="2"/>
      <c r="H4441" s="2"/>
      <c r="I4441" s="2"/>
      <c r="J4441" s="2"/>
      <c r="K4441" s="2"/>
      <c r="L4441" s="2"/>
    </row>
    <row r="4442" spans="1:12" customFormat="1" ht="16" x14ac:dyDescent="0.2">
      <c r="A4442" t="s">
        <v>321</v>
      </c>
      <c r="B4442" s="2">
        <f>INDEX(Parameters!$B$6:$AL$57,MATCH(Inventories!$B$4415,Parameters!$A$6:$A$57,0),MATCH(Inventories!$A4442,Parameters!$B$4:$AL$4,0))</f>
        <v>4</v>
      </c>
      <c r="C4442" t="s">
        <v>312</v>
      </c>
      <c r="D4442" s="2"/>
      <c r="E4442" s="2"/>
      <c r="F4442" s="2"/>
      <c r="G4442" s="2"/>
      <c r="H4442" s="2"/>
      <c r="I4442" s="2"/>
      <c r="J4442" s="2"/>
      <c r="K4442" s="2"/>
      <c r="L4442" s="2"/>
    </row>
    <row r="4443" spans="1:12" customFormat="1" ht="16" x14ac:dyDescent="0.2">
      <c r="A4443" t="s">
        <v>327</v>
      </c>
      <c r="B4443" s="2">
        <f>INDEX(Parameters!$B$6:$AL$57,MATCH(Inventories!$B$4415,Parameters!$A$6:$A$57,0),MATCH(Inventories!$A4443,Parameters!$B$4:$AL$4,0))</f>
        <v>0</v>
      </c>
      <c r="C4443" t="s">
        <v>8</v>
      </c>
      <c r="D4443" s="2"/>
      <c r="E4443" s="2"/>
      <c r="F4443" s="2"/>
      <c r="G4443" s="2"/>
      <c r="H4443" s="2"/>
      <c r="I4443" s="2"/>
      <c r="J4443" s="2"/>
      <c r="K4443" s="2"/>
      <c r="L4443" s="2"/>
    </row>
    <row r="4444" spans="1:12" customFormat="1" ht="16" x14ac:dyDescent="0.2">
      <c r="A4444" t="s">
        <v>328</v>
      </c>
      <c r="B4444" s="2">
        <f>INDEX(Parameters!$B$6:$AL$57,MATCH(Inventories!$B$4415,Parameters!$A$6:$A$57,0),MATCH(Inventories!$A4444,Parameters!$B$4:$AL$4,0))</f>
        <v>0</v>
      </c>
      <c r="C4444" t="s">
        <v>8</v>
      </c>
      <c r="D4444" s="2"/>
      <c r="E4444" s="2"/>
      <c r="F4444" s="2"/>
      <c r="G4444" s="2"/>
      <c r="H4444" s="2"/>
      <c r="I4444" s="2"/>
      <c r="J4444" s="2"/>
      <c r="K4444" s="2"/>
      <c r="L4444" s="2"/>
    </row>
    <row r="4445" spans="1:12" customFormat="1" ht="16" x14ac:dyDescent="0.2">
      <c r="A4445" t="s">
        <v>329</v>
      </c>
      <c r="B4445" s="2">
        <f>INDEX(Parameters!$B$6:$AL$57,MATCH(Inventories!$B$4415,Parameters!$A$6:$A$57,0),MATCH(Inventories!$A4445,Parameters!$B$4:$AL$4,0))</f>
        <v>0</v>
      </c>
      <c r="C4445" t="s">
        <v>8</v>
      </c>
      <c r="D4445" s="2"/>
      <c r="E4445" s="2"/>
      <c r="F4445" s="2"/>
      <c r="G4445" s="2"/>
      <c r="H4445" s="2"/>
      <c r="I4445" s="2"/>
      <c r="J4445" s="2"/>
      <c r="K4445" s="2"/>
      <c r="L4445" s="2"/>
    </row>
    <row r="4446" spans="1:12" customFormat="1" ht="16" x14ac:dyDescent="0.2">
      <c r="A4446" t="s">
        <v>343</v>
      </c>
      <c r="B4446" s="2">
        <f>INDEX(Parameters!$B$6:$AL$57,MATCH(Inventories!$B$4415,Parameters!$A$6:$A$57,0),MATCH(Inventories!$A4446,Parameters!$B$4:$AL$4,0))</f>
        <v>119</v>
      </c>
      <c r="C4446" t="s">
        <v>309</v>
      </c>
      <c r="D4446" s="2"/>
      <c r="E4446" s="2"/>
      <c r="F4446" s="2"/>
      <c r="G4446" s="2"/>
      <c r="H4446" s="2"/>
      <c r="I4446" s="2"/>
      <c r="J4446" s="2"/>
      <c r="K4446" s="2"/>
      <c r="L4446" s="2"/>
    </row>
    <row r="4447" spans="1:12" customFormat="1" ht="16" x14ac:dyDescent="0.2">
      <c r="A4447" t="s">
        <v>344</v>
      </c>
      <c r="B4447" s="2">
        <f>INDEX(Parameters!$B$6:$AL$57,MATCH(Inventories!$B$4415,Parameters!$A$6:$A$57,0),MATCH(Inventories!$A4447,Parameters!$B$4:$AL$4,0))</f>
        <v>49</v>
      </c>
      <c r="C4447" t="s">
        <v>309</v>
      </c>
      <c r="D4447" s="2"/>
      <c r="E4447" s="12"/>
      <c r="F4447" s="2"/>
      <c r="G4447" s="2"/>
      <c r="H4447" s="2"/>
      <c r="I4447" s="2"/>
      <c r="J4447" s="2"/>
      <c r="K4447" s="2"/>
      <c r="L4447" s="2"/>
    </row>
    <row r="4448" spans="1:12" customFormat="1" ht="16" x14ac:dyDescent="0.2">
      <c r="A4448" t="s">
        <v>345</v>
      </c>
      <c r="B4448" s="2">
        <f>INDEX(Parameters!$B$6:$AL$57,MATCH(Inventories!$B$4415,Parameters!$A$6:$A$57,0),MATCH(Inventories!$A4448,Parameters!$B$4:$AL$4,0))</f>
        <v>151</v>
      </c>
      <c r="C4448" t="s">
        <v>309</v>
      </c>
      <c r="D4448" s="2"/>
      <c r="E4448" s="2"/>
      <c r="F4448" s="2"/>
      <c r="G4448" s="2"/>
      <c r="H4448" s="2"/>
      <c r="I4448" s="2"/>
      <c r="J4448" s="2"/>
      <c r="K4448" s="2"/>
      <c r="L4448" s="2"/>
    </row>
    <row r="4449" spans="1:15" customFormat="1" ht="16" x14ac:dyDescent="0.2">
      <c r="A4449" t="s">
        <v>346</v>
      </c>
      <c r="B4449" s="2">
        <f>INDEX(Parameters!$B$6:$AL$57,MATCH(Inventories!$B$4415,Parameters!$A$6:$A$57,0),MATCH(Inventories!$A4449,Parameters!$B$4:$AL$4,0))</f>
        <v>0</v>
      </c>
      <c r="C4449" t="s">
        <v>8</v>
      </c>
      <c r="D4449" s="2"/>
      <c r="E4449" s="2"/>
      <c r="F4449" s="2"/>
      <c r="G4449" s="2"/>
      <c r="H4449" s="2"/>
      <c r="I4449" s="2"/>
      <c r="J4449" s="2"/>
      <c r="K4449" s="2"/>
      <c r="L4449" s="2"/>
    </row>
    <row r="4450" spans="1:15" customFormat="1" ht="16" x14ac:dyDescent="0.2">
      <c r="A4450" t="s">
        <v>347</v>
      </c>
      <c r="B4450" s="2">
        <f>INDEX(Parameters!$B$6:$AL$57,MATCH(Inventories!$B$4415,Parameters!$A$6:$A$57,0),MATCH(Inventories!$A4450,Parameters!$B$4:$AL$4,0))</f>
        <v>0</v>
      </c>
      <c r="C4450" t="s">
        <v>8</v>
      </c>
      <c r="D4450" s="2"/>
      <c r="E4450" s="2"/>
      <c r="F4450" s="2"/>
      <c r="G4450" s="2"/>
      <c r="H4450" s="2"/>
      <c r="I4450" s="2"/>
      <c r="J4450" s="2"/>
      <c r="K4450" s="2"/>
      <c r="L4450" s="2"/>
    </row>
    <row r="4451" spans="1:15" customFormat="1" ht="16" x14ac:dyDescent="0.2">
      <c r="A4451" t="s">
        <v>348</v>
      </c>
      <c r="B4451" s="2">
        <f>INDEX(Parameters!$B$6:$AL$57,MATCH(Inventories!$B$4415,Parameters!$A$6:$A$57,0),MATCH(Inventories!$A4451,Parameters!$B$4:$AL$4,0))</f>
        <v>0</v>
      </c>
      <c r="C4451" t="s">
        <v>8</v>
      </c>
      <c r="D4451" s="2"/>
      <c r="E4451" s="2"/>
      <c r="F4451" s="2"/>
      <c r="G4451" s="2"/>
      <c r="H4451" s="2"/>
      <c r="I4451" s="2"/>
      <c r="J4451" s="2"/>
      <c r="K4451" s="2"/>
      <c r="L4451" s="2"/>
    </row>
    <row r="4452" spans="1:15" customFormat="1" ht="16" x14ac:dyDescent="0.2">
      <c r="A4452" t="s">
        <v>362</v>
      </c>
      <c r="B4452" s="2">
        <f>INDEX(Parameters!$B$6:$AL$57,MATCH(Inventories!$B$4415,Parameters!$A$6:$A$57,0),MATCH(Inventories!$A4452,Parameters!$B$4:$AL$4,0))</f>
        <v>0</v>
      </c>
      <c r="C4452" t="s">
        <v>333</v>
      </c>
      <c r="D4452" s="2"/>
      <c r="E4452" s="2"/>
      <c r="F4452" s="2"/>
      <c r="G4452" s="2"/>
      <c r="H4452" s="2"/>
      <c r="I4452" s="2"/>
      <c r="J4452" s="2"/>
      <c r="K4452" s="2"/>
      <c r="L4452" s="2"/>
    </row>
    <row r="4453" spans="1:15" customFormat="1" ht="16" x14ac:dyDescent="0.2">
      <c r="A4453" t="s">
        <v>363</v>
      </c>
      <c r="B4453" s="2">
        <f>INDEX(Parameters!$B$6:$AL$57,MATCH(Inventories!$B$4415,Parameters!$A$6:$A$57,0),MATCH(Inventories!$A4453,Parameters!$B$4:$AL$4,0))</f>
        <v>3</v>
      </c>
      <c r="C4453" t="s">
        <v>333</v>
      </c>
      <c r="D4453" s="2"/>
      <c r="E4453" s="2"/>
      <c r="F4453" s="2"/>
      <c r="G4453" s="2"/>
      <c r="H4453" s="2"/>
      <c r="I4453" s="2"/>
      <c r="J4453" s="2"/>
      <c r="K4453" s="2"/>
      <c r="L4453" s="2"/>
    </row>
    <row r="4454" spans="1:15" customFormat="1" ht="16" x14ac:dyDescent="0.2">
      <c r="A4454" t="s">
        <v>364</v>
      </c>
      <c r="B4454" s="2">
        <f>INDEX(Parameters!$B$6:$AL$57,MATCH(Inventories!$B$4415,Parameters!$A$6:$A$57,0),MATCH(Inventories!$A4454,Parameters!$B$4:$AL$4,0))</f>
        <v>4</v>
      </c>
      <c r="C4454" t="s">
        <v>333</v>
      </c>
      <c r="D4454" s="2"/>
      <c r="E4454" s="2"/>
      <c r="F4454" s="2"/>
      <c r="G4454" s="2"/>
      <c r="H4454" s="2"/>
      <c r="I4454" s="2"/>
      <c r="J4454" s="2"/>
      <c r="K4454" s="2"/>
      <c r="L4454" s="2"/>
    </row>
    <row r="4455" spans="1:15" customFormat="1" ht="16" x14ac:dyDescent="0.2">
      <c r="A4455" t="s">
        <v>365</v>
      </c>
      <c r="B4455" s="2">
        <f>INDEX(Parameters!$B$6:$AL$57,MATCH(Inventories!$B$4415,Parameters!$A$6:$A$57,0),MATCH(Inventories!$A4455,Parameters!$B$4:$AL$4,0))</f>
        <v>0</v>
      </c>
      <c r="C4455" t="s">
        <v>333</v>
      </c>
      <c r="D4455" s="2"/>
      <c r="E4455" s="2"/>
      <c r="F4455" s="2"/>
      <c r="G4455" s="2"/>
      <c r="H4455" s="2"/>
      <c r="I4455" s="2"/>
      <c r="J4455" s="2"/>
      <c r="K4455" s="2"/>
      <c r="L4455" s="2"/>
    </row>
    <row r="4456" spans="1:15" customFormat="1" ht="16" x14ac:dyDescent="0.2">
      <c r="A4456" t="s">
        <v>366</v>
      </c>
      <c r="B4456" s="2">
        <f>INDEX(Parameters!$B$6:$AL$57,MATCH(Inventories!$B$4415,Parameters!$A$6:$A$57,0),MATCH(Inventories!$A4456,Parameters!$B$4:$AL$4,0))</f>
        <v>8</v>
      </c>
      <c r="C4456" t="s">
        <v>333</v>
      </c>
      <c r="D4456" s="2"/>
      <c r="E4456" s="2"/>
      <c r="F4456" s="2"/>
      <c r="G4456" s="2"/>
      <c r="H4456" s="2"/>
      <c r="I4456" s="2"/>
      <c r="J4456" s="2"/>
      <c r="K4456" s="2"/>
      <c r="L4456" s="2"/>
    </row>
    <row r="4457" spans="1:15" customFormat="1" ht="16" x14ac:dyDescent="0.2">
      <c r="A4457" t="s">
        <v>341</v>
      </c>
      <c r="B4457" s="12">
        <f>INDEX(Parameters!$B$6:$AL$57,MATCH(Inventories!$B$4415,Parameters!$A$6:$A$57,0),MATCH(Inventories!$A4457,Parameters!$B$4:$AL$4,0))</f>
        <v>0</v>
      </c>
      <c r="C4457" t="s">
        <v>342</v>
      </c>
      <c r="D4457" s="2"/>
      <c r="E4457" s="2"/>
      <c r="F4457" s="2"/>
      <c r="G4457" s="2"/>
      <c r="H4457" s="2"/>
      <c r="I4457" s="2"/>
      <c r="J4457" s="2"/>
      <c r="K4457" s="2"/>
      <c r="L4457" s="2"/>
    </row>
    <row r="4458" spans="1:15" customFormat="1" ht="16" x14ac:dyDescent="0.2">
      <c r="A4458" t="s">
        <v>340</v>
      </c>
      <c r="B4458" s="12">
        <f>INDEX(Parameters!$B$6:$AL$57,MATCH(Inventories!$B$4415,Parameters!$A$6:$A$57,0),MATCH(Inventories!$A4458,Parameters!$B$4:$AL$4,0))</f>
        <v>0</v>
      </c>
      <c r="C4458" t="s">
        <v>342</v>
      </c>
      <c r="D4458" s="2"/>
      <c r="E4458" s="2"/>
      <c r="F4458" s="2"/>
      <c r="G4458" s="2"/>
      <c r="H4458" s="2"/>
      <c r="I4458" s="2"/>
      <c r="J4458" s="2"/>
      <c r="K4458" s="2"/>
      <c r="L4458" s="2"/>
    </row>
    <row r="4459" spans="1:15" customFormat="1" ht="16" x14ac:dyDescent="0.2">
      <c r="A4459" s="1" t="s">
        <v>10</v>
      </c>
      <c r="B4459" s="2"/>
      <c r="C4459" s="2"/>
      <c r="D4459" s="2"/>
      <c r="E4459" s="2"/>
      <c r="F4459" s="2"/>
      <c r="G4459" s="2"/>
      <c r="H4459" s="2"/>
      <c r="I4459" s="2"/>
      <c r="J4459" s="2"/>
      <c r="K4459" s="2"/>
      <c r="L4459" s="2"/>
    </row>
    <row r="4460" spans="1:15" x14ac:dyDescent="0.2">
      <c r="A4460" s="17" t="s">
        <v>11</v>
      </c>
      <c r="B4460" s="17" t="s">
        <v>12</v>
      </c>
      <c r="C4460" s="17" t="s">
        <v>3</v>
      </c>
      <c r="D4460" s="17" t="s">
        <v>13</v>
      </c>
      <c r="E4460" s="17" t="s">
        <v>8</v>
      </c>
      <c r="F4460" s="17" t="s">
        <v>6</v>
      </c>
      <c r="G4460" s="17" t="s">
        <v>5</v>
      </c>
      <c r="H4460" s="17" t="s">
        <v>151</v>
      </c>
      <c r="I4460" s="17" t="s">
        <v>179</v>
      </c>
      <c r="J4460" s="17" t="s">
        <v>180</v>
      </c>
      <c r="K4460" s="17" t="s">
        <v>181</v>
      </c>
      <c r="L4460" s="17" t="s">
        <v>182</v>
      </c>
    </row>
    <row r="4461" spans="1:15" customFormat="1" ht="16" x14ac:dyDescent="0.2">
      <c r="A4461" s="2" t="str">
        <f>B4415</f>
        <v>hydrogen, used in a fuel cell in a passenger car</v>
      </c>
      <c r="B4461" s="2">
        <v>1</v>
      </c>
      <c r="C4461" s="2" t="str">
        <f>B4416</f>
        <v>RER</v>
      </c>
      <c r="D4461" s="2"/>
      <c r="E4461" s="2" t="str">
        <f>B4421</f>
        <v>megajoule</v>
      </c>
      <c r="F4461" s="2" t="s">
        <v>19</v>
      </c>
      <c r="G4461" s="2" t="str">
        <f>B4418</f>
        <v>heat</v>
      </c>
      <c r="H4461" s="2"/>
      <c r="I4461" s="2"/>
      <c r="K4461" s="2"/>
      <c r="L4461" s="2"/>
    </row>
    <row r="4462" spans="1:15" s="4" customFormat="1" ht="16" x14ac:dyDescent="0.2">
      <c r="A4462" s="2" t="s">
        <v>158</v>
      </c>
      <c r="B4462" s="11">
        <f>1/120</f>
        <v>8.3333333333333332E-3</v>
      </c>
      <c r="C4462" s="4" t="s">
        <v>18</v>
      </c>
      <c r="E4462" s="4" t="s">
        <v>9</v>
      </c>
      <c r="F4462" s="4" t="s">
        <v>23</v>
      </c>
      <c r="G4462" s="2" t="s">
        <v>159</v>
      </c>
      <c r="L4462" s="6"/>
      <c r="M4462"/>
      <c r="O4462" s="5"/>
    </row>
    <row r="4463" spans="1:15" customFormat="1" ht="16" x14ac:dyDescent="0.2">
      <c r="A4463" t="s">
        <v>146</v>
      </c>
      <c r="B4463" s="16">
        <f>(B4431/B4425)/(B4428/1000)</f>
        <v>3.728813559322034E-4</v>
      </c>
      <c r="C4463" t="s">
        <v>114</v>
      </c>
      <c r="E4463" t="s">
        <v>9</v>
      </c>
      <c r="F4463" t="s">
        <v>23</v>
      </c>
      <c r="G4463" t="s">
        <v>147</v>
      </c>
      <c r="H4463" s="2"/>
      <c r="I4463">
        <v>5</v>
      </c>
      <c r="J4463">
        <f>B4463</f>
        <v>3.728813559322034E-4</v>
      </c>
      <c r="K4463" s="3">
        <f>(B4432/B4427)/(B4430/1000)</f>
        <v>1.1566265060240965E-4</v>
      </c>
      <c r="L4463" s="3">
        <f>(B4433/B4426)/(B4429/1000)</f>
        <v>7.430555555555555E-4</v>
      </c>
    </row>
    <row r="4464" spans="1:15" customFormat="1" ht="16" x14ac:dyDescent="0.2">
      <c r="A4464" s="14" t="s">
        <v>113</v>
      </c>
      <c r="B4464" s="16">
        <f>(B4446/B4425)/(B4428/1000)</f>
        <v>5.0423728813559323E-4</v>
      </c>
      <c r="C4464" t="s">
        <v>114</v>
      </c>
      <c r="E4464" t="s">
        <v>8</v>
      </c>
      <c r="F4464" t="s">
        <v>23</v>
      </c>
      <c r="G4464" t="s">
        <v>115</v>
      </c>
      <c r="H4464" s="2"/>
      <c r="I4464" s="15">
        <v>5</v>
      </c>
      <c r="J4464">
        <f>B4464</f>
        <v>5.0423728813559323E-4</v>
      </c>
      <c r="K4464" s="16">
        <f>(B4447/B4427)/(B4430/1000)</f>
        <v>1.180722891566265E-4</v>
      </c>
      <c r="L4464" s="16">
        <f>(B4448/B4426)/(B4429/1000)</f>
        <v>1.0486111111111111E-3</v>
      </c>
    </row>
    <row r="4465" spans="1:15" customFormat="1" ht="16" x14ac:dyDescent="0.2">
      <c r="A4465" t="s">
        <v>194</v>
      </c>
      <c r="B4465" s="16">
        <f>(B4437/B4425)/(B4428/1000)</f>
        <v>4.3220338983050851E-4</v>
      </c>
      <c r="C4465" t="s">
        <v>18</v>
      </c>
      <c r="E4465" t="s">
        <v>9</v>
      </c>
      <c r="F4465" t="s">
        <v>23</v>
      </c>
      <c r="G4465" t="s">
        <v>195</v>
      </c>
      <c r="H4465" s="2"/>
      <c r="I4465">
        <v>5</v>
      </c>
      <c r="J4465">
        <f>B4465</f>
        <v>4.3220338983050851E-4</v>
      </c>
      <c r="K4465" s="16">
        <f>(B4438/B4427)/(B4430/1000)</f>
        <v>1.8795180722891566E-4</v>
      </c>
      <c r="L4465" s="16">
        <f>(B4439/B4426)/(B4429/1000)</f>
        <v>8.1249999999999996E-4</v>
      </c>
    </row>
    <row r="4466" spans="1:15" customFormat="1" ht="16" x14ac:dyDescent="0.2">
      <c r="A4466" t="s">
        <v>189</v>
      </c>
      <c r="B4466" s="16">
        <f>(B4440/B4425)/(B4428/1000)</f>
        <v>1.2711864406779663E-5</v>
      </c>
      <c r="C4466" s="2" t="s">
        <v>114</v>
      </c>
      <c r="E4466" t="s">
        <v>141</v>
      </c>
      <c r="F4466" t="s">
        <v>23</v>
      </c>
      <c r="G4466" t="s">
        <v>190</v>
      </c>
      <c r="H4466" s="2"/>
      <c r="I4466">
        <v>5</v>
      </c>
      <c r="J4466">
        <f>B4466</f>
        <v>1.2711864406779663E-5</v>
      </c>
      <c r="K4466" s="16">
        <f>(B4441/B4427)/(B4430/1000)</f>
        <v>2.4096385542168676E-6</v>
      </c>
      <c r="L4466" s="16">
        <f>(B4442/B4426)/(B4429/1000)</f>
        <v>2.7777777777777779E-5</v>
      </c>
    </row>
    <row r="4467" spans="1:15" customFormat="1" ht="16" x14ac:dyDescent="0.2">
      <c r="A4467" t="s">
        <v>183</v>
      </c>
      <c r="B4467" s="16">
        <f>(B4454/B4425)/(B4428/1000)</f>
        <v>1.6949152542372885E-5</v>
      </c>
      <c r="C4467" t="s">
        <v>114</v>
      </c>
      <c r="E4467" t="s">
        <v>9</v>
      </c>
      <c r="F4467" t="s">
        <v>23</v>
      </c>
      <c r="G4467" t="s">
        <v>184</v>
      </c>
      <c r="H4467" s="2"/>
    </row>
    <row r="4468" spans="1:15" customFormat="1" ht="16" x14ac:dyDescent="0.2">
      <c r="A4468" t="s">
        <v>185</v>
      </c>
      <c r="B4468" s="16">
        <f>(B4456/B4425)/(B4428/1000)</f>
        <v>3.3898305084745769E-5</v>
      </c>
      <c r="C4468" t="s">
        <v>114</v>
      </c>
      <c r="E4468" t="s">
        <v>9</v>
      </c>
      <c r="F4468" t="s">
        <v>23</v>
      </c>
      <c r="G4468" t="s">
        <v>186</v>
      </c>
      <c r="H4468" s="2"/>
    </row>
    <row r="4469" spans="1:15" customFormat="1" ht="16" x14ac:dyDescent="0.2">
      <c r="A4469" t="s">
        <v>187</v>
      </c>
      <c r="B4469" s="16">
        <f>(B4453/B4425)/(B4428/1000)</f>
        <v>1.2711864406779663E-5</v>
      </c>
      <c r="C4469" t="s">
        <v>114</v>
      </c>
      <c r="E4469" t="s">
        <v>9</v>
      </c>
      <c r="F4469" t="s">
        <v>23</v>
      </c>
      <c r="G4469" t="s">
        <v>188</v>
      </c>
      <c r="H4469" s="2"/>
    </row>
    <row r="4470" spans="1:15" s="4" customFormat="1" ht="16" x14ac:dyDescent="0.2">
      <c r="A4470" s="2" t="s">
        <v>118</v>
      </c>
      <c r="B4470" s="7">
        <f>0.56%*B4462</f>
        <v>4.6666666666666672E-5</v>
      </c>
      <c r="D4470" s="4" t="s">
        <v>116</v>
      </c>
      <c r="E4470" s="4" t="s">
        <v>9</v>
      </c>
      <c r="F4470" s="2" t="s">
        <v>15</v>
      </c>
      <c r="L4470" s="6"/>
      <c r="M4470"/>
      <c r="O4470" s="5"/>
    </row>
    <row r="4471" spans="1:15" s="4" customFormat="1" ht="16" x14ac:dyDescent="0.2">
      <c r="A4471" s="2" t="s">
        <v>98</v>
      </c>
      <c r="B4471" s="7">
        <f>B4462*9/1000</f>
        <v>7.4999999999999993E-5</v>
      </c>
      <c r="D4471" s="4" t="s">
        <v>116</v>
      </c>
      <c r="E4471" s="2" t="s">
        <v>94</v>
      </c>
      <c r="F4471" s="2" t="s">
        <v>15</v>
      </c>
      <c r="M4471"/>
      <c r="O4471" s="5"/>
    </row>
    <row r="4472" spans="1:15" customFormat="1" ht="16" x14ac:dyDescent="0.2">
      <c r="B4472" s="3"/>
      <c r="D4472" s="2"/>
      <c r="L4472" s="2"/>
    </row>
    <row r="4473" spans="1:15" x14ac:dyDescent="0.2">
      <c r="A4473" s="17" t="s">
        <v>2</v>
      </c>
      <c r="B4473" s="17" t="s">
        <v>91</v>
      </c>
    </row>
    <row r="4474" spans="1:15" customFormat="1" ht="16" x14ac:dyDescent="0.2">
      <c r="A4474" s="2" t="s">
        <v>3</v>
      </c>
      <c r="B4474" s="2" t="s">
        <v>18</v>
      </c>
      <c r="C4474" s="2"/>
      <c r="D4474" s="2"/>
      <c r="E4474" s="2"/>
      <c r="F4474" s="2"/>
      <c r="G4474" s="2"/>
      <c r="H4474" s="2"/>
      <c r="I4474" s="2"/>
      <c r="J4474" s="2"/>
      <c r="K4474" s="2"/>
      <c r="L4474" s="2"/>
    </row>
    <row r="4475" spans="1:15" customFormat="1" ht="16" x14ac:dyDescent="0.2">
      <c r="A4475" s="2" t="s">
        <v>4</v>
      </c>
      <c r="B4475" s="2">
        <v>1</v>
      </c>
      <c r="C4475" s="2"/>
      <c r="D4475" s="2"/>
      <c r="E4475" s="2"/>
      <c r="F4475" s="2"/>
      <c r="G4475" s="2"/>
      <c r="H4475" s="2"/>
      <c r="I4475" s="2"/>
      <c r="J4475" s="2"/>
      <c r="K4475" s="2"/>
      <c r="L4475" s="2"/>
    </row>
    <row r="4476" spans="1:15" customFormat="1" ht="16" x14ac:dyDescent="0.2">
      <c r="A4476" s="2" t="s">
        <v>5</v>
      </c>
      <c r="B4476" s="2" t="s">
        <v>1</v>
      </c>
      <c r="C4476" s="2"/>
      <c r="D4476" s="2"/>
      <c r="E4476" s="2"/>
      <c r="F4476" s="2"/>
      <c r="G4476" s="2"/>
      <c r="H4476" s="2"/>
      <c r="I4476" s="2"/>
      <c r="J4476" s="2"/>
    </row>
    <row r="4477" spans="1:15" customFormat="1" ht="16" x14ac:dyDescent="0.2">
      <c r="A4477" s="2" t="s">
        <v>6</v>
      </c>
      <c r="B4477" s="2" t="s">
        <v>7</v>
      </c>
      <c r="C4477" s="2"/>
      <c r="D4477" s="2"/>
      <c r="E4477" s="2"/>
      <c r="F4477" s="2"/>
      <c r="G4477" s="2"/>
      <c r="H4477" s="2"/>
      <c r="I4477" s="2"/>
      <c r="J4477" s="2"/>
      <c r="K4477" s="2"/>
      <c r="L4477" s="2"/>
    </row>
    <row r="4478" spans="1:15" customFormat="1" ht="16" x14ac:dyDescent="0.2">
      <c r="A4478" s="2" t="s">
        <v>8</v>
      </c>
      <c r="B4478" s="2" t="s">
        <v>17</v>
      </c>
      <c r="C4478" s="2"/>
      <c r="D4478" s="2"/>
      <c r="E4478" s="2"/>
      <c r="F4478" s="2"/>
      <c r="G4478" s="2"/>
      <c r="H4478" s="2"/>
      <c r="I4478" s="2"/>
      <c r="J4478" s="2"/>
      <c r="K4478" s="2"/>
      <c r="L4478" s="2"/>
    </row>
    <row r="4479" spans="1:15" customFormat="1" ht="16" x14ac:dyDescent="0.2">
      <c r="A4479" t="s">
        <v>349</v>
      </c>
      <c r="B4479" s="2">
        <f>INDEX(Parameters!$B$6:$AL$57,MATCH(Inventories!$B$4473,Parameters!$A$6:$A$57,0),MATCH(Inventories!$A4479,Parameters!$B$4:$AL$4,0))</f>
        <v>126</v>
      </c>
      <c r="C4479" t="s">
        <v>309</v>
      </c>
      <c r="D4479" s="2"/>
      <c r="E4479" s="2"/>
      <c r="F4479" s="2"/>
      <c r="G4479" s="2"/>
      <c r="H4479" s="2"/>
      <c r="I4479" s="2"/>
      <c r="J4479" s="2"/>
      <c r="K4479" s="2"/>
      <c r="L4479" s="2"/>
    </row>
    <row r="4480" spans="1:15" customFormat="1" ht="16" x14ac:dyDescent="0.2">
      <c r="A4480" t="s">
        <v>350</v>
      </c>
      <c r="B4480" s="2">
        <f>INDEX(Parameters!$B$6:$AL$57,MATCH(Inventories!$B$4473,Parameters!$A$6:$A$57,0),MATCH(Inventories!$A4480,Parameters!$B$4:$AL$4,0))</f>
        <v>55</v>
      </c>
      <c r="C4480" t="s">
        <v>309</v>
      </c>
      <c r="D4480" s="2"/>
      <c r="E4480" s="2"/>
      <c r="F4480" s="2"/>
      <c r="G4480" s="2"/>
      <c r="H4480" s="2"/>
      <c r="I4480" s="2"/>
      <c r="J4480" s="2"/>
      <c r="K4480" s="2"/>
      <c r="L4480" s="2"/>
    </row>
    <row r="4481" spans="1:12" customFormat="1" ht="16" x14ac:dyDescent="0.2">
      <c r="A4481" t="s">
        <v>351</v>
      </c>
      <c r="B4481" s="2">
        <f>INDEX(Parameters!$B$6:$AL$57,MATCH(Inventories!$B$4473,Parameters!$A$6:$A$57,0),MATCH(Inventories!$A4481,Parameters!$B$4:$AL$4,0))</f>
        <v>160</v>
      </c>
      <c r="C4481" t="s">
        <v>309</v>
      </c>
      <c r="D4481" s="2"/>
      <c r="E4481" s="2"/>
      <c r="F4481" s="2"/>
      <c r="G4481" s="2"/>
      <c r="H4481" s="2"/>
      <c r="I4481" s="2"/>
      <c r="J4481" s="2"/>
      <c r="K4481" s="2"/>
      <c r="L4481" s="2"/>
    </row>
    <row r="4482" spans="1:12" customFormat="1" ht="16" x14ac:dyDescent="0.2">
      <c r="A4482" t="s">
        <v>313</v>
      </c>
      <c r="B4482" s="24">
        <f>INDEX(Parameters!$B$6:$AL$57,MATCH(Inventories!$B$4473,Parameters!$A$6:$A$57,0),MATCH(Inventories!$A4482,Parameters!$B$4:$AL$4,0))</f>
        <v>200000</v>
      </c>
      <c r="C4482" t="s">
        <v>310</v>
      </c>
      <c r="D4482" s="2"/>
      <c r="E4482" s="2"/>
      <c r="F4482" s="2"/>
      <c r="G4482" s="2"/>
      <c r="H4482" s="2"/>
      <c r="I4482" s="2"/>
      <c r="J4482" s="2"/>
      <c r="K4482" s="2"/>
      <c r="L4482" s="2"/>
    </row>
    <row r="4483" spans="1:12" customFormat="1" ht="16" x14ac:dyDescent="0.2">
      <c r="A4483" t="s">
        <v>314</v>
      </c>
      <c r="B4483" s="24">
        <f>INDEX(Parameters!$B$6:$AL$57,MATCH(Inventories!$B$4473,Parameters!$A$6:$A$57,0),MATCH(Inventories!$A4483,Parameters!$B$4:$AL$4,0))</f>
        <v>160000</v>
      </c>
      <c r="C4483" t="s">
        <v>310</v>
      </c>
      <c r="D4483" s="2"/>
      <c r="E4483" s="2"/>
      <c r="F4483" s="2"/>
      <c r="G4483" s="2"/>
      <c r="H4483" s="2"/>
      <c r="I4483" s="2"/>
      <c r="J4483" s="2"/>
      <c r="K4483" s="2"/>
      <c r="L4483" s="2"/>
    </row>
    <row r="4484" spans="1:12" customFormat="1" ht="16" x14ac:dyDescent="0.2">
      <c r="A4484" t="s">
        <v>315</v>
      </c>
      <c r="B4484" s="24">
        <f>INDEX(Parameters!$B$6:$AL$57,MATCH(Inventories!$B$4473,Parameters!$A$6:$A$57,0),MATCH(Inventories!$A4484,Parameters!$B$4:$AL$4,0))</f>
        <v>250000</v>
      </c>
      <c r="C4484" t="s">
        <v>310</v>
      </c>
      <c r="D4484" s="2"/>
      <c r="E4484" s="2"/>
      <c r="F4484" s="2"/>
      <c r="G4484" s="2"/>
      <c r="H4484" s="2"/>
      <c r="I4484" s="2"/>
      <c r="J4484" s="2"/>
      <c r="K4484" s="2"/>
      <c r="L4484" s="2"/>
    </row>
    <row r="4485" spans="1:12" customFormat="1" ht="16" x14ac:dyDescent="0.2">
      <c r="A4485" t="s">
        <v>316</v>
      </c>
      <c r="B4485" s="2">
        <f>INDEX(Parameters!$B$6:$AL$57,MATCH(Inventories!$B$4473,Parameters!$A$6:$A$57,0),MATCH(Inventories!$A4485,Parameters!$B$4:$AL$4,0))</f>
        <v>2540</v>
      </c>
      <c r="C4485" t="s">
        <v>311</v>
      </c>
      <c r="D4485" s="2"/>
      <c r="E4485" s="2"/>
      <c r="F4485" s="2"/>
      <c r="G4485" s="2"/>
      <c r="H4485" s="2"/>
      <c r="I4485" s="2"/>
      <c r="J4485" s="2"/>
      <c r="K4485" s="2"/>
      <c r="L4485" s="2"/>
    </row>
    <row r="4486" spans="1:12" customFormat="1" ht="16" x14ac:dyDescent="0.2">
      <c r="A4486" t="s">
        <v>317</v>
      </c>
      <c r="B4486" s="2">
        <f>INDEX(Parameters!$B$6:$AL$57,MATCH(Inventories!$B$4473,Parameters!$A$6:$A$57,0),MATCH(Inventories!$A4486,Parameters!$B$4:$AL$4,0))</f>
        <v>1660</v>
      </c>
      <c r="C4486" t="s">
        <v>311</v>
      </c>
      <c r="D4486" s="2"/>
      <c r="E4486" s="2"/>
      <c r="F4486" s="2"/>
      <c r="G4486" s="2"/>
      <c r="H4486" s="2"/>
      <c r="I4486" s="2"/>
      <c r="J4486" s="2"/>
      <c r="K4486" s="2"/>
      <c r="L4486" s="2"/>
    </row>
    <row r="4487" spans="1:12" customFormat="1" ht="16" x14ac:dyDescent="0.2">
      <c r="A4487" t="s">
        <v>318</v>
      </c>
      <c r="B4487" s="2">
        <f>INDEX(Parameters!$B$6:$AL$57,MATCH(Inventories!$B$4473,Parameters!$A$6:$A$57,0),MATCH(Inventories!$A4487,Parameters!$B$4:$AL$4,0))</f>
        <v>3020</v>
      </c>
      <c r="C4487" t="s">
        <v>311</v>
      </c>
      <c r="D4487" s="2"/>
      <c r="E4487" s="2"/>
      <c r="F4487" s="2"/>
      <c r="G4487" s="2"/>
      <c r="H4487" s="2"/>
      <c r="I4487" s="2"/>
      <c r="J4487" s="2"/>
      <c r="K4487" s="2"/>
      <c r="L4487" s="2"/>
    </row>
    <row r="4488" spans="1:12" customFormat="1" ht="16" x14ac:dyDescent="0.2">
      <c r="A4488" t="s">
        <v>334</v>
      </c>
      <c r="B4488" s="2">
        <f>INDEX(Parameters!$B$6:$AL$57,MATCH(Inventories!$B$4473,Parameters!$A$6:$A$57,0),MATCH(Inventories!$A4488,Parameters!$B$4:$AL$4,0))</f>
        <v>0</v>
      </c>
      <c r="C4488" t="s">
        <v>333</v>
      </c>
      <c r="D4488" s="2"/>
      <c r="E4488" s="2"/>
      <c r="F4488" s="2"/>
      <c r="G4488" s="2"/>
      <c r="H4488" s="2"/>
      <c r="I4488" s="2"/>
      <c r="J4488" s="2"/>
      <c r="K4488" s="2"/>
      <c r="L4488" s="2"/>
    </row>
    <row r="4489" spans="1:12" customFormat="1" ht="16" x14ac:dyDescent="0.2">
      <c r="A4489" t="s">
        <v>335</v>
      </c>
      <c r="B4489" s="2">
        <f>INDEX(Parameters!$B$6:$AL$57,MATCH(Inventories!$B$4473,Parameters!$A$6:$A$57,0),MATCH(Inventories!$A4489,Parameters!$B$4:$AL$4,0))</f>
        <v>0</v>
      </c>
      <c r="C4489" t="s">
        <v>333</v>
      </c>
      <c r="D4489" s="2"/>
      <c r="E4489" s="2"/>
      <c r="F4489" s="2"/>
      <c r="G4489" s="2"/>
      <c r="H4489" s="2"/>
      <c r="I4489" s="2"/>
      <c r="J4489" s="2"/>
      <c r="K4489" s="2"/>
      <c r="L4489" s="2"/>
    </row>
    <row r="4490" spans="1:12" customFormat="1" ht="16" x14ac:dyDescent="0.2">
      <c r="A4490" t="s">
        <v>336</v>
      </c>
      <c r="B4490" s="2">
        <f>INDEX(Parameters!$B$6:$AL$57,MATCH(Inventories!$B$4473,Parameters!$A$6:$A$57,0),MATCH(Inventories!$A4490,Parameters!$B$4:$AL$4,0))</f>
        <v>0</v>
      </c>
      <c r="C4490" t="s">
        <v>333</v>
      </c>
      <c r="D4490" s="2"/>
      <c r="E4490" s="2"/>
      <c r="F4490" s="2"/>
      <c r="G4490" s="2"/>
      <c r="H4490" s="2"/>
      <c r="I4490" s="2"/>
      <c r="J4490" s="2"/>
      <c r="K4490" s="2"/>
      <c r="L4490" s="2"/>
    </row>
    <row r="4491" spans="1:12" customFormat="1" ht="16" x14ac:dyDescent="0.2">
      <c r="A4491" t="s">
        <v>337</v>
      </c>
      <c r="B4491" s="2">
        <f>INDEX(Parameters!$B$6:$AL$57,MATCH(Inventories!$B$4473,Parameters!$A$6:$A$57,0),MATCH(Inventories!$A4491,Parameters!$B$4:$AL$4,0))</f>
        <v>145</v>
      </c>
      <c r="C4491" t="s">
        <v>333</v>
      </c>
      <c r="D4491" s="2"/>
      <c r="E4491" s="2"/>
      <c r="F4491" s="2"/>
      <c r="G4491" s="2"/>
      <c r="H4491" s="2"/>
      <c r="I4491" s="2"/>
      <c r="J4491" s="2"/>
      <c r="K4491" s="2"/>
      <c r="L4491" s="2"/>
    </row>
    <row r="4492" spans="1:12" customFormat="1" ht="16" x14ac:dyDescent="0.2">
      <c r="A4492" t="s">
        <v>338</v>
      </c>
      <c r="B4492" s="2">
        <f>INDEX(Parameters!$B$6:$AL$57,MATCH(Inventories!$B$4473,Parameters!$A$6:$A$57,0),MATCH(Inventories!$A4492,Parameters!$B$4:$AL$4,0))</f>
        <v>96</v>
      </c>
      <c r="C4492" t="s">
        <v>333</v>
      </c>
      <c r="D4492" s="2"/>
      <c r="E4492" s="2"/>
      <c r="F4492" s="2"/>
      <c r="G4492" s="2"/>
      <c r="H4492" s="2"/>
      <c r="I4492" s="2"/>
      <c r="J4492" s="2"/>
      <c r="K4492" s="2"/>
      <c r="L4492" s="2"/>
    </row>
    <row r="4493" spans="1:12" customFormat="1" ht="16" x14ac:dyDescent="0.2">
      <c r="A4493" t="s">
        <v>339</v>
      </c>
      <c r="B4493" s="2">
        <f>INDEX(Parameters!$B$6:$AL$57,MATCH(Inventories!$B$4473,Parameters!$A$6:$A$57,0),MATCH(Inventories!$A4493,Parameters!$B$4:$AL$4,0))</f>
        <v>169</v>
      </c>
      <c r="C4493" t="s">
        <v>333</v>
      </c>
      <c r="D4493" s="2"/>
      <c r="E4493" s="2"/>
      <c r="F4493" s="2"/>
      <c r="G4493" s="2"/>
      <c r="H4493" s="2"/>
      <c r="I4493" s="2"/>
      <c r="J4493" s="2"/>
      <c r="K4493" s="2"/>
      <c r="L4493" s="2"/>
    </row>
    <row r="4494" spans="1:12" customFormat="1" ht="16" x14ac:dyDescent="0.2">
      <c r="A4494" t="s">
        <v>330</v>
      </c>
      <c r="B4494" s="2">
        <f>INDEX(Parameters!$B$6:$AL$57,MATCH(Inventories!$B$4473,Parameters!$A$6:$A$57,0),MATCH(Inventories!$A4494,Parameters!$B$4:$AL$4,0))</f>
        <v>75</v>
      </c>
      <c r="C4494" t="s">
        <v>333</v>
      </c>
      <c r="D4494" s="2"/>
      <c r="E4494" s="2"/>
      <c r="F4494" s="2"/>
      <c r="G4494" s="2"/>
      <c r="H4494" s="2"/>
      <c r="I4494" s="2"/>
      <c r="J4494" s="2"/>
      <c r="K4494" s="2"/>
      <c r="L4494" s="2"/>
    </row>
    <row r="4495" spans="1:12" customFormat="1" ht="16" x14ac:dyDescent="0.2">
      <c r="A4495" t="s">
        <v>331</v>
      </c>
      <c r="B4495" s="2">
        <f>INDEX(Parameters!$B$6:$AL$57,MATCH(Inventories!$B$4473,Parameters!$A$6:$A$57,0),MATCH(Inventories!$A4495,Parameters!$B$4:$AL$4,0))</f>
        <v>57</v>
      </c>
      <c r="C4495" t="s">
        <v>333</v>
      </c>
      <c r="D4495" s="2"/>
      <c r="E4495" s="2"/>
      <c r="F4495" s="2"/>
      <c r="G4495" s="2"/>
      <c r="H4495" s="2"/>
      <c r="I4495" s="2"/>
      <c r="J4495" s="2"/>
      <c r="K4495" s="2"/>
      <c r="L4495" s="2"/>
    </row>
    <row r="4496" spans="1:12" customFormat="1" ht="16" x14ac:dyDescent="0.2">
      <c r="A4496" t="s">
        <v>332</v>
      </c>
      <c r="B4496" s="2">
        <f>INDEX(Parameters!$B$6:$AL$57,MATCH(Inventories!$B$4473,Parameters!$A$6:$A$57,0),MATCH(Inventories!$A4496,Parameters!$B$4:$AL$4,0))</f>
        <v>89</v>
      </c>
      <c r="C4496" t="s">
        <v>333</v>
      </c>
      <c r="D4496" s="2"/>
      <c r="E4496" s="2"/>
      <c r="F4496" s="2"/>
      <c r="G4496" s="2"/>
      <c r="H4496" s="2"/>
      <c r="I4496" s="2"/>
      <c r="J4496" s="2"/>
      <c r="K4496" s="2"/>
      <c r="L4496" s="2"/>
    </row>
    <row r="4497" spans="1:12" customFormat="1" ht="16" x14ac:dyDescent="0.2">
      <c r="A4497" t="s">
        <v>319</v>
      </c>
      <c r="B4497" s="2">
        <f>INDEX(Parameters!$B$6:$AL$57,MATCH(Inventories!$B$4473,Parameters!$A$6:$A$57,0),MATCH(Inventories!$A4497,Parameters!$B$4:$AL$4,0))</f>
        <v>0</v>
      </c>
      <c r="C4497" t="s">
        <v>312</v>
      </c>
      <c r="D4497" s="2"/>
      <c r="E4497" s="2"/>
      <c r="F4497" s="2"/>
      <c r="G4497" s="2"/>
      <c r="H4497" s="2"/>
      <c r="I4497" s="2"/>
      <c r="J4497" s="2"/>
      <c r="K4497" s="2"/>
      <c r="L4497" s="2"/>
    </row>
    <row r="4498" spans="1:12" customFormat="1" ht="16" x14ac:dyDescent="0.2">
      <c r="A4498" t="s">
        <v>320</v>
      </c>
      <c r="B4498" s="2">
        <f>INDEX(Parameters!$B$6:$AL$57,MATCH(Inventories!$B$4473,Parameters!$A$6:$A$57,0),MATCH(Inventories!$A4498,Parameters!$B$4:$AL$4,0))</f>
        <v>0</v>
      </c>
      <c r="C4498" t="s">
        <v>312</v>
      </c>
      <c r="D4498" s="2"/>
      <c r="E4498" s="2"/>
      <c r="F4498" s="2"/>
      <c r="G4498" s="2"/>
      <c r="H4498" s="2"/>
      <c r="I4498" s="2"/>
      <c r="J4498" s="2"/>
      <c r="K4498" s="2"/>
      <c r="L4498" s="2"/>
    </row>
    <row r="4499" spans="1:12" customFormat="1" ht="16" x14ac:dyDescent="0.2">
      <c r="A4499" t="s">
        <v>321</v>
      </c>
      <c r="B4499" s="2">
        <f>INDEX(Parameters!$B$6:$AL$57,MATCH(Inventories!$B$4473,Parameters!$A$6:$A$57,0),MATCH(Inventories!$A4499,Parameters!$B$4:$AL$4,0))</f>
        <v>0</v>
      </c>
      <c r="C4499" t="s">
        <v>312</v>
      </c>
      <c r="D4499" s="2"/>
      <c r="E4499" s="2"/>
      <c r="F4499" s="2"/>
      <c r="G4499" s="2"/>
      <c r="H4499" s="2"/>
      <c r="I4499" s="2"/>
      <c r="J4499" s="2"/>
      <c r="K4499" s="2"/>
      <c r="L4499" s="2"/>
    </row>
    <row r="4500" spans="1:12" customFormat="1" ht="16" x14ac:dyDescent="0.2">
      <c r="A4500" t="s">
        <v>327</v>
      </c>
      <c r="B4500" s="2">
        <f>INDEX(Parameters!$B$6:$AL$57,MATCH(Inventories!$B$4473,Parameters!$A$6:$A$57,0),MATCH(Inventories!$A4500,Parameters!$B$4:$AL$4,0))</f>
        <v>0</v>
      </c>
      <c r="C4500" t="s">
        <v>8</v>
      </c>
      <c r="D4500" s="2"/>
      <c r="E4500" s="2"/>
      <c r="F4500" s="2"/>
      <c r="G4500" s="2"/>
      <c r="H4500" s="2"/>
      <c r="I4500" s="2"/>
      <c r="J4500" s="2"/>
      <c r="K4500" s="2"/>
      <c r="L4500" s="2"/>
    </row>
    <row r="4501" spans="1:12" customFormat="1" ht="16" x14ac:dyDescent="0.2">
      <c r="A4501" t="s">
        <v>328</v>
      </c>
      <c r="B4501" s="2">
        <f>INDEX(Parameters!$B$6:$AL$57,MATCH(Inventories!$B$4473,Parameters!$A$6:$A$57,0),MATCH(Inventories!$A4501,Parameters!$B$4:$AL$4,0))</f>
        <v>0</v>
      </c>
      <c r="C4501" t="s">
        <v>8</v>
      </c>
      <c r="D4501" s="2"/>
      <c r="E4501" s="2"/>
      <c r="F4501" s="2"/>
      <c r="G4501" s="2"/>
      <c r="H4501" s="2"/>
      <c r="I4501" s="2"/>
      <c r="J4501" s="2"/>
      <c r="K4501" s="2"/>
      <c r="L4501" s="2"/>
    </row>
    <row r="4502" spans="1:12" customFormat="1" ht="16" x14ac:dyDescent="0.2">
      <c r="A4502" t="s">
        <v>329</v>
      </c>
      <c r="B4502" s="2">
        <f>INDEX(Parameters!$B$6:$AL$57,MATCH(Inventories!$B$4473,Parameters!$A$6:$A$57,0),MATCH(Inventories!$A4502,Parameters!$B$4:$AL$4,0))</f>
        <v>0</v>
      </c>
      <c r="C4502" t="s">
        <v>8</v>
      </c>
      <c r="D4502" s="2"/>
      <c r="E4502" s="2"/>
      <c r="F4502" s="2"/>
      <c r="G4502" s="2"/>
      <c r="H4502" s="2"/>
      <c r="I4502" s="2"/>
      <c r="J4502" s="2"/>
      <c r="K4502" s="2"/>
      <c r="L4502" s="2"/>
    </row>
    <row r="4503" spans="1:12" customFormat="1" ht="16" x14ac:dyDescent="0.2">
      <c r="A4503" t="s">
        <v>343</v>
      </c>
      <c r="B4503" s="2">
        <f>INDEX(Parameters!$B$6:$AL$57,MATCH(Inventories!$B$4473,Parameters!$A$6:$A$57,0),MATCH(Inventories!$A4503,Parameters!$B$4:$AL$4,0))</f>
        <v>0</v>
      </c>
      <c r="C4503" t="s">
        <v>309</v>
      </c>
      <c r="D4503" s="2"/>
      <c r="E4503" s="2"/>
      <c r="F4503" s="2"/>
      <c r="G4503" s="2"/>
      <c r="H4503" s="2"/>
      <c r="I4503" s="2"/>
      <c r="J4503" s="2"/>
      <c r="K4503" s="2"/>
      <c r="L4503" s="2"/>
    </row>
    <row r="4504" spans="1:12" customFormat="1" ht="16" x14ac:dyDescent="0.2">
      <c r="A4504" t="s">
        <v>344</v>
      </c>
      <c r="B4504" s="2">
        <f>INDEX(Parameters!$B$6:$AL$57,MATCH(Inventories!$B$4473,Parameters!$A$6:$A$57,0),MATCH(Inventories!$A4504,Parameters!$B$4:$AL$4,0))</f>
        <v>0</v>
      </c>
      <c r="C4504" t="s">
        <v>309</v>
      </c>
      <c r="D4504" s="2"/>
      <c r="E4504" s="12"/>
      <c r="F4504" s="2"/>
      <c r="G4504" s="2"/>
      <c r="H4504" s="2"/>
      <c r="I4504" s="2"/>
      <c r="J4504" s="2"/>
      <c r="K4504" s="2"/>
      <c r="L4504" s="2"/>
    </row>
    <row r="4505" spans="1:12" customFormat="1" ht="16" x14ac:dyDescent="0.2">
      <c r="A4505" t="s">
        <v>345</v>
      </c>
      <c r="B4505" s="2">
        <f>INDEX(Parameters!$B$6:$AL$57,MATCH(Inventories!$B$4473,Parameters!$A$6:$A$57,0),MATCH(Inventories!$A4505,Parameters!$B$4:$AL$4,0))</f>
        <v>0</v>
      </c>
      <c r="C4505" t="s">
        <v>309</v>
      </c>
      <c r="D4505" s="2"/>
      <c r="E4505" s="2"/>
      <c r="F4505" s="2"/>
      <c r="G4505" s="2"/>
      <c r="H4505" s="2"/>
      <c r="I4505" s="2"/>
      <c r="J4505" s="2"/>
      <c r="K4505" s="2"/>
      <c r="L4505" s="2"/>
    </row>
    <row r="4506" spans="1:12" customFormat="1" ht="16" x14ac:dyDescent="0.2">
      <c r="A4506" t="s">
        <v>346</v>
      </c>
      <c r="B4506" s="2">
        <f>INDEX(Parameters!$B$6:$AL$57,MATCH(Inventories!$B$4473,Parameters!$A$6:$A$57,0),MATCH(Inventories!$A4506,Parameters!$B$4:$AL$4,0))</f>
        <v>0</v>
      </c>
      <c r="C4506" t="s">
        <v>8</v>
      </c>
      <c r="D4506" s="2"/>
      <c r="E4506" s="2"/>
      <c r="F4506" s="2"/>
      <c r="G4506" s="2"/>
      <c r="H4506" s="2"/>
      <c r="I4506" s="2"/>
      <c r="J4506" s="2"/>
      <c r="K4506" s="2"/>
      <c r="L4506" s="2"/>
    </row>
    <row r="4507" spans="1:12" customFormat="1" ht="16" x14ac:dyDescent="0.2">
      <c r="A4507" t="s">
        <v>347</v>
      </c>
      <c r="B4507" s="2">
        <f>INDEX(Parameters!$B$6:$AL$57,MATCH(Inventories!$B$4473,Parameters!$A$6:$A$57,0),MATCH(Inventories!$A4507,Parameters!$B$4:$AL$4,0))</f>
        <v>0</v>
      </c>
      <c r="C4507" t="s">
        <v>8</v>
      </c>
      <c r="D4507" s="2"/>
      <c r="E4507" s="2"/>
      <c r="F4507" s="2"/>
      <c r="G4507" s="2"/>
      <c r="H4507" s="2"/>
      <c r="I4507" s="2"/>
      <c r="J4507" s="2"/>
      <c r="K4507" s="2"/>
      <c r="L4507" s="2"/>
    </row>
    <row r="4508" spans="1:12" customFormat="1" ht="16" x14ac:dyDescent="0.2">
      <c r="A4508" t="s">
        <v>348</v>
      </c>
      <c r="B4508" s="2">
        <f>INDEX(Parameters!$B$6:$AL$57,MATCH(Inventories!$B$4473,Parameters!$A$6:$A$57,0),MATCH(Inventories!$A4508,Parameters!$B$4:$AL$4,0))</f>
        <v>0</v>
      </c>
      <c r="C4508" t="s">
        <v>8</v>
      </c>
      <c r="D4508" s="2"/>
      <c r="E4508" s="2"/>
      <c r="F4508" s="2"/>
      <c r="G4508" s="2"/>
      <c r="H4508" s="2"/>
      <c r="I4508" s="2"/>
      <c r="J4508" s="2"/>
      <c r="K4508" s="2"/>
      <c r="L4508" s="2"/>
    </row>
    <row r="4509" spans="1:12" customFormat="1" ht="16" x14ac:dyDescent="0.2">
      <c r="A4509" t="s">
        <v>362</v>
      </c>
      <c r="B4509" s="2">
        <f>INDEX(Parameters!$B$6:$AL$57,MATCH(Inventories!$B$4473,Parameters!$A$6:$A$57,0),MATCH(Inventories!$A4509,Parameters!$B$4:$AL$4,0))</f>
        <v>0</v>
      </c>
      <c r="C4509" t="s">
        <v>333</v>
      </c>
      <c r="D4509" s="2"/>
      <c r="E4509" s="2"/>
      <c r="F4509" s="2"/>
      <c r="G4509" s="2"/>
      <c r="H4509" s="2"/>
      <c r="I4509" s="2"/>
      <c r="J4509" s="2"/>
      <c r="K4509" s="2"/>
      <c r="L4509" s="2"/>
    </row>
    <row r="4510" spans="1:12" customFormat="1" ht="16" x14ac:dyDescent="0.2">
      <c r="A4510" t="s">
        <v>363</v>
      </c>
      <c r="B4510" s="2">
        <f>INDEX(Parameters!$B$6:$AL$57,MATCH(Inventories!$B$4473,Parameters!$A$6:$A$57,0),MATCH(Inventories!$A4510,Parameters!$B$4:$AL$4,0))</f>
        <v>0</v>
      </c>
      <c r="C4510" t="s">
        <v>333</v>
      </c>
      <c r="D4510" s="2"/>
      <c r="E4510" s="2"/>
      <c r="F4510" s="2"/>
      <c r="G4510" s="2"/>
      <c r="H4510" s="2"/>
      <c r="I4510" s="2"/>
      <c r="J4510" s="2"/>
      <c r="K4510" s="2"/>
      <c r="L4510" s="2"/>
    </row>
    <row r="4511" spans="1:12" customFormat="1" ht="16" x14ac:dyDescent="0.2">
      <c r="A4511" t="s">
        <v>364</v>
      </c>
      <c r="B4511" s="2">
        <f>INDEX(Parameters!$B$6:$AL$57,MATCH(Inventories!$B$4473,Parameters!$A$6:$A$57,0),MATCH(Inventories!$A4511,Parameters!$B$4:$AL$4,0))</f>
        <v>0</v>
      </c>
      <c r="C4511" t="s">
        <v>333</v>
      </c>
      <c r="D4511" s="2"/>
      <c r="E4511" s="2"/>
      <c r="F4511" s="2"/>
      <c r="G4511" s="2"/>
      <c r="H4511" s="2"/>
      <c r="I4511" s="2"/>
      <c r="J4511" s="2"/>
      <c r="K4511" s="2"/>
      <c r="L4511" s="2"/>
    </row>
    <row r="4512" spans="1:12" customFormat="1" ht="16" x14ac:dyDescent="0.2">
      <c r="A4512" t="s">
        <v>365</v>
      </c>
      <c r="B4512" s="2">
        <f>INDEX(Parameters!$B$6:$AL$57,MATCH(Inventories!$B$4473,Parameters!$A$6:$A$57,0),MATCH(Inventories!$A4512,Parameters!$B$4:$AL$4,0))</f>
        <v>0</v>
      </c>
      <c r="C4512" t="s">
        <v>333</v>
      </c>
      <c r="D4512" s="2"/>
      <c r="E4512" s="2"/>
      <c r="F4512" s="2"/>
      <c r="G4512" s="2"/>
      <c r="H4512" s="2"/>
      <c r="I4512" s="2"/>
      <c r="J4512" s="2"/>
      <c r="K4512" s="2"/>
      <c r="L4512" s="2"/>
    </row>
    <row r="4513" spans="1:12" customFormat="1" ht="16" x14ac:dyDescent="0.2">
      <c r="A4513" t="s">
        <v>366</v>
      </c>
      <c r="B4513" s="2">
        <f>INDEX(Parameters!$B$6:$AL$57,MATCH(Inventories!$B$4473,Parameters!$A$6:$A$57,0),MATCH(Inventories!$A4513,Parameters!$B$4:$AL$4,0))</f>
        <v>0</v>
      </c>
      <c r="C4513" t="s">
        <v>333</v>
      </c>
      <c r="D4513" s="2"/>
      <c r="E4513" s="2"/>
      <c r="F4513" s="2"/>
      <c r="G4513" s="2"/>
      <c r="H4513" s="2"/>
      <c r="I4513" s="2"/>
      <c r="J4513" s="2"/>
      <c r="K4513" s="2"/>
      <c r="L4513" s="2"/>
    </row>
    <row r="4514" spans="1:12" customFormat="1" ht="16" x14ac:dyDescent="0.2">
      <c r="A4514" t="s">
        <v>341</v>
      </c>
      <c r="B4514" s="12">
        <f>INDEX(Parameters!$B$6:$AL$57,MATCH(Inventories!$B$4473,Parameters!$A$6:$A$57,0),MATCH(Inventories!$A4514,Parameters!$B$4:$AL$4,0))</f>
        <v>6.4438710000000003E-3</v>
      </c>
      <c r="C4514" t="s">
        <v>342</v>
      </c>
      <c r="D4514" s="2"/>
      <c r="E4514" s="2"/>
      <c r="F4514" s="2"/>
      <c r="G4514" s="2"/>
      <c r="H4514" s="2"/>
      <c r="I4514" s="2"/>
      <c r="J4514" s="2"/>
      <c r="K4514" s="2"/>
      <c r="L4514" s="2"/>
    </row>
    <row r="4515" spans="1:12" customFormat="1" ht="16" x14ac:dyDescent="0.2">
      <c r="A4515" t="s">
        <v>340</v>
      </c>
      <c r="B4515" s="12">
        <f>INDEX(Parameters!$B$6:$AL$57,MATCH(Inventories!$B$4473,Parameters!$A$6:$A$57,0),MATCH(Inventories!$A4515,Parameters!$B$4:$AL$4,0))</f>
        <v>9.6806300000000002E-4</v>
      </c>
      <c r="C4515" t="s">
        <v>342</v>
      </c>
      <c r="D4515" s="2"/>
      <c r="E4515" s="2"/>
      <c r="F4515" s="2"/>
      <c r="G4515" s="2"/>
      <c r="H4515" s="2"/>
      <c r="I4515" s="2"/>
      <c r="J4515" s="2"/>
      <c r="K4515" s="2"/>
      <c r="L4515" s="2"/>
    </row>
    <row r="4516" spans="1:12" customFormat="1" ht="16" x14ac:dyDescent="0.2">
      <c r="A4516" s="1" t="s">
        <v>10</v>
      </c>
      <c r="B4516" s="2"/>
      <c r="C4516" s="2"/>
      <c r="D4516" s="2"/>
      <c r="E4516" s="2"/>
      <c r="F4516" s="2"/>
      <c r="G4516" s="2"/>
      <c r="H4516" s="2"/>
      <c r="I4516" s="2"/>
      <c r="J4516" s="2"/>
      <c r="K4516" s="2"/>
      <c r="L4516" s="2"/>
    </row>
    <row r="4517" spans="1:12" x14ac:dyDescent="0.2">
      <c r="A4517" s="17" t="s">
        <v>11</v>
      </c>
      <c r="B4517" s="17" t="s">
        <v>12</v>
      </c>
      <c r="C4517" s="17" t="s">
        <v>3</v>
      </c>
      <c r="D4517" s="17" t="s">
        <v>13</v>
      </c>
      <c r="E4517" s="17" t="s">
        <v>8</v>
      </c>
      <c r="F4517" s="17" t="s">
        <v>6</v>
      </c>
      <c r="G4517" s="17" t="s">
        <v>5</v>
      </c>
      <c r="H4517" s="17" t="s">
        <v>151</v>
      </c>
      <c r="I4517" s="17" t="s">
        <v>179</v>
      </c>
      <c r="J4517" s="17" t="s">
        <v>180</v>
      </c>
      <c r="K4517" s="17" t="s">
        <v>181</v>
      </c>
      <c r="L4517" s="17" t="s">
        <v>182</v>
      </c>
    </row>
    <row r="4518" spans="1:12" customFormat="1" ht="16" x14ac:dyDescent="0.2">
      <c r="A4518" s="2" t="str">
        <f>B4473</f>
        <v>compressed gas, burned in passenger car</v>
      </c>
      <c r="B4518" s="2">
        <v>1</v>
      </c>
      <c r="C4518" s="2" t="str">
        <f>B4474</f>
        <v>RER</v>
      </c>
      <c r="D4518" s="2"/>
      <c r="E4518" s="2" t="str">
        <f>B4478</f>
        <v>megajoule</v>
      </c>
      <c r="F4518" s="2" t="s">
        <v>19</v>
      </c>
      <c r="G4518" s="2" t="str">
        <f>B4476</f>
        <v>heat</v>
      </c>
      <c r="H4518" s="2"/>
      <c r="I4518" s="2"/>
      <c r="J4518" s="2"/>
      <c r="K4518" s="2"/>
      <c r="L4518" s="2"/>
    </row>
    <row r="4519" spans="1:12" customFormat="1" ht="16" x14ac:dyDescent="0.2">
      <c r="A4519" t="s">
        <v>92</v>
      </c>
      <c r="B4519" s="25">
        <f>1/36</f>
        <v>2.7777777777777776E-2</v>
      </c>
      <c r="C4519" t="s">
        <v>27</v>
      </c>
      <c r="E4519" t="s">
        <v>94</v>
      </c>
      <c r="F4519" t="s">
        <v>23</v>
      </c>
      <c r="G4519" t="s">
        <v>93</v>
      </c>
      <c r="I4519" s="2"/>
    </row>
    <row r="4520" spans="1:12" customFormat="1" ht="16" x14ac:dyDescent="0.2">
      <c r="A4520" s="2" t="s">
        <v>143</v>
      </c>
      <c r="B4520" s="3">
        <f>(B4491/B4482)/(B4485/1000)</f>
        <v>2.8543307086614171E-4</v>
      </c>
      <c r="C4520" t="s">
        <v>114</v>
      </c>
      <c r="E4520" t="s">
        <v>9</v>
      </c>
      <c r="F4520" t="s">
        <v>23</v>
      </c>
      <c r="G4520" t="s">
        <v>144</v>
      </c>
      <c r="I4520" s="2">
        <v>5</v>
      </c>
      <c r="J4520" s="3">
        <f>B4520</f>
        <v>2.8543307086614171E-4</v>
      </c>
      <c r="K4520" s="3">
        <f>(B4492/B4484)/(B4487/1000)</f>
        <v>1.2715231788079472E-4</v>
      </c>
      <c r="L4520" s="3">
        <f>(B4493/B4483)/(B4486/1000)</f>
        <v>6.3629518072289156E-4</v>
      </c>
    </row>
    <row r="4521" spans="1:12" customFormat="1" ht="16" x14ac:dyDescent="0.2">
      <c r="A4521" t="s">
        <v>206</v>
      </c>
      <c r="B4521" s="3">
        <f>(B4494/B4482)/(B4485/1000)</f>
        <v>1.4763779527559055E-4</v>
      </c>
      <c r="C4521" t="s">
        <v>18</v>
      </c>
      <c r="D4521" s="2"/>
      <c r="E4521" t="s">
        <v>9</v>
      </c>
      <c r="F4521" t="s">
        <v>23</v>
      </c>
      <c r="G4521" t="s">
        <v>207</v>
      </c>
      <c r="I4521">
        <v>5</v>
      </c>
      <c r="J4521" s="3">
        <f>B4521</f>
        <v>1.4763779527559055E-4</v>
      </c>
      <c r="K4521" s="3">
        <f>(B4495/B4484)/(B4487/1000)</f>
        <v>7.5496688741721855E-5</v>
      </c>
      <c r="L4521" s="3">
        <f>(B4496/B4483)/(B4486/1000)</f>
        <v>3.3509036144578315E-4</v>
      </c>
    </row>
    <row r="4522" spans="1:12" customFormat="1" ht="16" x14ac:dyDescent="0.2">
      <c r="A4522" t="s">
        <v>48</v>
      </c>
      <c r="B4522" s="3">
        <v>4.4166666666666577E-6</v>
      </c>
      <c r="D4522" t="s">
        <v>14</v>
      </c>
      <c r="E4522" t="s">
        <v>9</v>
      </c>
      <c r="F4522" s="2" t="s">
        <v>15</v>
      </c>
      <c r="I4522" s="2"/>
    </row>
    <row r="4523" spans="1:12" customFormat="1" ht="16" x14ac:dyDescent="0.2">
      <c r="A4523" t="s">
        <v>50</v>
      </c>
      <c r="B4523" s="3">
        <v>7.5082705379565517E-7</v>
      </c>
      <c r="D4523" t="s">
        <v>14</v>
      </c>
      <c r="E4523" t="s">
        <v>9</v>
      </c>
      <c r="F4523" s="2" t="s">
        <v>15</v>
      </c>
      <c r="I4523" s="2"/>
    </row>
    <row r="4524" spans="1:12" customFormat="1" ht="16" x14ac:dyDescent="0.2">
      <c r="A4524" t="s">
        <v>53</v>
      </c>
      <c r="B4524" s="25">
        <f>1.96*B4519</f>
        <v>5.4444444444444441E-2</v>
      </c>
      <c r="D4524" t="s">
        <v>14</v>
      </c>
      <c r="E4524" t="s">
        <v>9</v>
      </c>
      <c r="F4524" s="2" t="s">
        <v>15</v>
      </c>
      <c r="I4524" s="2"/>
    </row>
    <row r="4525" spans="1:12" customFormat="1" ht="16" x14ac:dyDescent="0.2">
      <c r="A4525" t="s">
        <v>54</v>
      </c>
      <c r="B4525" s="25">
        <v>2.6360440412565261E-4</v>
      </c>
      <c r="D4525" t="s">
        <v>14</v>
      </c>
      <c r="E4525" t="s">
        <v>9</v>
      </c>
      <c r="F4525" s="2" t="s">
        <v>15</v>
      </c>
      <c r="I4525" s="2"/>
    </row>
    <row r="4526" spans="1:12" customFormat="1" ht="16" x14ac:dyDescent="0.2">
      <c r="A4526" t="s">
        <v>58</v>
      </c>
      <c r="B4526" s="3">
        <v>9.6666666666666532E-7</v>
      </c>
      <c r="D4526" t="s">
        <v>14</v>
      </c>
      <c r="E4526" t="s">
        <v>9</v>
      </c>
      <c r="F4526" s="2" t="s">
        <v>15</v>
      </c>
      <c r="I4526" s="2"/>
    </row>
    <row r="4527" spans="1:12" customFormat="1" ht="16" x14ac:dyDescent="0.2">
      <c r="A4527" t="s">
        <v>64</v>
      </c>
      <c r="B4527" s="3">
        <v>2.7750000000000002E-10</v>
      </c>
      <c r="D4527" t="s">
        <v>14</v>
      </c>
      <c r="E4527" t="s">
        <v>9</v>
      </c>
      <c r="F4527" s="2" t="s">
        <v>15</v>
      </c>
      <c r="I4527" s="2"/>
    </row>
    <row r="4528" spans="1:12" customFormat="1" ht="16" x14ac:dyDescent="0.2">
      <c r="A4528" t="s">
        <v>65</v>
      </c>
      <c r="B4528" s="3">
        <v>1.606690212560312E-5</v>
      </c>
      <c r="D4528" t="s">
        <v>14</v>
      </c>
      <c r="E4528" t="s">
        <v>9</v>
      </c>
      <c r="F4528" s="2" t="s">
        <v>15</v>
      </c>
      <c r="I4528" s="2"/>
    </row>
    <row r="4529" spans="1:12" customFormat="1" ht="16" x14ac:dyDescent="0.2">
      <c r="A4529" t="s">
        <v>67</v>
      </c>
      <c r="B4529" s="3">
        <v>6.8382126269474045E-6</v>
      </c>
      <c r="D4529" t="s">
        <v>14</v>
      </c>
      <c r="E4529" t="s">
        <v>9</v>
      </c>
      <c r="F4529" s="2" t="s">
        <v>15</v>
      </c>
      <c r="I4529" s="2"/>
    </row>
    <row r="4530" spans="1:12" customFormat="1" ht="16" x14ac:dyDescent="0.2">
      <c r="A4530" t="s">
        <v>69</v>
      </c>
      <c r="B4530" s="3">
        <f>B4514/1000</f>
        <v>6.4438710000000001E-6</v>
      </c>
      <c r="D4530" t="s">
        <v>14</v>
      </c>
      <c r="E4530" t="s">
        <v>9</v>
      </c>
      <c r="F4530" s="2" t="s">
        <v>15</v>
      </c>
      <c r="I4530" s="2"/>
    </row>
    <row r="4531" spans="1:12" customFormat="1" ht="16" x14ac:dyDescent="0.2">
      <c r="A4531" t="s">
        <v>71</v>
      </c>
      <c r="B4531" s="3">
        <f>B4515/1000</f>
        <v>9.6806299999999992E-7</v>
      </c>
      <c r="D4531" t="s">
        <v>14</v>
      </c>
      <c r="E4531" t="s">
        <v>9</v>
      </c>
      <c r="F4531" s="2" t="s">
        <v>15</v>
      </c>
      <c r="I4531" s="2"/>
    </row>
    <row r="4532" spans="1:12" customFormat="1" ht="16" x14ac:dyDescent="0.2">
      <c r="A4532" t="s">
        <v>77</v>
      </c>
      <c r="B4532" s="3">
        <v>5.6430000000000142E-7</v>
      </c>
      <c r="D4532" t="s">
        <v>14</v>
      </c>
      <c r="E4532" t="s">
        <v>9</v>
      </c>
      <c r="F4532" s="2" t="s">
        <v>15</v>
      </c>
      <c r="I4532" s="2"/>
    </row>
    <row r="4533" spans="1:12" customFormat="1" ht="16" x14ac:dyDescent="0.2">
      <c r="A4533" t="s">
        <v>78</v>
      </c>
      <c r="B4533" s="3">
        <v>2.2336471011856279E-6</v>
      </c>
      <c r="D4533" t="s">
        <v>14</v>
      </c>
      <c r="E4533" t="s">
        <v>9</v>
      </c>
      <c r="F4533" s="2" t="s">
        <v>15</v>
      </c>
      <c r="I4533" s="2"/>
    </row>
    <row r="4534" spans="1:12" customFormat="1" ht="16" x14ac:dyDescent="0.2"/>
    <row r="4535" spans="1:12" x14ac:dyDescent="0.2">
      <c r="A4535" s="17" t="s">
        <v>2</v>
      </c>
      <c r="B4535" s="17" t="s">
        <v>268</v>
      </c>
    </row>
    <row r="4536" spans="1:12" customFormat="1" ht="16" x14ac:dyDescent="0.2">
      <c r="A4536" s="2" t="s">
        <v>3</v>
      </c>
      <c r="B4536" s="2" t="s">
        <v>18</v>
      </c>
      <c r="C4536" s="2"/>
      <c r="D4536" s="2"/>
      <c r="E4536" s="2"/>
      <c r="F4536" s="2"/>
      <c r="G4536" s="2"/>
      <c r="H4536" s="2"/>
      <c r="I4536" s="2"/>
      <c r="J4536" s="2"/>
      <c r="K4536" s="2"/>
      <c r="L4536" s="2"/>
    </row>
    <row r="4537" spans="1:12" customFormat="1" ht="16" x14ac:dyDescent="0.2">
      <c r="A4537" s="2" t="s">
        <v>4</v>
      </c>
      <c r="B4537" s="2">
        <v>1</v>
      </c>
      <c r="C4537" s="2"/>
      <c r="D4537" s="2"/>
      <c r="E4537" s="2"/>
      <c r="F4537" s="2"/>
      <c r="G4537" s="2"/>
      <c r="H4537" s="2"/>
      <c r="I4537" s="2"/>
      <c r="J4537" s="2"/>
      <c r="K4537" s="2"/>
      <c r="L4537" s="2"/>
    </row>
    <row r="4538" spans="1:12" customFormat="1" ht="16" x14ac:dyDescent="0.2">
      <c r="A4538" s="2" t="s">
        <v>5</v>
      </c>
      <c r="B4538" s="2" t="s">
        <v>1</v>
      </c>
      <c r="C4538" s="2"/>
      <c r="D4538" s="2"/>
      <c r="E4538" s="2"/>
      <c r="F4538" s="2"/>
      <c r="G4538" s="2"/>
      <c r="H4538" s="2"/>
      <c r="I4538" s="2"/>
      <c r="J4538" s="2"/>
    </row>
    <row r="4539" spans="1:12" customFormat="1" ht="16" x14ac:dyDescent="0.2">
      <c r="A4539" s="2" t="s">
        <v>6</v>
      </c>
      <c r="B4539" s="2" t="s">
        <v>7</v>
      </c>
      <c r="C4539" s="2"/>
      <c r="D4539" s="2"/>
      <c r="E4539" s="2"/>
      <c r="F4539" s="2"/>
      <c r="G4539" s="2"/>
      <c r="H4539" s="2"/>
      <c r="I4539" s="2"/>
      <c r="J4539" s="2"/>
      <c r="K4539" s="2"/>
      <c r="L4539" s="2"/>
    </row>
    <row r="4540" spans="1:12" customFormat="1" ht="16" x14ac:dyDescent="0.2">
      <c r="A4540" s="2" t="s">
        <v>8</v>
      </c>
      <c r="B4540" s="2" t="s">
        <v>17</v>
      </c>
      <c r="C4540" s="2"/>
      <c r="D4540" s="2"/>
      <c r="E4540" s="2"/>
      <c r="F4540" s="2"/>
      <c r="G4540" s="2"/>
      <c r="H4540" s="2"/>
      <c r="I4540" s="2"/>
      <c r="J4540" s="2"/>
      <c r="K4540" s="2"/>
      <c r="L4540" s="2"/>
    </row>
    <row r="4541" spans="1:12" customFormat="1" ht="16" x14ac:dyDescent="0.2">
      <c r="A4541" t="s">
        <v>349</v>
      </c>
      <c r="B4541" s="2">
        <f>INDEX(Parameters!$B$6:$AL$57,MATCH(Inventories!$B$4535,Parameters!$A$6:$A$57,0),MATCH(Inventories!$A4541,Parameters!$B$4:$AL$4,0))</f>
        <v>126</v>
      </c>
      <c r="C4541" t="s">
        <v>309</v>
      </c>
      <c r="D4541" s="2"/>
      <c r="E4541" s="2"/>
      <c r="F4541" s="2"/>
      <c r="G4541" s="2"/>
      <c r="H4541" s="2"/>
      <c r="I4541" s="2"/>
      <c r="J4541" s="2"/>
      <c r="K4541" s="2"/>
      <c r="L4541" s="2"/>
    </row>
    <row r="4542" spans="1:12" customFormat="1" ht="16" x14ac:dyDescent="0.2">
      <c r="A4542" t="s">
        <v>350</v>
      </c>
      <c r="B4542" s="2">
        <f>INDEX(Parameters!$B$6:$AL$57,MATCH(Inventories!$B$4535,Parameters!$A$6:$A$57,0),MATCH(Inventories!$A4542,Parameters!$B$4:$AL$4,0))</f>
        <v>55</v>
      </c>
      <c r="C4542" t="s">
        <v>309</v>
      </c>
      <c r="D4542" s="2"/>
      <c r="E4542" s="2"/>
      <c r="F4542" s="2"/>
      <c r="G4542" s="2"/>
      <c r="H4542" s="2"/>
      <c r="I4542" s="2"/>
      <c r="J4542" s="2"/>
      <c r="K4542" s="2"/>
      <c r="L4542" s="2"/>
    </row>
    <row r="4543" spans="1:12" customFormat="1" ht="16" x14ac:dyDescent="0.2">
      <c r="A4543" t="s">
        <v>351</v>
      </c>
      <c r="B4543" s="2">
        <f>INDEX(Parameters!$B$6:$AL$57,MATCH(Inventories!$B$4535,Parameters!$A$6:$A$57,0),MATCH(Inventories!$A4543,Parameters!$B$4:$AL$4,0))</f>
        <v>160</v>
      </c>
      <c r="C4543" t="s">
        <v>309</v>
      </c>
      <c r="D4543" s="2"/>
      <c r="E4543" s="2"/>
      <c r="F4543" s="2"/>
      <c r="G4543" s="2"/>
      <c r="H4543" s="2"/>
      <c r="I4543" s="2"/>
      <c r="J4543" s="2"/>
      <c r="K4543" s="2"/>
      <c r="L4543" s="2"/>
    </row>
    <row r="4544" spans="1:12" customFormat="1" ht="16" x14ac:dyDescent="0.2">
      <c r="A4544" t="s">
        <v>313</v>
      </c>
      <c r="B4544" s="24">
        <f>INDEX(Parameters!$B$6:$AL$57,MATCH(Inventories!$B$4535,Parameters!$A$6:$A$57,0),MATCH(Inventories!$A4544,Parameters!$B$4:$AL$4,0))</f>
        <v>200000</v>
      </c>
      <c r="C4544" t="s">
        <v>310</v>
      </c>
      <c r="D4544" s="2"/>
      <c r="E4544" s="2"/>
      <c r="F4544" s="2"/>
      <c r="G4544" s="2"/>
      <c r="H4544" s="2"/>
      <c r="I4544" s="2"/>
      <c r="J4544" s="2"/>
      <c r="K4544" s="2"/>
      <c r="L4544" s="2"/>
    </row>
    <row r="4545" spans="1:12" customFormat="1" ht="16" x14ac:dyDescent="0.2">
      <c r="A4545" t="s">
        <v>314</v>
      </c>
      <c r="B4545" s="24">
        <f>INDEX(Parameters!$B$6:$AL$57,MATCH(Inventories!$B$4535,Parameters!$A$6:$A$57,0),MATCH(Inventories!$A4545,Parameters!$B$4:$AL$4,0))</f>
        <v>160000</v>
      </c>
      <c r="C4545" t="s">
        <v>310</v>
      </c>
      <c r="D4545" s="2"/>
      <c r="E4545" s="2"/>
      <c r="F4545" s="2"/>
      <c r="G4545" s="2"/>
      <c r="H4545" s="2"/>
      <c r="I4545" s="2"/>
      <c r="J4545" s="2"/>
      <c r="K4545" s="2"/>
      <c r="L4545" s="2"/>
    </row>
    <row r="4546" spans="1:12" customFormat="1" ht="16" x14ac:dyDescent="0.2">
      <c r="A4546" t="s">
        <v>315</v>
      </c>
      <c r="B4546" s="24">
        <f>INDEX(Parameters!$B$6:$AL$57,MATCH(Inventories!$B$4535,Parameters!$A$6:$A$57,0),MATCH(Inventories!$A4546,Parameters!$B$4:$AL$4,0))</f>
        <v>250000</v>
      </c>
      <c r="C4546" t="s">
        <v>310</v>
      </c>
      <c r="D4546" s="2"/>
      <c r="E4546" s="2"/>
      <c r="F4546" s="2"/>
      <c r="G4546" s="2"/>
      <c r="H4546" s="2"/>
      <c r="I4546" s="2"/>
      <c r="J4546" s="2"/>
      <c r="K4546" s="2"/>
      <c r="L4546" s="2"/>
    </row>
    <row r="4547" spans="1:12" customFormat="1" ht="16" x14ac:dyDescent="0.2">
      <c r="A4547" t="s">
        <v>316</v>
      </c>
      <c r="B4547" s="2">
        <f>INDEX(Parameters!$B$6:$AL$57,MATCH(Inventories!$B$4535,Parameters!$A$6:$A$57,0),MATCH(Inventories!$A4547,Parameters!$B$4:$AL$4,0))</f>
        <v>2540</v>
      </c>
      <c r="C4547" t="s">
        <v>311</v>
      </c>
      <c r="D4547" s="2"/>
      <c r="E4547" s="2"/>
      <c r="F4547" s="2"/>
      <c r="G4547" s="2"/>
      <c r="H4547" s="2"/>
      <c r="I4547" s="2"/>
      <c r="J4547" s="2"/>
      <c r="K4547" s="2"/>
      <c r="L4547" s="2"/>
    </row>
    <row r="4548" spans="1:12" customFormat="1" ht="16" x14ac:dyDescent="0.2">
      <c r="A4548" t="s">
        <v>317</v>
      </c>
      <c r="B4548" s="2">
        <f>INDEX(Parameters!$B$6:$AL$57,MATCH(Inventories!$B$4535,Parameters!$A$6:$A$57,0),MATCH(Inventories!$A4548,Parameters!$B$4:$AL$4,0))</f>
        <v>1660</v>
      </c>
      <c r="C4548" t="s">
        <v>311</v>
      </c>
      <c r="D4548" s="2"/>
      <c r="E4548" s="2"/>
      <c r="F4548" s="2"/>
      <c r="G4548" s="2"/>
      <c r="H4548" s="2"/>
      <c r="I4548" s="2"/>
      <c r="J4548" s="2"/>
      <c r="K4548" s="2"/>
      <c r="L4548" s="2"/>
    </row>
    <row r="4549" spans="1:12" customFormat="1" ht="16" x14ac:dyDescent="0.2">
      <c r="A4549" t="s">
        <v>318</v>
      </c>
      <c r="B4549" s="2">
        <f>INDEX(Parameters!$B$6:$AL$57,MATCH(Inventories!$B$4535,Parameters!$A$6:$A$57,0),MATCH(Inventories!$A4549,Parameters!$B$4:$AL$4,0))</f>
        <v>3020</v>
      </c>
      <c r="C4549" t="s">
        <v>311</v>
      </c>
      <c r="D4549" s="2"/>
      <c r="E4549" s="2"/>
      <c r="F4549" s="2"/>
      <c r="G4549" s="2"/>
      <c r="H4549" s="2"/>
      <c r="I4549" s="2"/>
      <c r="J4549" s="2"/>
      <c r="K4549" s="2"/>
      <c r="L4549" s="2"/>
    </row>
    <row r="4550" spans="1:12" customFormat="1" ht="16" x14ac:dyDescent="0.2">
      <c r="A4550" t="s">
        <v>334</v>
      </c>
      <c r="B4550" s="2">
        <f>INDEX(Parameters!$B$6:$AL$57,MATCH(Inventories!$B$4535,Parameters!$A$6:$A$57,0),MATCH(Inventories!$A4550,Parameters!$B$4:$AL$4,0))</f>
        <v>0</v>
      </c>
      <c r="C4550" t="s">
        <v>333</v>
      </c>
      <c r="D4550" s="2"/>
      <c r="E4550" s="2"/>
      <c r="F4550" s="2"/>
      <c r="G4550" s="2"/>
      <c r="H4550" s="2"/>
      <c r="I4550" s="2"/>
      <c r="J4550" s="2"/>
      <c r="K4550" s="2"/>
      <c r="L4550" s="2"/>
    </row>
    <row r="4551" spans="1:12" customFormat="1" ht="16" x14ac:dyDescent="0.2">
      <c r="A4551" t="s">
        <v>335</v>
      </c>
      <c r="B4551" s="2">
        <f>INDEX(Parameters!$B$6:$AL$57,MATCH(Inventories!$B$4535,Parameters!$A$6:$A$57,0),MATCH(Inventories!$A4551,Parameters!$B$4:$AL$4,0))</f>
        <v>0</v>
      </c>
      <c r="C4551" t="s">
        <v>333</v>
      </c>
      <c r="D4551" s="2"/>
      <c r="E4551" s="2"/>
      <c r="F4551" s="2"/>
      <c r="G4551" s="2"/>
      <c r="H4551" s="2"/>
      <c r="I4551" s="2"/>
      <c r="J4551" s="2"/>
      <c r="K4551" s="2"/>
      <c r="L4551" s="2"/>
    </row>
    <row r="4552" spans="1:12" customFormat="1" ht="16" x14ac:dyDescent="0.2">
      <c r="A4552" t="s">
        <v>336</v>
      </c>
      <c r="B4552" s="2">
        <f>INDEX(Parameters!$B$6:$AL$57,MATCH(Inventories!$B$4535,Parameters!$A$6:$A$57,0),MATCH(Inventories!$A4552,Parameters!$B$4:$AL$4,0))</f>
        <v>0</v>
      </c>
      <c r="C4552" t="s">
        <v>333</v>
      </c>
      <c r="D4552" s="2"/>
      <c r="E4552" s="2"/>
      <c r="F4552" s="2"/>
      <c r="G4552" s="2"/>
      <c r="H4552" s="2"/>
      <c r="I4552" s="2"/>
      <c r="J4552" s="2"/>
      <c r="K4552" s="2"/>
      <c r="L4552" s="2"/>
    </row>
    <row r="4553" spans="1:12" customFormat="1" ht="16" x14ac:dyDescent="0.2">
      <c r="A4553" t="s">
        <v>337</v>
      </c>
      <c r="B4553" s="2">
        <f>INDEX(Parameters!$B$6:$AL$57,MATCH(Inventories!$B$4535,Parameters!$A$6:$A$57,0),MATCH(Inventories!$A4553,Parameters!$B$4:$AL$4,0))</f>
        <v>145</v>
      </c>
      <c r="C4553" t="s">
        <v>333</v>
      </c>
      <c r="D4553" s="2"/>
      <c r="E4553" s="2"/>
      <c r="F4553" s="2"/>
      <c r="G4553" s="2"/>
      <c r="H4553" s="2"/>
      <c r="I4553" s="2"/>
      <c r="J4553" s="2"/>
      <c r="K4553" s="2"/>
      <c r="L4553" s="2"/>
    </row>
    <row r="4554" spans="1:12" customFormat="1" ht="16" x14ac:dyDescent="0.2">
      <c r="A4554" t="s">
        <v>338</v>
      </c>
      <c r="B4554" s="2">
        <f>INDEX(Parameters!$B$6:$AL$57,MATCH(Inventories!$B$4535,Parameters!$A$6:$A$57,0),MATCH(Inventories!$A4554,Parameters!$B$4:$AL$4,0))</f>
        <v>96</v>
      </c>
      <c r="C4554" t="s">
        <v>333</v>
      </c>
      <c r="D4554" s="2"/>
      <c r="E4554" s="2"/>
      <c r="F4554" s="2"/>
      <c r="G4554" s="2"/>
      <c r="H4554" s="2"/>
      <c r="I4554" s="2"/>
      <c r="J4554" s="2"/>
      <c r="K4554" s="2"/>
      <c r="L4554" s="2"/>
    </row>
    <row r="4555" spans="1:12" customFormat="1" ht="16" x14ac:dyDescent="0.2">
      <c r="A4555" t="s">
        <v>339</v>
      </c>
      <c r="B4555" s="2">
        <f>INDEX(Parameters!$B$6:$AL$57,MATCH(Inventories!$B$4535,Parameters!$A$6:$A$57,0),MATCH(Inventories!$A4555,Parameters!$B$4:$AL$4,0))</f>
        <v>169</v>
      </c>
      <c r="C4555" t="s">
        <v>333</v>
      </c>
      <c r="D4555" s="2"/>
      <c r="E4555" s="2"/>
      <c r="F4555" s="2"/>
      <c r="G4555" s="2"/>
      <c r="H4555" s="2"/>
      <c r="I4555" s="2"/>
      <c r="J4555" s="2"/>
      <c r="K4555" s="2"/>
      <c r="L4555" s="2"/>
    </row>
    <row r="4556" spans="1:12" customFormat="1" ht="16" x14ac:dyDescent="0.2">
      <c r="A4556" t="s">
        <v>330</v>
      </c>
      <c r="B4556" s="2">
        <f>INDEX(Parameters!$B$6:$AL$57,MATCH(Inventories!$B$4535,Parameters!$A$6:$A$57,0),MATCH(Inventories!$A4556,Parameters!$B$4:$AL$4,0))</f>
        <v>75</v>
      </c>
      <c r="C4556" t="s">
        <v>333</v>
      </c>
      <c r="D4556" s="2"/>
      <c r="E4556" s="2"/>
      <c r="F4556" s="2"/>
      <c r="G4556" s="2"/>
      <c r="H4556" s="2"/>
      <c r="I4556" s="2"/>
      <c r="J4556" s="2"/>
      <c r="K4556" s="2"/>
      <c r="L4556" s="2"/>
    </row>
    <row r="4557" spans="1:12" customFormat="1" ht="16" x14ac:dyDescent="0.2">
      <c r="A4557" t="s">
        <v>331</v>
      </c>
      <c r="B4557" s="2">
        <f>INDEX(Parameters!$B$6:$AL$57,MATCH(Inventories!$B$4535,Parameters!$A$6:$A$57,0),MATCH(Inventories!$A4557,Parameters!$B$4:$AL$4,0))</f>
        <v>57</v>
      </c>
      <c r="C4557" t="s">
        <v>333</v>
      </c>
      <c r="D4557" s="2"/>
      <c r="E4557" s="2"/>
      <c r="F4557" s="2"/>
      <c r="G4557" s="2"/>
      <c r="H4557" s="2"/>
      <c r="I4557" s="2"/>
      <c r="J4557" s="2"/>
      <c r="K4557" s="2"/>
      <c r="L4557" s="2"/>
    </row>
    <row r="4558" spans="1:12" customFormat="1" ht="16" x14ac:dyDescent="0.2">
      <c r="A4558" t="s">
        <v>332</v>
      </c>
      <c r="B4558" s="2">
        <f>INDEX(Parameters!$B$6:$AL$57,MATCH(Inventories!$B$4535,Parameters!$A$6:$A$57,0),MATCH(Inventories!$A4558,Parameters!$B$4:$AL$4,0))</f>
        <v>89</v>
      </c>
      <c r="C4558" t="s">
        <v>333</v>
      </c>
      <c r="D4558" s="2"/>
      <c r="E4558" s="2"/>
      <c r="F4558" s="2"/>
      <c r="G4558" s="2"/>
      <c r="H4558" s="2"/>
      <c r="I4558" s="2"/>
      <c r="J4558" s="2"/>
      <c r="K4558" s="2"/>
      <c r="L4558" s="2"/>
    </row>
    <row r="4559" spans="1:12" customFormat="1" ht="16" x14ac:dyDescent="0.2">
      <c r="A4559" t="s">
        <v>319</v>
      </c>
      <c r="B4559" s="2">
        <f>INDEX(Parameters!$B$6:$AL$57,MATCH(Inventories!$B$4535,Parameters!$A$6:$A$57,0),MATCH(Inventories!$A4559,Parameters!$B$4:$AL$4,0))</f>
        <v>0</v>
      </c>
      <c r="C4559" t="s">
        <v>312</v>
      </c>
      <c r="D4559" s="2"/>
      <c r="E4559" s="2"/>
      <c r="F4559" s="2"/>
      <c r="G4559" s="2"/>
      <c r="H4559" s="2"/>
      <c r="I4559" s="2"/>
      <c r="J4559" s="2"/>
      <c r="K4559" s="2"/>
      <c r="L4559" s="2"/>
    </row>
    <row r="4560" spans="1:12" customFormat="1" ht="16" x14ac:dyDescent="0.2">
      <c r="A4560" t="s">
        <v>320</v>
      </c>
      <c r="B4560" s="2">
        <f>INDEX(Parameters!$B$6:$AL$57,MATCH(Inventories!$B$4535,Parameters!$A$6:$A$57,0),MATCH(Inventories!$A4560,Parameters!$B$4:$AL$4,0))</f>
        <v>0</v>
      </c>
      <c r="C4560" t="s">
        <v>312</v>
      </c>
      <c r="D4560" s="2"/>
      <c r="E4560" s="2"/>
      <c r="F4560" s="2"/>
      <c r="G4560" s="2"/>
      <c r="H4560" s="2"/>
      <c r="I4560" s="2"/>
      <c r="J4560" s="2"/>
      <c r="K4560" s="2"/>
      <c r="L4560" s="2"/>
    </row>
    <row r="4561" spans="1:12" customFormat="1" ht="16" x14ac:dyDescent="0.2">
      <c r="A4561" t="s">
        <v>321</v>
      </c>
      <c r="B4561" s="2">
        <f>INDEX(Parameters!$B$6:$AL$57,MATCH(Inventories!$B$4535,Parameters!$A$6:$A$57,0),MATCH(Inventories!$A4561,Parameters!$B$4:$AL$4,0))</f>
        <v>0</v>
      </c>
      <c r="C4561" t="s">
        <v>312</v>
      </c>
      <c r="D4561" s="2"/>
      <c r="E4561" s="2"/>
      <c r="F4561" s="2"/>
      <c r="G4561" s="2"/>
      <c r="H4561" s="2"/>
      <c r="I4561" s="2"/>
      <c r="J4561" s="2"/>
      <c r="K4561" s="2"/>
      <c r="L4561" s="2"/>
    </row>
    <row r="4562" spans="1:12" customFormat="1" ht="16" x14ac:dyDescent="0.2">
      <c r="A4562" t="s">
        <v>327</v>
      </c>
      <c r="B4562" s="2">
        <f>INDEX(Parameters!$B$6:$AL$57,MATCH(Inventories!$B$4535,Parameters!$A$6:$A$57,0),MATCH(Inventories!$A4562,Parameters!$B$4:$AL$4,0))</f>
        <v>0</v>
      </c>
      <c r="C4562" t="s">
        <v>8</v>
      </c>
      <c r="D4562" s="2"/>
      <c r="E4562" s="2"/>
      <c r="F4562" s="2"/>
      <c r="G4562" s="2"/>
      <c r="H4562" s="2"/>
      <c r="I4562" s="2"/>
      <c r="J4562" s="2"/>
      <c r="K4562" s="2"/>
      <c r="L4562" s="2"/>
    </row>
    <row r="4563" spans="1:12" customFormat="1" ht="16" x14ac:dyDescent="0.2">
      <c r="A4563" t="s">
        <v>328</v>
      </c>
      <c r="B4563" s="2">
        <f>INDEX(Parameters!$B$6:$AL$57,MATCH(Inventories!$B$4535,Parameters!$A$6:$A$57,0),MATCH(Inventories!$A4563,Parameters!$B$4:$AL$4,0))</f>
        <v>0</v>
      </c>
      <c r="C4563" t="s">
        <v>8</v>
      </c>
      <c r="D4563" s="2"/>
      <c r="E4563" s="2"/>
      <c r="F4563" s="2"/>
      <c r="G4563" s="2"/>
      <c r="H4563" s="2"/>
      <c r="I4563" s="2"/>
      <c r="J4563" s="2"/>
      <c r="K4563" s="2"/>
      <c r="L4563" s="2"/>
    </row>
    <row r="4564" spans="1:12" customFormat="1" ht="16" x14ac:dyDescent="0.2">
      <c r="A4564" t="s">
        <v>329</v>
      </c>
      <c r="B4564" s="2">
        <f>INDEX(Parameters!$B$6:$AL$57,MATCH(Inventories!$B$4535,Parameters!$A$6:$A$57,0),MATCH(Inventories!$A4564,Parameters!$B$4:$AL$4,0))</f>
        <v>0</v>
      </c>
      <c r="C4564" t="s">
        <v>8</v>
      </c>
      <c r="D4564" s="2"/>
      <c r="E4564" s="2"/>
      <c r="F4564" s="2"/>
      <c r="G4564" s="2"/>
      <c r="H4564" s="2"/>
      <c r="I4564" s="2"/>
      <c r="J4564" s="2"/>
      <c r="K4564" s="2"/>
      <c r="L4564" s="2"/>
    </row>
    <row r="4565" spans="1:12" customFormat="1" ht="16" x14ac:dyDescent="0.2">
      <c r="A4565" t="s">
        <v>343</v>
      </c>
      <c r="B4565" s="2">
        <f>INDEX(Parameters!$B$6:$AL$57,MATCH(Inventories!$B$4535,Parameters!$A$6:$A$57,0),MATCH(Inventories!$A4565,Parameters!$B$4:$AL$4,0))</f>
        <v>0</v>
      </c>
      <c r="C4565" t="s">
        <v>309</v>
      </c>
      <c r="D4565" s="2"/>
      <c r="E4565" s="2"/>
      <c r="F4565" s="2"/>
      <c r="G4565" s="2"/>
      <c r="H4565" s="2"/>
      <c r="I4565" s="2"/>
      <c r="J4565" s="2"/>
      <c r="K4565" s="2"/>
      <c r="L4565" s="2"/>
    </row>
    <row r="4566" spans="1:12" customFormat="1" ht="16" x14ac:dyDescent="0.2">
      <c r="A4566" t="s">
        <v>344</v>
      </c>
      <c r="B4566" s="2">
        <f>INDEX(Parameters!$B$6:$AL$57,MATCH(Inventories!$B$4535,Parameters!$A$6:$A$57,0),MATCH(Inventories!$A4566,Parameters!$B$4:$AL$4,0))</f>
        <v>0</v>
      </c>
      <c r="C4566" t="s">
        <v>309</v>
      </c>
      <c r="D4566" s="2"/>
      <c r="E4566" s="12"/>
      <c r="F4566" s="2"/>
      <c r="G4566" s="2"/>
      <c r="H4566" s="2"/>
      <c r="I4566" s="2"/>
      <c r="J4566" s="2"/>
      <c r="K4566" s="2"/>
      <c r="L4566" s="2"/>
    </row>
    <row r="4567" spans="1:12" customFormat="1" ht="16" x14ac:dyDescent="0.2">
      <c r="A4567" t="s">
        <v>345</v>
      </c>
      <c r="B4567" s="2">
        <f>INDEX(Parameters!$B$6:$AL$57,MATCH(Inventories!$B$4535,Parameters!$A$6:$A$57,0),MATCH(Inventories!$A4567,Parameters!$B$4:$AL$4,0))</f>
        <v>0</v>
      </c>
      <c r="C4567" t="s">
        <v>309</v>
      </c>
      <c r="D4567" s="2"/>
      <c r="E4567" s="2"/>
      <c r="F4567" s="2"/>
      <c r="G4567" s="2"/>
      <c r="H4567" s="2"/>
      <c r="I4567" s="2"/>
      <c r="J4567" s="2"/>
      <c r="K4567" s="2"/>
      <c r="L4567" s="2"/>
    </row>
    <row r="4568" spans="1:12" customFormat="1" ht="16" x14ac:dyDescent="0.2">
      <c r="A4568" t="s">
        <v>346</v>
      </c>
      <c r="B4568" s="2">
        <f>INDEX(Parameters!$B$6:$AL$57,MATCH(Inventories!$B$4535,Parameters!$A$6:$A$57,0),MATCH(Inventories!$A4568,Parameters!$B$4:$AL$4,0))</f>
        <v>0</v>
      </c>
      <c r="C4568" t="s">
        <v>8</v>
      </c>
      <c r="D4568" s="2"/>
      <c r="E4568" s="2"/>
      <c r="F4568" s="2"/>
      <c r="G4568" s="2"/>
      <c r="H4568" s="2"/>
      <c r="I4568" s="2"/>
      <c r="J4568" s="2"/>
      <c r="K4568" s="2"/>
      <c r="L4568" s="2"/>
    </row>
    <row r="4569" spans="1:12" customFormat="1" ht="16" x14ac:dyDescent="0.2">
      <c r="A4569" t="s">
        <v>347</v>
      </c>
      <c r="B4569" s="2">
        <f>INDEX(Parameters!$B$6:$AL$57,MATCH(Inventories!$B$4535,Parameters!$A$6:$A$57,0),MATCH(Inventories!$A4569,Parameters!$B$4:$AL$4,0))</f>
        <v>0</v>
      </c>
      <c r="C4569" t="s">
        <v>8</v>
      </c>
      <c r="D4569" s="2"/>
      <c r="E4569" s="2"/>
      <c r="F4569" s="2"/>
      <c r="G4569" s="2"/>
      <c r="H4569" s="2"/>
      <c r="I4569" s="2"/>
      <c r="J4569" s="2"/>
      <c r="K4569" s="2"/>
      <c r="L4569" s="2"/>
    </row>
    <row r="4570" spans="1:12" customFormat="1" ht="16" x14ac:dyDescent="0.2">
      <c r="A4570" t="s">
        <v>348</v>
      </c>
      <c r="B4570" s="2">
        <f>INDEX(Parameters!$B$6:$AL$57,MATCH(Inventories!$B$4535,Parameters!$A$6:$A$57,0),MATCH(Inventories!$A4570,Parameters!$B$4:$AL$4,0))</f>
        <v>0</v>
      </c>
      <c r="C4570" t="s">
        <v>8</v>
      </c>
      <c r="D4570" s="2"/>
      <c r="E4570" s="2"/>
      <c r="F4570" s="2"/>
      <c r="G4570" s="2"/>
      <c r="H4570" s="2"/>
      <c r="I4570" s="2"/>
      <c r="J4570" s="2"/>
      <c r="K4570" s="2"/>
      <c r="L4570" s="2"/>
    </row>
    <row r="4571" spans="1:12" customFormat="1" ht="16" x14ac:dyDescent="0.2">
      <c r="A4571" t="s">
        <v>362</v>
      </c>
      <c r="B4571" s="2">
        <f>INDEX(Parameters!$B$6:$AL$57,MATCH(Inventories!$B$4535,Parameters!$A$6:$A$57,0),MATCH(Inventories!$A4571,Parameters!$B$4:$AL$4,0))</f>
        <v>0</v>
      </c>
      <c r="C4571" t="s">
        <v>333</v>
      </c>
      <c r="D4571" s="2"/>
      <c r="E4571" s="2"/>
      <c r="F4571" s="2"/>
      <c r="G4571" s="2"/>
      <c r="H4571" s="2"/>
      <c r="I4571" s="2"/>
      <c r="J4571" s="2"/>
      <c r="K4571" s="2"/>
      <c r="L4571" s="2"/>
    </row>
    <row r="4572" spans="1:12" customFormat="1" ht="16" x14ac:dyDescent="0.2">
      <c r="A4572" t="s">
        <v>363</v>
      </c>
      <c r="B4572" s="2">
        <f>INDEX(Parameters!$B$6:$AL$57,MATCH(Inventories!$B$4535,Parameters!$A$6:$A$57,0),MATCH(Inventories!$A4572,Parameters!$B$4:$AL$4,0))</f>
        <v>0</v>
      </c>
      <c r="C4572" t="s">
        <v>333</v>
      </c>
      <c r="D4572" s="2"/>
      <c r="E4572" s="2"/>
      <c r="F4572" s="2"/>
      <c r="G4572" s="2"/>
      <c r="H4572" s="2"/>
      <c r="I4572" s="2"/>
      <c r="J4572" s="2"/>
      <c r="K4572" s="2"/>
      <c r="L4572" s="2"/>
    </row>
    <row r="4573" spans="1:12" customFormat="1" ht="16" x14ac:dyDescent="0.2">
      <c r="A4573" t="s">
        <v>364</v>
      </c>
      <c r="B4573" s="2">
        <f>INDEX(Parameters!$B$6:$AL$57,MATCH(Inventories!$B$4535,Parameters!$A$6:$A$57,0),MATCH(Inventories!$A4573,Parameters!$B$4:$AL$4,0))</f>
        <v>0</v>
      </c>
      <c r="C4573" t="s">
        <v>333</v>
      </c>
      <c r="D4573" s="2"/>
      <c r="E4573" s="2"/>
      <c r="F4573" s="2"/>
      <c r="G4573" s="2"/>
      <c r="H4573" s="2"/>
      <c r="I4573" s="2"/>
      <c r="J4573" s="2"/>
      <c r="K4573" s="2"/>
      <c r="L4573" s="2"/>
    </row>
    <row r="4574" spans="1:12" customFormat="1" ht="16" x14ac:dyDescent="0.2">
      <c r="A4574" t="s">
        <v>365</v>
      </c>
      <c r="B4574" s="2">
        <f>INDEX(Parameters!$B$6:$AL$57,MATCH(Inventories!$B$4535,Parameters!$A$6:$A$57,0),MATCH(Inventories!$A4574,Parameters!$B$4:$AL$4,0))</f>
        <v>0</v>
      </c>
      <c r="C4574" t="s">
        <v>333</v>
      </c>
      <c r="D4574" s="2"/>
      <c r="E4574" s="2"/>
      <c r="F4574" s="2"/>
      <c r="G4574" s="2"/>
      <c r="H4574" s="2"/>
      <c r="I4574" s="2"/>
      <c r="J4574" s="2"/>
      <c r="K4574" s="2"/>
      <c r="L4574" s="2"/>
    </row>
    <row r="4575" spans="1:12" customFormat="1" ht="16" x14ac:dyDescent="0.2">
      <c r="A4575" t="s">
        <v>366</v>
      </c>
      <c r="B4575" s="2">
        <f>INDEX(Parameters!$B$6:$AL$57,MATCH(Inventories!$B$4535,Parameters!$A$6:$A$57,0),MATCH(Inventories!$A4575,Parameters!$B$4:$AL$4,0))</f>
        <v>0</v>
      </c>
      <c r="C4575" t="s">
        <v>333</v>
      </c>
      <c r="D4575" s="2"/>
      <c r="E4575" s="2"/>
      <c r="F4575" s="2"/>
      <c r="G4575" s="2"/>
      <c r="H4575" s="2"/>
      <c r="I4575" s="2"/>
      <c r="J4575" s="2"/>
      <c r="K4575" s="2"/>
      <c r="L4575" s="2"/>
    </row>
    <row r="4576" spans="1:12" customFormat="1" ht="16" x14ac:dyDescent="0.2">
      <c r="A4576" t="s">
        <v>341</v>
      </c>
      <c r="B4576" s="12">
        <f>INDEX(Parameters!$B$6:$AL$57,MATCH(Inventories!$B$4535,Parameters!$A$6:$A$57,0),MATCH(Inventories!$A4576,Parameters!$B$4:$AL$4,0))</f>
        <v>6.4438710000000003E-3</v>
      </c>
      <c r="C4576" t="s">
        <v>342</v>
      </c>
      <c r="D4576" s="2"/>
      <c r="E4576" s="2"/>
      <c r="F4576" s="2"/>
      <c r="G4576" s="2"/>
      <c r="H4576" s="2"/>
      <c r="I4576" s="2"/>
      <c r="J4576" s="2"/>
      <c r="K4576" s="2"/>
      <c r="L4576" s="2"/>
    </row>
    <row r="4577" spans="1:12" customFormat="1" ht="16" x14ac:dyDescent="0.2">
      <c r="A4577" t="s">
        <v>340</v>
      </c>
      <c r="B4577" s="12">
        <f>INDEX(Parameters!$B$6:$AL$57,MATCH(Inventories!$B$4535,Parameters!$A$6:$A$57,0),MATCH(Inventories!$A4577,Parameters!$B$4:$AL$4,0))</f>
        <v>9.6806300000000002E-4</v>
      </c>
      <c r="C4577" t="s">
        <v>342</v>
      </c>
      <c r="D4577" s="2"/>
      <c r="E4577" s="2"/>
      <c r="F4577" s="2"/>
      <c r="G4577" s="2"/>
      <c r="H4577" s="2"/>
      <c r="I4577" s="2"/>
      <c r="J4577" s="2"/>
      <c r="K4577" s="2"/>
      <c r="L4577" s="2"/>
    </row>
    <row r="4578" spans="1:12" customFormat="1" ht="16" x14ac:dyDescent="0.2">
      <c r="A4578" s="1" t="s">
        <v>10</v>
      </c>
      <c r="B4578" s="2"/>
      <c r="C4578" s="2"/>
      <c r="D4578" s="2"/>
      <c r="E4578" s="2"/>
      <c r="F4578" s="2"/>
      <c r="G4578" s="2"/>
      <c r="H4578" s="2"/>
      <c r="I4578" s="2"/>
      <c r="J4578" s="2"/>
      <c r="K4578" s="2"/>
      <c r="L4578" s="2"/>
    </row>
    <row r="4579" spans="1:12" x14ac:dyDescent="0.2">
      <c r="A4579" s="17" t="s">
        <v>11</v>
      </c>
      <c r="B4579" s="17" t="s">
        <v>12</v>
      </c>
      <c r="C4579" s="17" t="s">
        <v>3</v>
      </c>
      <c r="D4579" s="17" t="s">
        <v>13</v>
      </c>
      <c r="E4579" s="17" t="s">
        <v>8</v>
      </c>
      <c r="F4579" s="17" t="s">
        <v>6</v>
      </c>
      <c r="G4579" s="17" t="s">
        <v>5</v>
      </c>
      <c r="H4579" s="17" t="s">
        <v>151</v>
      </c>
      <c r="I4579" s="17" t="s">
        <v>179</v>
      </c>
      <c r="J4579" s="17" t="s">
        <v>180</v>
      </c>
      <c r="K4579" s="17" t="s">
        <v>181</v>
      </c>
      <c r="L4579" s="17" t="s">
        <v>182</v>
      </c>
    </row>
    <row r="4580" spans="1:12" customFormat="1" ht="16" x14ac:dyDescent="0.2">
      <c r="A4580" s="2" t="str">
        <f>B4535</f>
        <v>compressed gas, synthetic, burned in passenger car</v>
      </c>
      <c r="B4580" s="2">
        <v>1</v>
      </c>
      <c r="C4580" s="2" t="str">
        <f>B4536</f>
        <v>RER</v>
      </c>
      <c r="D4580" s="2"/>
      <c r="E4580" s="2" t="str">
        <f>B4540</f>
        <v>megajoule</v>
      </c>
      <c r="F4580" s="2" t="s">
        <v>19</v>
      </c>
      <c r="G4580" s="2" t="str">
        <f>B4538</f>
        <v>heat</v>
      </c>
      <c r="H4580" s="2"/>
      <c r="I4580" s="2"/>
      <c r="J4580" s="2"/>
      <c r="K4580" s="2"/>
      <c r="L4580" s="2"/>
    </row>
    <row r="4581" spans="1:12" customFormat="1" ht="16" x14ac:dyDescent="0.2">
      <c r="A4581" t="s">
        <v>305</v>
      </c>
      <c r="B4581" s="25">
        <f>1/47.5</f>
        <v>2.1052631578947368E-2</v>
      </c>
      <c r="C4581" t="s">
        <v>18</v>
      </c>
      <c r="E4581" t="s">
        <v>9</v>
      </c>
      <c r="F4581" t="s">
        <v>23</v>
      </c>
      <c r="G4581" t="s">
        <v>267</v>
      </c>
      <c r="I4581" s="2"/>
    </row>
    <row r="4582" spans="1:12" customFormat="1" ht="16" x14ac:dyDescent="0.2">
      <c r="A4582" s="2" t="s">
        <v>143</v>
      </c>
      <c r="B4582" s="3">
        <f>(B4553/B4544)/(B4547/1000)</f>
        <v>2.8543307086614171E-4</v>
      </c>
      <c r="C4582" t="s">
        <v>114</v>
      </c>
      <c r="E4582" t="s">
        <v>9</v>
      </c>
      <c r="F4582" t="s">
        <v>23</v>
      </c>
      <c r="G4582" t="s">
        <v>144</v>
      </c>
      <c r="I4582" s="2">
        <v>5</v>
      </c>
      <c r="J4582" s="3">
        <f>B4582</f>
        <v>2.8543307086614171E-4</v>
      </c>
      <c r="K4582" s="3">
        <f>(B4554/B4546)/(B4549/1000)</f>
        <v>1.2715231788079472E-4</v>
      </c>
      <c r="L4582" s="3">
        <f>(B4555/B4545)/(B4548/1000)</f>
        <v>6.3629518072289156E-4</v>
      </c>
    </row>
    <row r="4583" spans="1:12" customFormat="1" ht="16" x14ac:dyDescent="0.2">
      <c r="A4583" t="s">
        <v>206</v>
      </c>
      <c r="B4583" s="3">
        <f>(B4556/B4544)/(B4547/1000)</f>
        <v>1.4763779527559055E-4</v>
      </c>
      <c r="C4583" t="s">
        <v>18</v>
      </c>
      <c r="D4583" s="2"/>
      <c r="E4583" t="s">
        <v>9</v>
      </c>
      <c r="F4583" t="s">
        <v>23</v>
      </c>
      <c r="G4583" t="s">
        <v>207</v>
      </c>
      <c r="I4583">
        <v>5</v>
      </c>
      <c r="J4583" s="3">
        <f>B4583</f>
        <v>1.4763779527559055E-4</v>
      </c>
      <c r="K4583" s="3">
        <f>(B4557/B4546)/(B4549/1000)</f>
        <v>7.5496688741721855E-5</v>
      </c>
      <c r="L4583" s="3">
        <f>(B4558/B4545)/(B4548/1000)</f>
        <v>3.3509036144578315E-4</v>
      </c>
    </row>
    <row r="4584" spans="1:12" customFormat="1" ht="16" x14ac:dyDescent="0.2">
      <c r="A4584" t="s">
        <v>48</v>
      </c>
      <c r="B4584" s="3">
        <v>4.4166666666666577E-6</v>
      </c>
      <c r="D4584" t="s">
        <v>14</v>
      </c>
      <c r="E4584" t="s">
        <v>9</v>
      </c>
      <c r="F4584" s="2" t="s">
        <v>15</v>
      </c>
      <c r="I4584" s="2"/>
    </row>
    <row r="4585" spans="1:12" customFormat="1" ht="16" x14ac:dyDescent="0.2">
      <c r="A4585" t="s">
        <v>50</v>
      </c>
      <c r="B4585" s="3">
        <v>7.5082705379565517E-7</v>
      </c>
      <c r="D4585" t="s">
        <v>14</v>
      </c>
      <c r="E4585" t="s">
        <v>9</v>
      </c>
      <c r="F4585" s="2" t="s">
        <v>15</v>
      </c>
      <c r="I4585" s="2"/>
    </row>
    <row r="4586" spans="1:12" customFormat="1" ht="16" x14ac:dyDescent="0.2">
      <c r="A4586" t="s">
        <v>122</v>
      </c>
      <c r="B4586" s="9">
        <f>2.74*B4581</f>
        <v>5.7684210526315789E-2</v>
      </c>
      <c r="D4586" t="s">
        <v>14</v>
      </c>
      <c r="E4586" t="s">
        <v>9</v>
      </c>
      <c r="F4586" s="2" t="s">
        <v>15</v>
      </c>
      <c r="I4586" s="2"/>
    </row>
    <row r="4587" spans="1:12" customFormat="1" ht="16" x14ac:dyDescent="0.2">
      <c r="A4587" t="s">
        <v>123</v>
      </c>
      <c r="B4587" s="9">
        <v>2.6360440412565261E-4</v>
      </c>
      <c r="D4587" t="s">
        <v>14</v>
      </c>
      <c r="E4587" t="s">
        <v>9</v>
      </c>
      <c r="F4587" s="2" t="s">
        <v>15</v>
      </c>
      <c r="I4587" s="2"/>
    </row>
    <row r="4588" spans="1:12" customFormat="1" ht="16" x14ac:dyDescent="0.2">
      <c r="A4588" t="s">
        <v>58</v>
      </c>
      <c r="B4588" s="3">
        <v>9.6666666666666532E-7</v>
      </c>
      <c r="D4588" t="s">
        <v>14</v>
      </c>
      <c r="E4588" t="s">
        <v>9</v>
      </c>
      <c r="F4588" s="2" t="s">
        <v>15</v>
      </c>
      <c r="I4588" s="2"/>
    </row>
    <row r="4589" spans="1:12" customFormat="1" ht="16" x14ac:dyDescent="0.2">
      <c r="A4589" t="s">
        <v>64</v>
      </c>
      <c r="B4589" s="3">
        <v>2.7750000000000002E-10</v>
      </c>
      <c r="D4589" t="s">
        <v>14</v>
      </c>
      <c r="E4589" t="s">
        <v>9</v>
      </c>
      <c r="F4589" s="2" t="s">
        <v>15</v>
      </c>
      <c r="I4589" s="2"/>
    </row>
    <row r="4590" spans="1:12" customFormat="1" ht="16" x14ac:dyDescent="0.2">
      <c r="A4590" t="s">
        <v>177</v>
      </c>
      <c r="B4590" s="3">
        <v>1.606690212560312E-5</v>
      </c>
      <c r="D4590" t="s">
        <v>14</v>
      </c>
      <c r="E4590" t="s">
        <v>9</v>
      </c>
      <c r="F4590" s="2" t="s">
        <v>15</v>
      </c>
      <c r="I4590" s="2"/>
    </row>
    <row r="4591" spans="1:12" customFormat="1" ht="16" x14ac:dyDescent="0.2">
      <c r="A4591" t="s">
        <v>67</v>
      </c>
      <c r="B4591" s="3">
        <v>6.8382126269474045E-6</v>
      </c>
      <c r="D4591" t="s">
        <v>14</v>
      </c>
      <c r="E4591" t="s">
        <v>9</v>
      </c>
      <c r="F4591" s="2" t="s">
        <v>15</v>
      </c>
      <c r="I4591" s="2"/>
    </row>
    <row r="4592" spans="1:12" customFormat="1" ht="16" x14ac:dyDescent="0.2">
      <c r="A4592" t="s">
        <v>69</v>
      </c>
      <c r="B4592" s="3">
        <f>B4576/1000</f>
        <v>6.4438710000000001E-6</v>
      </c>
      <c r="D4592" t="s">
        <v>14</v>
      </c>
      <c r="E4592" t="s">
        <v>9</v>
      </c>
      <c r="F4592" s="2" t="s">
        <v>15</v>
      </c>
      <c r="I4592" s="2"/>
    </row>
    <row r="4593" spans="1:12" customFormat="1" ht="16" x14ac:dyDescent="0.2">
      <c r="A4593" t="s">
        <v>71</v>
      </c>
      <c r="B4593" s="3">
        <f>B4577/1000</f>
        <v>9.6806299999999992E-7</v>
      </c>
      <c r="D4593" t="s">
        <v>14</v>
      </c>
      <c r="E4593" t="s">
        <v>9</v>
      </c>
      <c r="F4593" s="2" t="s">
        <v>15</v>
      </c>
      <c r="I4593" s="2"/>
    </row>
    <row r="4594" spans="1:12" customFormat="1" ht="16" x14ac:dyDescent="0.2">
      <c r="A4594" t="s">
        <v>77</v>
      </c>
      <c r="B4594" s="3">
        <v>5.6430000000000142E-7</v>
      </c>
      <c r="D4594" t="s">
        <v>14</v>
      </c>
      <c r="E4594" t="s">
        <v>9</v>
      </c>
      <c r="F4594" s="2" t="s">
        <v>15</v>
      </c>
      <c r="I4594" s="2"/>
    </row>
    <row r="4595" spans="1:12" customFormat="1" ht="16" x14ac:dyDescent="0.2">
      <c r="A4595" t="s">
        <v>78</v>
      </c>
      <c r="B4595" s="3">
        <v>2.2336471011856279E-6</v>
      </c>
      <c r="D4595" t="s">
        <v>14</v>
      </c>
      <c r="E4595" t="s">
        <v>9</v>
      </c>
      <c r="F4595" s="2" t="s">
        <v>15</v>
      </c>
      <c r="I4595" s="2"/>
    </row>
    <row r="4596" spans="1:12" customFormat="1" ht="16" x14ac:dyDescent="0.2"/>
    <row r="4597" spans="1:12" x14ac:dyDescent="0.2">
      <c r="A4597" s="17" t="s">
        <v>2</v>
      </c>
      <c r="B4597" s="17" t="s">
        <v>257</v>
      </c>
    </row>
    <row r="4598" spans="1:12" customFormat="1" ht="16" x14ac:dyDescent="0.2">
      <c r="A4598" s="2" t="s">
        <v>3</v>
      </c>
      <c r="B4598" s="2" t="s">
        <v>18</v>
      </c>
      <c r="C4598" s="2"/>
      <c r="D4598" s="2"/>
      <c r="E4598" s="2"/>
      <c r="F4598" s="2"/>
      <c r="G4598" s="2"/>
      <c r="H4598" s="2"/>
      <c r="I4598" s="2"/>
      <c r="J4598" s="2"/>
      <c r="K4598" s="2"/>
      <c r="L4598" s="2"/>
    </row>
    <row r="4599" spans="1:12" customFormat="1" ht="16" x14ac:dyDescent="0.2">
      <c r="A4599" s="2" t="s">
        <v>4</v>
      </c>
      <c r="B4599" s="2">
        <v>1</v>
      </c>
      <c r="C4599" s="2"/>
      <c r="D4599" s="2"/>
      <c r="E4599" s="2"/>
      <c r="F4599" s="2"/>
      <c r="G4599" s="2"/>
      <c r="H4599" s="2"/>
      <c r="I4599" s="2"/>
      <c r="J4599" s="2"/>
      <c r="K4599" s="2"/>
      <c r="L4599" s="2"/>
    </row>
    <row r="4600" spans="1:12" customFormat="1" ht="16" x14ac:dyDescent="0.2">
      <c r="A4600" s="2" t="s">
        <v>5</v>
      </c>
      <c r="B4600" s="2" t="s">
        <v>1</v>
      </c>
      <c r="C4600" s="2"/>
      <c r="D4600" s="2"/>
      <c r="E4600" s="2"/>
      <c r="F4600" s="2"/>
      <c r="G4600" s="2"/>
      <c r="H4600" s="2"/>
      <c r="I4600" s="2"/>
      <c r="J4600" s="2"/>
    </row>
    <row r="4601" spans="1:12" customFormat="1" ht="16" x14ac:dyDescent="0.2">
      <c r="A4601" s="2" t="s">
        <v>6</v>
      </c>
      <c r="B4601" s="2" t="s">
        <v>7</v>
      </c>
      <c r="C4601" s="2"/>
      <c r="D4601" s="2"/>
      <c r="E4601" s="2"/>
      <c r="F4601" s="2"/>
      <c r="G4601" s="2"/>
      <c r="H4601" s="2"/>
      <c r="I4601" s="2"/>
      <c r="J4601" s="2"/>
      <c r="K4601" s="2"/>
      <c r="L4601" s="2"/>
    </row>
    <row r="4602" spans="1:12" customFormat="1" ht="16" x14ac:dyDescent="0.2">
      <c r="A4602" s="2" t="s">
        <v>8</v>
      </c>
      <c r="B4602" s="2" t="s">
        <v>17</v>
      </c>
      <c r="C4602" s="2"/>
      <c r="D4602" s="2"/>
      <c r="E4602" s="2"/>
      <c r="F4602" s="2"/>
      <c r="G4602" s="2"/>
      <c r="H4602" s="2"/>
      <c r="I4602" s="2"/>
      <c r="J4602" s="2"/>
      <c r="K4602" s="2"/>
      <c r="L4602" s="2"/>
    </row>
    <row r="4603" spans="1:12" customFormat="1" ht="16" x14ac:dyDescent="0.2">
      <c r="A4603" t="s">
        <v>349</v>
      </c>
      <c r="B4603" s="2">
        <f>INDEX(Parameters!$B$6:$AL$57,MATCH(Inventories!$B$4597,Parameters!$A$6:$A$57,0),MATCH(Inventories!$A4603,Parameters!$B$4:$AL$4,0))</f>
        <v>126</v>
      </c>
      <c r="C4603" t="s">
        <v>309</v>
      </c>
      <c r="D4603" s="2"/>
      <c r="E4603" s="2"/>
      <c r="F4603" s="2"/>
      <c r="G4603" s="2"/>
      <c r="H4603" s="2"/>
      <c r="I4603" s="2"/>
      <c r="J4603" s="2"/>
      <c r="K4603" s="2"/>
      <c r="L4603" s="2"/>
    </row>
    <row r="4604" spans="1:12" customFormat="1" ht="16" x14ac:dyDescent="0.2">
      <c r="A4604" t="s">
        <v>350</v>
      </c>
      <c r="B4604" s="2">
        <f>INDEX(Parameters!$B$6:$AL$57,MATCH(Inventories!$B$4597,Parameters!$A$6:$A$57,0),MATCH(Inventories!$A4604,Parameters!$B$4:$AL$4,0))</f>
        <v>55</v>
      </c>
      <c r="C4604" t="s">
        <v>309</v>
      </c>
      <c r="D4604" s="2"/>
      <c r="E4604" s="2"/>
      <c r="F4604" s="2"/>
      <c r="G4604" s="2"/>
      <c r="H4604" s="2"/>
      <c r="I4604" s="2"/>
      <c r="J4604" s="2"/>
      <c r="K4604" s="2"/>
      <c r="L4604" s="2"/>
    </row>
    <row r="4605" spans="1:12" customFormat="1" ht="16" x14ac:dyDescent="0.2">
      <c r="A4605" t="s">
        <v>351</v>
      </c>
      <c r="B4605" s="2">
        <f>INDEX(Parameters!$B$6:$AL$57,MATCH(Inventories!$B$4597,Parameters!$A$6:$A$57,0),MATCH(Inventories!$A4605,Parameters!$B$4:$AL$4,0))</f>
        <v>160</v>
      </c>
      <c r="C4605" t="s">
        <v>309</v>
      </c>
      <c r="D4605" s="2"/>
      <c r="E4605" s="2"/>
      <c r="F4605" s="2"/>
      <c r="G4605" s="2"/>
      <c r="H4605" s="2"/>
      <c r="I4605" s="2"/>
      <c r="J4605" s="2"/>
      <c r="K4605" s="2"/>
      <c r="L4605" s="2"/>
    </row>
    <row r="4606" spans="1:12" customFormat="1" ht="16" x14ac:dyDescent="0.2">
      <c r="A4606" t="s">
        <v>313</v>
      </c>
      <c r="B4606" s="24">
        <f>INDEX(Parameters!$B$6:$AL$57,MATCH(Inventories!$B$4597,Parameters!$A$6:$A$57,0),MATCH(Inventories!$A4606,Parameters!$B$4:$AL$4,0))</f>
        <v>200000</v>
      </c>
      <c r="C4606" t="s">
        <v>310</v>
      </c>
      <c r="D4606" s="2"/>
      <c r="E4606" s="2"/>
      <c r="F4606" s="2"/>
      <c r="G4606" s="2"/>
      <c r="H4606" s="2"/>
      <c r="I4606" s="2"/>
      <c r="J4606" s="2"/>
      <c r="K4606" s="2"/>
      <c r="L4606" s="2"/>
    </row>
    <row r="4607" spans="1:12" customFormat="1" ht="16" x14ac:dyDescent="0.2">
      <c r="A4607" t="s">
        <v>314</v>
      </c>
      <c r="B4607" s="24">
        <f>INDEX(Parameters!$B$6:$AL$57,MATCH(Inventories!$B$4597,Parameters!$A$6:$A$57,0),MATCH(Inventories!$A4607,Parameters!$B$4:$AL$4,0))</f>
        <v>160000</v>
      </c>
      <c r="C4607" t="s">
        <v>310</v>
      </c>
      <c r="D4607" s="2"/>
      <c r="E4607" s="2"/>
      <c r="F4607" s="2"/>
      <c r="G4607" s="2"/>
      <c r="H4607" s="2"/>
      <c r="I4607" s="2"/>
      <c r="J4607" s="2"/>
      <c r="K4607" s="2"/>
      <c r="L4607" s="2"/>
    </row>
    <row r="4608" spans="1:12" customFormat="1" ht="16" x14ac:dyDescent="0.2">
      <c r="A4608" t="s">
        <v>315</v>
      </c>
      <c r="B4608" s="24">
        <f>INDEX(Parameters!$B$6:$AL$57,MATCH(Inventories!$B$4597,Parameters!$A$6:$A$57,0),MATCH(Inventories!$A4608,Parameters!$B$4:$AL$4,0))</f>
        <v>250000</v>
      </c>
      <c r="C4608" t="s">
        <v>310</v>
      </c>
      <c r="D4608" s="2"/>
      <c r="E4608" s="2"/>
      <c r="F4608" s="2"/>
      <c r="G4608" s="2"/>
      <c r="H4608" s="2"/>
      <c r="I4608" s="2"/>
      <c r="J4608" s="2"/>
      <c r="K4608" s="2"/>
      <c r="L4608" s="2"/>
    </row>
    <row r="4609" spans="1:12" customFormat="1" ht="16" x14ac:dyDescent="0.2">
      <c r="A4609" t="s">
        <v>316</v>
      </c>
      <c r="B4609" s="2">
        <f>INDEX(Parameters!$B$6:$AL$57,MATCH(Inventories!$B$4597,Parameters!$A$6:$A$57,0),MATCH(Inventories!$A4609,Parameters!$B$4:$AL$4,0))</f>
        <v>2540</v>
      </c>
      <c r="C4609" t="s">
        <v>311</v>
      </c>
      <c r="D4609" s="2"/>
      <c r="E4609" s="2"/>
      <c r="F4609" s="2"/>
      <c r="G4609" s="2"/>
      <c r="H4609" s="2"/>
      <c r="I4609" s="2"/>
      <c r="J4609" s="2"/>
      <c r="K4609" s="2"/>
      <c r="L4609" s="2"/>
    </row>
    <row r="4610" spans="1:12" customFormat="1" ht="16" x14ac:dyDescent="0.2">
      <c r="A4610" t="s">
        <v>317</v>
      </c>
      <c r="B4610" s="2">
        <f>INDEX(Parameters!$B$6:$AL$57,MATCH(Inventories!$B$4597,Parameters!$A$6:$A$57,0),MATCH(Inventories!$A4610,Parameters!$B$4:$AL$4,0))</f>
        <v>1660</v>
      </c>
      <c r="C4610" t="s">
        <v>311</v>
      </c>
      <c r="D4610" s="2"/>
      <c r="E4610" s="2"/>
      <c r="F4610" s="2"/>
      <c r="G4610" s="2"/>
      <c r="H4610" s="2"/>
      <c r="I4610" s="2"/>
      <c r="J4610" s="2"/>
      <c r="K4610" s="2"/>
      <c r="L4610" s="2"/>
    </row>
    <row r="4611" spans="1:12" customFormat="1" ht="16" x14ac:dyDescent="0.2">
      <c r="A4611" t="s">
        <v>318</v>
      </c>
      <c r="B4611" s="2">
        <f>INDEX(Parameters!$B$6:$AL$57,MATCH(Inventories!$B$4597,Parameters!$A$6:$A$57,0),MATCH(Inventories!$A4611,Parameters!$B$4:$AL$4,0))</f>
        <v>3020</v>
      </c>
      <c r="C4611" t="s">
        <v>311</v>
      </c>
      <c r="D4611" s="2"/>
      <c r="E4611" s="2"/>
      <c r="F4611" s="2"/>
      <c r="G4611" s="2"/>
      <c r="H4611" s="2"/>
      <c r="I4611" s="2"/>
      <c r="J4611" s="2"/>
      <c r="K4611" s="2"/>
      <c r="L4611" s="2"/>
    </row>
    <row r="4612" spans="1:12" customFormat="1" ht="16" x14ac:dyDescent="0.2">
      <c r="A4612" t="s">
        <v>334</v>
      </c>
      <c r="B4612" s="2">
        <f>INDEX(Parameters!$B$6:$AL$57,MATCH(Inventories!$B$4597,Parameters!$A$6:$A$57,0),MATCH(Inventories!$A4612,Parameters!$B$4:$AL$4,0))</f>
        <v>0</v>
      </c>
      <c r="C4612" t="s">
        <v>333</v>
      </c>
      <c r="D4612" s="2"/>
      <c r="E4612" s="2"/>
      <c r="F4612" s="2"/>
      <c r="G4612" s="2"/>
      <c r="H4612" s="2"/>
      <c r="I4612" s="2"/>
      <c r="J4612" s="2"/>
      <c r="K4612" s="2"/>
      <c r="L4612" s="2"/>
    </row>
    <row r="4613" spans="1:12" customFormat="1" ht="16" x14ac:dyDescent="0.2">
      <c r="A4613" t="s">
        <v>335</v>
      </c>
      <c r="B4613" s="2">
        <f>INDEX(Parameters!$B$6:$AL$57,MATCH(Inventories!$B$4597,Parameters!$A$6:$A$57,0),MATCH(Inventories!$A4613,Parameters!$B$4:$AL$4,0))</f>
        <v>0</v>
      </c>
      <c r="C4613" t="s">
        <v>333</v>
      </c>
      <c r="D4613" s="2"/>
      <c r="E4613" s="2"/>
      <c r="F4613" s="2"/>
      <c r="G4613" s="2"/>
      <c r="H4613" s="2"/>
      <c r="I4613" s="2"/>
      <c r="J4613" s="2"/>
      <c r="K4613" s="2"/>
      <c r="L4613" s="2"/>
    </row>
    <row r="4614" spans="1:12" customFormat="1" ht="16" x14ac:dyDescent="0.2">
      <c r="A4614" t="s">
        <v>336</v>
      </c>
      <c r="B4614" s="2">
        <f>INDEX(Parameters!$B$6:$AL$57,MATCH(Inventories!$B$4597,Parameters!$A$6:$A$57,0),MATCH(Inventories!$A4614,Parameters!$B$4:$AL$4,0))</f>
        <v>0</v>
      </c>
      <c r="C4614" t="s">
        <v>333</v>
      </c>
      <c r="D4614" s="2"/>
      <c r="E4614" s="2"/>
      <c r="F4614" s="2"/>
      <c r="G4614" s="2"/>
      <c r="H4614" s="2"/>
      <c r="I4614" s="2"/>
      <c r="J4614" s="2"/>
      <c r="K4614" s="2"/>
      <c r="L4614" s="2"/>
    </row>
    <row r="4615" spans="1:12" customFormat="1" ht="16" x14ac:dyDescent="0.2">
      <c r="A4615" t="s">
        <v>337</v>
      </c>
      <c r="B4615" s="2">
        <f>INDEX(Parameters!$B$6:$AL$57,MATCH(Inventories!$B$4597,Parameters!$A$6:$A$57,0),MATCH(Inventories!$A4615,Parameters!$B$4:$AL$4,0))</f>
        <v>145</v>
      </c>
      <c r="C4615" t="s">
        <v>333</v>
      </c>
      <c r="D4615" s="2"/>
      <c r="E4615" s="2"/>
      <c r="F4615" s="2"/>
      <c r="G4615" s="2"/>
      <c r="H4615" s="2"/>
      <c r="I4615" s="2"/>
      <c r="J4615" s="2"/>
      <c r="K4615" s="2"/>
      <c r="L4615" s="2"/>
    </row>
    <row r="4616" spans="1:12" customFormat="1" ht="16" x14ac:dyDescent="0.2">
      <c r="A4616" t="s">
        <v>338</v>
      </c>
      <c r="B4616" s="2">
        <f>INDEX(Parameters!$B$6:$AL$57,MATCH(Inventories!$B$4597,Parameters!$A$6:$A$57,0),MATCH(Inventories!$A4616,Parameters!$B$4:$AL$4,0))</f>
        <v>96</v>
      </c>
      <c r="C4616" t="s">
        <v>333</v>
      </c>
      <c r="D4616" s="2"/>
      <c r="E4616" s="2"/>
      <c r="F4616" s="2"/>
      <c r="G4616" s="2"/>
      <c r="H4616" s="2"/>
      <c r="I4616" s="2"/>
      <c r="J4616" s="2"/>
      <c r="K4616" s="2"/>
      <c r="L4616" s="2"/>
    </row>
    <row r="4617" spans="1:12" customFormat="1" ht="16" x14ac:dyDescent="0.2">
      <c r="A4617" t="s">
        <v>339</v>
      </c>
      <c r="B4617" s="2">
        <f>INDEX(Parameters!$B$6:$AL$57,MATCH(Inventories!$B$4597,Parameters!$A$6:$A$57,0),MATCH(Inventories!$A4617,Parameters!$B$4:$AL$4,0))</f>
        <v>169</v>
      </c>
      <c r="C4617" t="s">
        <v>333</v>
      </c>
      <c r="D4617" s="2"/>
      <c r="E4617" s="2"/>
      <c r="F4617" s="2"/>
      <c r="G4617" s="2"/>
      <c r="H4617" s="2"/>
      <c r="I4617" s="2"/>
      <c r="J4617" s="2"/>
      <c r="K4617" s="2"/>
      <c r="L4617" s="2"/>
    </row>
    <row r="4618" spans="1:12" customFormat="1" ht="16" x14ac:dyDescent="0.2">
      <c r="A4618" t="s">
        <v>330</v>
      </c>
      <c r="B4618" s="2">
        <f>INDEX(Parameters!$B$6:$AL$57,MATCH(Inventories!$B$4597,Parameters!$A$6:$A$57,0),MATCH(Inventories!$A4618,Parameters!$B$4:$AL$4,0))</f>
        <v>75</v>
      </c>
      <c r="C4618" t="s">
        <v>333</v>
      </c>
      <c r="D4618" s="2"/>
      <c r="E4618" s="2"/>
      <c r="F4618" s="2"/>
      <c r="G4618" s="2"/>
      <c r="H4618" s="2"/>
      <c r="I4618" s="2"/>
      <c r="J4618" s="2"/>
      <c r="K4618" s="2"/>
      <c r="L4618" s="2"/>
    </row>
    <row r="4619" spans="1:12" customFormat="1" ht="16" x14ac:dyDescent="0.2">
      <c r="A4619" t="s">
        <v>331</v>
      </c>
      <c r="B4619" s="2">
        <f>INDEX(Parameters!$B$6:$AL$57,MATCH(Inventories!$B$4597,Parameters!$A$6:$A$57,0),MATCH(Inventories!$A4619,Parameters!$B$4:$AL$4,0))</f>
        <v>57</v>
      </c>
      <c r="C4619" t="s">
        <v>333</v>
      </c>
      <c r="D4619" s="2"/>
      <c r="E4619" s="2"/>
      <c r="F4619" s="2"/>
      <c r="G4619" s="2"/>
      <c r="H4619" s="2"/>
      <c r="I4619" s="2"/>
      <c r="J4619" s="2"/>
      <c r="K4619" s="2"/>
      <c r="L4619" s="2"/>
    </row>
    <row r="4620" spans="1:12" customFormat="1" ht="16" x14ac:dyDescent="0.2">
      <c r="A4620" t="s">
        <v>332</v>
      </c>
      <c r="B4620" s="2">
        <f>INDEX(Parameters!$B$6:$AL$57,MATCH(Inventories!$B$4597,Parameters!$A$6:$A$57,0),MATCH(Inventories!$A4620,Parameters!$B$4:$AL$4,0))</f>
        <v>89</v>
      </c>
      <c r="C4620" t="s">
        <v>333</v>
      </c>
      <c r="D4620" s="2"/>
      <c r="E4620" s="2"/>
      <c r="F4620" s="2"/>
      <c r="G4620" s="2"/>
      <c r="H4620" s="2"/>
      <c r="I4620" s="2"/>
      <c r="J4620" s="2"/>
      <c r="K4620" s="2"/>
      <c r="L4620" s="2"/>
    </row>
    <row r="4621" spans="1:12" customFormat="1" ht="16" x14ac:dyDescent="0.2">
      <c r="A4621" t="s">
        <v>319</v>
      </c>
      <c r="B4621" s="2">
        <f>INDEX(Parameters!$B$6:$AL$57,MATCH(Inventories!$B$4597,Parameters!$A$6:$A$57,0),MATCH(Inventories!$A4621,Parameters!$B$4:$AL$4,0))</f>
        <v>0</v>
      </c>
      <c r="C4621" t="s">
        <v>312</v>
      </c>
      <c r="D4621" s="2"/>
      <c r="E4621" s="2"/>
      <c r="F4621" s="2"/>
      <c r="G4621" s="2"/>
      <c r="H4621" s="2"/>
      <c r="I4621" s="2"/>
      <c r="J4621" s="2"/>
      <c r="K4621" s="2"/>
      <c r="L4621" s="2"/>
    </row>
    <row r="4622" spans="1:12" customFormat="1" ht="16" x14ac:dyDescent="0.2">
      <c r="A4622" t="s">
        <v>320</v>
      </c>
      <c r="B4622" s="2">
        <f>INDEX(Parameters!$B$6:$AL$57,MATCH(Inventories!$B$4597,Parameters!$A$6:$A$57,0),MATCH(Inventories!$A4622,Parameters!$B$4:$AL$4,0))</f>
        <v>0</v>
      </c>
      <c r="C4622" t="s">
        <v>312</v>
      </c>
      <c r="D4622" s="2"/>
      <c r="E4622" s="2"/>
      <c r="F4622" s="2"/>
      <c r="G4622" s="2"/>
      <c r="H4622" s="2"/>
      <c r="I4622" s="2"/>
      <c r="J4622" s="2"/>
      <c r="K4622" s="2"/>
      <c r="L4622" s="2"/>
    </row>
    <row r="4623" spans="1:12" customFormat="1" ht="16" x14ac:dyDescent="0.2">
      <c r="A4623" t="s">
        <v>321</v>
      </c>
      <c r="B4623" s="2">
        <f>INDEX(Parameters!$B$6:$AL$57,MATCH(Inventories!$B$4597,Parameters!$A$6:$A$57,0),MATCH(Inventories!$A4623,Parameters!$B$4:$AL$4,0))</f>
        <v>0</v>
      </c>
      <c r="C4623" t="s">
        <v>312</v>
      </c>
      <c r="D4623" s="2"/>
      <c r="E4623" s="2"/>
      <c r="F4623" s="2"/>
      <c r="G4623" s="2"/>
      <c r="H4623" s="2"/>
      <c r="I4623" s="2"/>
      <c r="J4623" s="2"/>
      <c r="K4623" s="2"/>
      <c r="L4623" s="2"/>
    </row>
    <row r="4624" spans="1:12" customFormat="1" ht="16" x14ac:dyDescent="0.2">
      <c r="A4624" t="s">
        <v>327</v>
      </c>
      <c r="B4624" s="2">
        <f>INDEX(Parameters!$B$6:$AL$57,MATCH(Inventories!$B$4597,Parameters!$A$6:$A$57,0),MATCH(Inventories!$A4624,Parameters!$B$4:$AL$4,0))</f>
        <v>0</v>
      </c>
      <c r="C4624" t="s">
        <v>8</v>
      </c>
      <c r="D4624" s="2"/>
      <c r="E4624" s="2"/>
      <c r="F4624" s="2"/>
      <c r="G4624" s="2"/>
      <c r="H4624" s="2"/>
      <c r="I4624" s="2"/>
      <c r="J4624" s="2"/>
      <c r="K4624" s="2"/>
      <c r="L4624" s="2"/>
    </row>
    <row r="4625" spans="1:12" customFormat="1" ht="16" x14ac:dyDescent="0.2">
      <c r="A4625" t="s">
        <v>328</v>
      </c>
      <c r="B4625" s="2">
        <f>INDEX(Parameters!$B$6:$AL$57,MATCH(Inventories!$B$4597,Parameters!$A$6:$A$57,0),MATCH(Inventories!$A4625,Parameters!$B$4:$AL$4,0))</f>
        <v>0</v>
      </c>
      <c r="C4625" t="s">
        <v>8</v>
      </c>
      <c r="D4625" s="2"/>
      <c r="E4625" s="2"/>
      <c r="F4625" s="2"/>
      <c r="G4625" s="2"/>
      <c r="H4625" s="2"/>
      <c r="I4625" s="2"/>
      <c r="J4625" s="2"/>
      <c r="K4625" s="2"/>
      <c r="L4625" s="2"/>
    </row>
    <row r="4626" spans="1:12" customFormat="1" ht="16" x14ac:dyDescent="0.2">
      <c r="A4626" t="s">
        <v>329</v>
      </c>
      <c r="B4626" s="2">
        <f>INDEX(Parameters!$B$6:$AL$57,MATCH(Inventories!$B$4597,Parameters!$A$6:$A$57,0),MATCH(Inventories!$A4626,Parameters!$B$4:$AL$4,0))</f>
        <v>0</v>
      </c>
      <c r="C4626" t="s">
        <v>8</v>
      </c>
      <c r="D4626" s="2"/>
      <c r="E4626" s="2"/>
      <c r="F4626" s="2"/>
      <c r="G4626" s="2"/>
      <c r="H4626" s="2"/>
      <c r="I4626" s="2"/>
      <c r="J4626" s="2"/>
      <c r="K4626" s="2"/>
      <c r="L4626" s="2"/>
    </row>
    <row r="4627" spans="1:12" customFormat="1" ht="16" x14ac:dyDescent="0.2">
      <c r="A4627" t="s">
        <v>343</v>
      </c>
      <c r="B4627" s="2">
        <f>INDEX(Parameters!$B$6:$AL$57,MATCH(Inventories!$B$4597,Parameters!$A$6:$A$57,0),MATCH(Inventories!$A4627,Parameters!$B$4:$AL$4,0))</f>
        <v>0</v>
      </c>
      <c r="C4627" t="s">
        <v>309</v>
      </c>
      <c r="D4627" s="2"/>
      <c r="E4627" s="2"/>
      <c r="F4627" s="2"/>
      <c r="G4627" s="2"/>
      <c r="H4627" s="2"/>
      <c r="I4627" s="2"/>
      <c r="J4627" s="2"/>
      <c r="K4627" s="2"/>
      <c r="L4627" s="2"/>
    </row>
    <row r="4628" spans="1:12" customFormat="1" ht="16" x14ac:dyDescent="0.2">
      <c r="A4628" t="s">
        <v>344</v>
      </c>
      <c r="B4628" s="2">
        <f>INDEX(Parameters!$B$6:$AL$57,MATCH(Inventories!$B$4597,Parameters!$A$6:$A$57,0),MATCH(Inventories!$A4628,Parameters!$B$4:$AL$4,0))</f>
        <v>0</v>
      </c>
      <c r="C4628" t="s">
        <v>309</v>
      </c>
      <c r="D4628" s="2"/>
      <c r="E4628" s="12"/>
      <c r="F4628" s="2"/>
      <c r="G4628" s="2"/>
      <c r="H4628" s="2"/>
      <c r="I4628" s="2"/>
      <c r="J4628" s="2"/>
      <c r="K4628" s="2"/>
      <c r="L4628" s="2"/>
    </row>
    <row r="4629" spans="1:12" customFormat="1" ht="16" x14ac:dyDescent="0.2">
      <c r="A4629" t="s">
        <v>345</v>
      </c>
      <c r="B4629" s="2">
        <f>INDEX(Parameters!$B$6:$AL$57,MATCH(Inventories!$B$4597,Parameters!$A$6:$A$57,0),MATCH(Inventories!$A4629,Parameters!$B$4:$AL$4,0))</f>
        <v>0</v>
      </c>
      <c r="C4629" t="s">
        <v>309</v>
      </c>
      <c r="D4629" s="2"/>
      <c r="E4629" s="2"/>
      <c r="F4629" s="2"/>
      <c r="G4629" s="2"/>
      <c r="H4629" s="2"/>
      <c r="I4629" s="2"/>
      <c r="J4629" s="2"/>
      <c r="K4629" s="2"/>
      <c r="L4629" s="2"/>
    </row>
    <row r="4630" spans="1:12" customFormat="1" ht="16" x14ac:dyDescent="0.2">
      <c r="A4630" t="s">
        <v>346</v>
      </c>
      <c r="B4630" s="2">
        <f>INDEX(Parameters!$B$6:$AL$57,MATCH(Inventories!$B$4597,Parameters!$A$6:$A$57,0),MATCH(Inventories!$A4630,Parameters!$B$4:$AL$4,0))</f>
        <v>0</v>
      </c>
      <c r="C4630" t="s">
        <v>8</v>
      </c>
      <c r="D4630" s="2"/>
      <c r="E4630" s="2"/>
      <c r="F4630" s="2"/>
      <c r="G4630" s="2"/>
      <c r="H4630" s="2"/>
      <c r="I4630" s="2"/>
      <c r="J4630" s="2"/>
      <c r="K4630" s="2"/>
      <c r="L4630" s="2"/>
    </row>
    <row r="4631" spans="1:12" customFormat="1" ht="16" x14ac:dyDescent="0.2">
      <c r="A4631" t="s">
        <v>347</v>
      </c>
      <c r="B4631" s="2">
        <f>INDEX(Parameters!$B$6:$AL$57,MATCH(Inventories!$B$4597,Parameters!$A$6:$A$57,0),MATCH(Inventories!$A4631,Parameters!$B$4:$AL$4,0))</f>
        <v>0</v>
      </c>
      <c r="C4631" t="s">
        <v>8</v>
      </c>
      <c r="D4631" s="2"/>
      <c r="E4631" s="2"/>
      <c r="F4631" s="2"/>
      <c r="G4631" s="2"/>
      <c r="H4631" s="2"/>
      <c r="I4631" s="2"/>
      <c r="J4631" s="2"/>
      <c r="K4631" s="2"/>
      <c r="L4631" s="2"/>
    </row>
    <row r="4632" spans="1:12" customFormat="1" ht="16" x14ac:dyDescent="0.2">
      <c r="A4632" t="s">
        <v>348</v>
      </c>
      <c r="B4632" s="2">
        <f>INDEX(Parameters!$B$6:$AL$57,MATCH(Inventories!$B$4597,Parameters!$A$6:$A$57,0),MATCH(Inventories!$A4632,Parameters!$B$4:$AL$4,0))</f>
        <v>0</v>
      </c>
      <c r="C4632" t="s">
        <v>8</v>
      </c>
      <c r="D4632" s="2"/>
      <c r="E4632" s="2"/>
      <c r="F4632" s="2"/>
      <c r="G4632" s="2"/>
      <c r="H4632" s="2"/>
      <c r="I4632" s="2"/>
      <c r="J4632" s="2"/>
      <c r="K4632" s="2"/>
      <c r="L4632" s="2"/>
    </row>
    <row r="4633" spans="1:12" customFormat="1" ht="16" x14ac:dyDescent="0.2">
      <c r="A4633" t="s">
        <v>362</v>
      </c>
      <c r="B4633" s="2">
        <f>INDEX(Parameters!$B$6:$AL$57,MATCH(Inventories!$B$4597,Parameters!$A$6:$A$57,0),MATCH(Inventories!$A4633,Parameters!$B$4:$AL$4,0))</f>
        <v>0</v>
      </c>
      <c r="C4633" t="s">
        <v>333</v>
      </c>
      <c r="D4633" s="2"/>
      <c r="E4633" s="2"/>
      <c r="F4633" s="2"/>
      <c r="G4633" s="2"/>
      <c r="H4633" s="2"/>
      <c r="I4633" s="2"/>
      <c r="J4633" s="2"/>
      <c r="K4633" s="2"/>
      <c r="L4633" s="2"/>
    </row>
    <row r="4634" spans="1:12" customFormat="1" ht="16" x14ac:dyDescent="0.2">
      <c r="A4634" t="s">
        <v>363</v>
      </c>
      <c r="B4634" s="2">
        <f>INDEX(Parameters!$B$6:$AL$57,MATCH(Inventories!$B$4597,Parameters!$A$6:$A$57,0),MATCH(Inventories!$A4634,Parameters!$B$4:$AL$4,0))</f>
        <v>0</v>
      </c>
      <c r="C4634" t="s">
        <v>333</v>
      </c>
      <c r="D4634" s="2"/>
      <c r="E4634" s="2"/>
      <c r="F4634" s="2"/>
      <c r="G4634" s="2"/>
      <c r="H4634" s="2"/>
      <c r="I4634" s="2"/>
      <c r="J4634" s="2"/>
      <c r="K4634" s="2"/>
      <c r="L4634" s="2"/>
    </row>
    <row r="4635" spans="1:12" customFormat="1" ht="16" x14ac:dyDescent="0.2">
      <c r="A4635" t="s">
        <v>364</v>
      </c>
      <c r="B4635" s="2">
        <f>INDEX(Parameters!$B$6:$AL$57,MATCH(Inventories!$B$4597,Parameters!$A$6:$A$57,0),MATCH(Inventories!$A4635,Parameters!$B$4:$AL$4,0))</f>
        <v>0</v>
      </c>
      <c r="C4635" t="s">
        <v>333</v>
      </c>
      <c r="D4635" s="2"/>
      <c r="E4635" s="2"/>
      <c r="F4635" s="2"/>
      <c r="G4635" s="2"/>
      <c r="H4635" s="2"/>
      <c r="I4635" s="2"/>
      <c r="J4635" s="2"/>
      <c r="K4635" s="2"/>
      <c r="L4635" s="2"/>
    </row>
    <row r="4636" spans="1:12" customFormat="1" ht="16" x14ac:dyDescent="0.2">
      <c r="A4636" t="s">
        <v>365</v>
      </c>
      <c r="B4636" s="2">
        <f>INDEX(Parameters!$B$6:$AL$57,MATCH(Inventories!$B$4597,Parameters!$A$6:$A$57,0),MATCH(Inventories!$A4636,Parameters!$B$4:$AL$4,0))</f>
        <v>0</v>
      </c>
      <c r="C4636" t="s">
        <v>333</v>
      </c>
      <c r="D4636" s="2"/>
      <c r="E4636" s="2"/>
      <c r="F4636" s="2"/>
      <c r="G4636" s="2"/>
      <c r="H4636" s="2"/>
      <c r="I4636" s="2"/>
      <c r="J4636" s="2"/>
      <c r="K4636" s="2"/>
      <c r="L4636" s="2"/>
    </row>
    <row r="4637" spans="1:12" customFormat="1" ht="16" x14ac:dyDescent="0.2">
      <c r="A4637" t="s">
        <v>366</v>
      </c>
      <c r="B4637" s="2">
        <f>INDEX(Parameters!$B$6:$AL$57,MATCH(Inventories!$B$4597,Parameters!$A$6:$A$57,0),MATCH(Inventories!$A4637,Parameters!$B$4:$AL$4,0))</f>
        <v>0</v>
      </c>
      <c r="C4637" t="s">
        <v>333</v>
      </c>
      <c r="D4637" s="2"/>
      <c r="E4637" s="2"/>
      <c r="F4637" s="2"/>
      <c r="G4637" s="2"/>
      <c r="H4637" s="2"/>
      <c r="I4637" s="2"/>
      <c r="J4637" s="2"/>
      <c r="K4637" s="2"/>
      <c r="L4637" s="2"/>
    </row>
    <row r="4638" spans="1:12" customFormat="1" ht="16" x14ac:dyDescent="0.2">
      <c r="A4638" t="s">
        <v>341</v>
      </c>
      <c r="B4638" s="12">
        <f>INDEX(Parameters!$B$6:$AL$57,MATCH(Inventories!$B$4597,Parameters!$A$6:$A$57,0),MATCH(Inventories!$A4638,Parameters!$B$4:$AL$4,0))</f>
        <v>6.4438710000000003E-3</v>
      </c>
      <c r="C4638" t="s">
        <v>342</v>
      </c>
      <c r="D4638" s="2"/>
      <c r="E4638" s="2"/>
      <c r="F4638" s="2"/>
      <c r="G4638" s="2"/>
      <c r="H4638" s="2"/>
      <c r="I4638" s="2"/>
      <c r="J4638" s="2"/>
      <c r="K4638" s="2"/>
      <c r="L4638" s="2"/>
    </row>
    <row r="4639" spans="1:12" customFormat="1" ht="16" x14ac:dyDescent="0.2">
      <c r="A4639" t="s">
        <v>340</v>
      </c>
      <c r="B4639" s="12">
        <f>INDEX(Parameters!$B$6:$AL$57,MATCH(Inventories!$B$4597,Parameters!$A$6:$A$57,0),MATCH(Inventories!$A4639,Parameters!$B$4:$AL$4,0))</f>
        <v>9.6806300000000002E-4</v>
      </c>
      <c r="C4639" t="s">
        <v>342</v>
      </c>
      <c r="D4639" s="2"/>
      <c r="E4639" s="2"/>
      <c r="F4639" s="2"/>
      <c r="G4639" s="2"/>
      <c r="H4639" s="2"/>
      <c r="I4639" s="2"/>
      <c r="J4639" s="2"/>
      <c r="K4639" s="2"/>
      <c r="L4639" s="2"/>
    </row>
    <row r="4640" spans="1:12" customFormat="1" ht="16" x14ac:dyDescent="0.2">
      <c r="A4640" s="1" t="s">
        <v>10</v>
      </c>
      <c r="B4640" s="2"/>
      <c r="C4640" s="2"/>
      <c r="D4640" s="2"/>
      <c r="E4640" s="2"/>
      <c r="F4640" s="2"/>
      <c r="G4640" s="2"/>
      <c r="H4640" s="2"/>
      <c r="I4640" s="2"/>
      <c r="J4640" s="2"/>
      <c r="K4640" s="2"/>
      <c r="L4640" s="2"/>
    </row>
    <row r="4641" spans="1:12" x14ac:dyDescent="0.2">
      <c r="A4641" s="17" t="s">
        <v>11</v>
      </c>
      <c r="B4641" s="17" t="s">
        <v>12</v>
      </c>
      <c r="C4641" s="17" t="s">
        <v>3</v>
      </c>
      <c r="D4641" s="17" t="s">
        <v>13</v>
      </c>
      <c r="E4641" s="17" t="s">
        <v>8</v>
      </c>
      <c r="F4641" s="17" t="s">
        <v>6</v>
      </c>
      <c r="G4641" s="17" t="s">
        <v>5</v>
      </c>
      <c r="H4641" s="17" t="s">
        <v>151</v>
      </c>
      <c r="I4641" s="17" t="s">
        <v>179</v>
      </c>
      <c r="J4641" s="17" t="s">
        <v>180</v>
      </c>
      <c r="K4641" s="17" t="s">
        <v>181</v>
      </c>
      <c r="L4641" s="17" t="s">
        <v>182</v>
      </c>
    </row>
    <row r="4642" spans="1:12" customFormat="1" ht="16" x14ac:dyDescent="0.2">
      <c r="A4642" s="2" t="str">
        <f>B4597</f>
        <v>biomethane, burned in passenger car</v>
      </c>
      <c r="B4642" s="2">
        <v>1</v>
      </c>
      <c r="C4642" s="2" t="str">
        <f>B4598</f>
        <v>RER</v>
      </c>
      <c r="D4642" s="2"/>
      <c r="E4642" s="2" t="str">
        <f>B4602</f>
        <v>megajoule</v>
      </c>
      <c r="F4642" s="2" t="s">
        <v>19</v>
      </c>
      <c r="G4642" s="2" t="str">
        <f>B4600</f>
        <v>heat</v>
      </c>
      <c r="H4642" s="2"/>
      <c r="I4642" s="2"/>
      <c r="J4642" s="2"/>
      <c r="K4642" s="2"/>
      <c r="L4642" s="2"/>
    </row>
    <row r="4643" spans="1:12" customFormat="1" ht="16" x14ac:dyDescent="0.2">
      <c r="A4643" t="s">
        <v>254</v>
      </c>
      <c r="B4643" s="25">
        <f>1/47.5</f>
        <v>2.1052631578947368E-2</v>
      </c>
      <c r="C4643" t="s">
        <v>18</v>
      </c>
      <c r="E4643" t="s">
        <v>9</v>
      </c>
      <c r="F4643" t="s">
        <v>23</v>
      </c>
      <c r="G4643" t="s">
        <v>255</v>
      </c>
      <c r="I4643" s="2"/>
    </row>
    <row r="4644" spans="1:12" customFormat="1" ht="16" x14ac:dyDescent="0.2">
      <c r="A4644" s="2" t="s">
        <v>143</v>
      </c>
      <c r="B4644" s="3">
        <f>(B4615/B4606)/(B4609/1000)</f>
        <v>2.8543307086614171E-4</v>
      </c>
      <c r="C4644" t="s">
        <v>114</v>
      </c>
      <c r="E4644" t="s">
        <v>9</v>
      </c>
      <c r="F4644" t="s">
        <v>23</v>
      </c>
      <c r="G4644" t="s">
        <v>144</v>
      </c>
      <c r="I4644" s="2">
        <v>5</v>
      </c>
      <c r="J4644" s="3">
        <f>B4644</f>
        <v>2.8543307086614171E-4</v>
      </c>
      <c r="K4644" s="3">
        <f>(B4616/B4608)/(B4611/1000)</f>
        <v>1.2715231788079472E-4</v>
      </c>
      <c r="L4644" s="3">
        <f>(B4617/B4607)/(B4610/1000)</f>
        <v>6.3629518072289156E-4</v>
      </c>
    </row>
    <row r="4645" spans="1:12" customFormat="1" ht="16" x14ac:dyDescent="0.2">
      <c r="A4645" t="s">
        <v>206</v>
      </c>
      <c r="B4645" s="3">
        <f>(B4618/B4606)/(B4609/1000)</f>
        <v>1.4763779527559055E-4</v>
      </c>
      <c r="C4645" t="s">
        <v>18</v>
      </c>
      <c r="D4645" s="2"/>
      <c r="E4645" t="s">
        <v>9</v>
      </c>
      <c r="F4645" t="s">
        <v>23</v>
      </c>
      <c r="G4645" t="s">
        <v>207</v>
      </c>
      <c r="I4645">
        <v>5</v>
      </c>
      <c r="J4645" s="3">
        <f>B4645</f>
        <v>1.4763779527559055E-4</v>
      </c>
      <c r="K4645" s="3">
        <f>(B4619/B4608)/(B4611/1000)</f>
        <v>7.5496688741721855E-5</v>
      </c>
      <c r="L4645" s="3">
        <f>(B4620/B4607)/(B4610/1000)</f>
        <v>3.3509036144578315E-4</v>
      </c>
    </row>
    <row r="4646" spans="1:12" customFormat="1" ht="16" x14ac:dyDescent="0.2">
      <c r="A4646" t="s">
        <v>48</v>
      </c>
      <c r="B4646" s="3">
        <v>4.4166666666666577E-6</v>
      </c>
      <c r="D4646" t="s">
        <v>14</v>
      </c>
      <c r="E4646" t="s">
        <v>9</v>
      </c>
      <c r="F4646" s="2" t="s">
        <v>15</v>
      </c>
      <c r="I4646" s="2"/>
    </row>
    <row r="4647" spans="1:12" customFormat="1" ht="16" x14ac:dyDescent="0.2">
      <c r="A4647" t="s">
        <v>50</v>
      </c>
      <c r="B4647" s="3">
        <v>7.5082705379565517E-7</v>
      </c>
      <c r="D4647" t="s">
        <v>14</v>
      </c>
      <c r="E4647" t="s">
        <v>9</v>
      </c>
      <c r="F4647" s="2" t="s">
        <v>15</v>
      </c>
      <c r="I4647" s="2"/>
    </row>
    <row r="4648" spans="1:12" customFormat="1" ht="16" x14ac:dyDescent="0.2">
      <c r="A4648" t="s">
        <v>122</v>
      </c>
      <c r="B4648" s="25">
        <f>2.74*B4643</f>
        <v>5.7684210526315789E-2</v>
      </c>
      <c r="D4648" t="s">
        <v>14</v>
      </c>
      <c r="E4648" t="s">
        <v>9</v>
      </c>
      <c r="F4648" s="2" t="s">
        <v>15</v>
      </c>
      <c r="I4648" s="2"/>
    </row>
    <row r="4649" spans="1:12" customFormat="1" ht="16" x14ac:dyDescent="0.2">
      <c r="A4649" t="s">
        <v>123</v>
      </c>
      <c r="B4649" s="25">
        <v>2.6360440412565261E-4</v>
      </c>
      <c r="D4649" t="s">
        <v>14</v>
      </c>
      <c r="E4649" t="s">
        <v>9</v>
      </c>
      <c r="F4649" s="2" t="s">
        <v>15</v>
      </c>
      <c r="I4649" s="2"/>
    </row>
    <row r="4650" spans="1:12" customFormat="1" ht="16" x14ac:dyDescent="0.2">
      <c r="A4650" t="s">
        <v>58</v>
      </c>
      <c r="B4650" s="3">
        <v>9.6666666666666532E-7</v>
      </c>
      <c r="D4650" t="s">
        <v>14</v>
      </c>
      <c r="E4650" t="s">
        <v>9</v>
      </c>
      <c r="F4650" s="2" t="s">
        <v>15</v>
      </c>
      <c r="I4650" s="2"/>
    </row>
    <row r="4651" spans="1:12" customFormat="1" ht="16" x14ac:dyDescent="0.2">
      <c r="A4651" t="s">
        <v>64</v>
      </c>
      <c r="B4651" s="3">
        <v>2.7750000000000002E-10</v>
      </c>
      <c r="D4651" t="s">
        <v>14</v>
      </c>
      <c r="E4651" t="s">
        <v>9</v>
      </c>
      <c r="F4651" s="2" t="s">
        <v>15</v>
      </c>
      <c r="I4651" s="2"/>
    </row>
    <row r="4652" spans="1:12" customFormat="1" ht="16" x14ac:dyDescent="0.2">
      <c r="A4652" t="s">
        <v>177</v>
      </c>
      <c r="B4652" s="3">
        <v>1.606690212560312E-5</v>
      </c>
      <c r="D4652" t="s">
        <v>14</v>
      </c>
      <c r="E4652" t="s">
        <v>9</v>
      </c>
      <c r="F4652" s="2" t="s">
        <v>15</v>
      </c>
      <c r="I4652" s="2"/>
    </row>
    <row r="4653" spans="1:12" customFormat="1" ht="16" x14ac:dyDescent="0.2">
      <c r="A4653" t="s">
        <v>67</v>
      </c>
      <c r="B4653" s="3">
        <v>6.8382126269474045E-6</v>
      </c>
      <c r="D4653" t="s">
        <v>14</v>
      </c>
      <c r="E4653" t="s">
        <v>9</v>
      </c>
      <c r="F4653" s="2" t="s">
        <v>15</v>
      </c>
      <c r="I4653" s="2"/>
    </row>
    <row r="4654" spans="1:12" customFormat="1" ht="16" x14ac:dyDescent="0.2">
      <c r="A4654" t="s">
        <v>69</v>
      </c>
      <c r="B4654" s="3">
        <f>B4638/1000</f>
        <v>6.4438710000000001E-6</v>
      </c>
      <c r="D4654" t="s">
        <v>14</v>
      </c>
      <c r="E4654" t="s">
        <v>9</v>
      </c>
      <c r="F4654" s="2" t="s">
        <v>15</v>
      </c>
      <c r="I4654" s="2"/>
    </row>
    <row r="4655" spans="1:12" customFormat="1" ht="16" x14ac:dyDescent="0.2">
      <c r="A4655" t="s">
        <v>71</v>
      </c>
      <c r="B4655" s="3">
        <f>B4639/1000</f>
        <v>9.6806299999999992E-7</v>
      </c>
      <c r="D4655" t="s">
        <v>14</v>
      </c>
      <c r="E4655" t="s">
        <v>9</v>
      </c>
      <c r="F4655" s="2" t="s">
        <v>15</v>
      </c>
      <c r="I4655" s="2"/>
    </row>
    <row r="4656" spans="1:12" customFormat="1" ht="16" x14ac:dyDescent="0.2">
      <c r="A4656" t="s">
        <v>77</v>
      </c>
      <c r="B4656" s="3">
        <v>5.6430000000000142E-7</v>
      </c>
      <c r="D4656" t="s">
        <v>14</v>
      </c>
      <c r="E4656" t="s">
        <v>9</v>
      </c>
      <c r="F4656" s="2" t="s">
        <v>15</v>
      </c>
      <c r="I4656" s="2"/>
    </row>
    <row r="4657" spans="1:12" customFormat="1" ht="16" x14ac:dyDescent="0.2">
      <c r="A4657" t="s">
        <v>78</v>
      </c>
      <c r="B4657" s="3">
        <v>2.2336471011856279E-6</v>
      </c>
      <c r="D4657" t="s">
        <v>14</v>
      </c>
      <c r="E4657" t="s">
        <v>9</v>
      </c>
      <c r="F4657" s="2" t="s">
        <v>15</v>
      </c>
      <c r="I4657" s="2"/>
    </row>
    <row r="4658" spans="1:12" customFormat="1" ht="16" x14ac:dyDescent="0.2"/>
    <row r="4659" spans="1:12" x14ac:dyDescent="0.2">
      <c r="A4659" s="17" t="s">
        <v>2</v>
      </c>
      <c r="B4659" s="17" t="s">
        <v>281</v>
      </c>
    </row>
    <row r="4660" spans="1:12" customFormat="1" ht="16" x14ac:dyDescent="0.2">
      <c r="A4660" s="2" t="s">
        <v>3</v>
      </c>
      <c r="B4660" s="2" t="s">
        <v>18</v>
      </c>
      <c r="C4660" s="2"/>
      <c r="D4660" s="2"/>
      <c r="E4660" s="2"/>
      <c r="F4660" s="2"/>
      <c r="G4660" s="2"/>
      <c r="H4660" s="2"/>
      <c r="I4660" s="2"/>
      <c r="J4660" s="2"/>
      <c r="K4660" s="2"/>
      <c r="L4660" s="2"/>
    </row>
    <row r="4661" spans="1:12" customFormat="1" ht="16" x14ac:dyDescent="0.2">
      <c r="A4661" s="2" t="s">
        <v>4</v>
      </c>
      <c r="B4661" s="2">
        <v>1</v>
      </c>
      <c r="C4661" s="2"/>
      <c r="D4661" s="2"/>
      <c r="E4661" s="2"/>
      <c r="F4661" s="2"/>
      <c r="G4661" s="2"/>
      <c r="H4661" s="2"/>
      <c r="I4661" s="2"/>
      <c r="J4661" s="2"/>
      <c r="K4661" s="2"/>
      <c r="L4661" s="2"/>
    </row>
    <row r="4662" spans="1:12" customFormat="1" ht="16" x14ac:dyDescent="0.2">
      <c r="A4662" s="2" t="s">
        <v>5</v>
      </c>
      <c r="B4662" s="2" t="s">
        <v>1</v>
      </c>
      <c r="C4662" s="2"/>
      <c r="D4662" s="2"/>
      <c r="E4662" s="2"/>
      <c r="F4662" s="2"/>
      <c r="G4662" s="2"/>
      <c r="H4662" s="2"/>
      <c r="I4662" s="2"/>
      <c r="J4662" s="2"/>
    </row>
    <row r="4663" spans="1:12" customFormat="1" ht="16" x14ac:dyDescent="0.2">
      <c r="A4663" s="2" t="s">
        <v>6</v>
      </c>
      <c r="B4663" s="2" t="s">
        <v>7</v>
      </c>
      <c r="C4663" s="2"/>
      <c r="D4663" s="2"/>
      <c r="E4663" s="2"/>
      <c r="F4663" s="2"/>
      <c r="G4663" s="2"/>
      <c r="H4663" s="2"/>
      <c r="I4663" s="2"/>
      <c r="J4663" s="2"/>
      <c r="K4663" s="2"/>
      <c r="L4663" s="2"/>
    </row>
    <row r="4664" spans="1:12" customFormat="1" ht="16" x14ac:dyDescent="0.2">
      <c r="A4664" s="2" t="s">
        <v>8</v>
      </c>
      <c r="B4664" s="2" t="s">
        <v>17</v>
      </c>
      <c r="C4664" s="2"/>
      <c r="D4664" s="2"/>
      <c r="E4664" s="2"/>
      <c r="F4664" s="2"/>
      <c r="G4664" s="2"/>
      <c r="H4664" s="2"/>
      <c r="I4664" s="2"/>
      <c r="J4664" s="2"/>
      <c r="K4664" s="2"/>
      <c r="L4664" s="2"/>
    </row>
    <row r="4665" spans="1:12" customFormat="1" ht="16" x14ac:dyDescent="0.2">
      <c r="A4665" s="1" t="s">
        <v>10</v>
      </c>
      <c r="B4665" s="2"/>
      <c r="C4665" s="2"/>
      <c r="D4665" s="2"/>
      <c r="E4665" s="2"/>
      <c r="F4665" s="2"/>
      <c r="G4665" s="2"/>
      <c r="H4665" s="2"/>
      <c r="I4665" s="2"/>
      <c r="J4665" s="2"/>
      <c r="K4665" s="2"/>
      <c r="L4665" s="2"/>
    </row>
    <row r="4666" spans="1:12" x14ac:dyDescent="0.2">
      <c r="A4666" s="17" t="s">
        <v>11</v>
      </c>
      <c r="B4666" s="17" t="s">
        <v>12</v>
      </c>
      <c r="C4666" s="17" t="s">
        <v>3</v>
      </c>
      <c r="D4666" s="17" t="s">
        <v>13</v>
      </c>
      <c r="E4666" s="17" t="s">
        <v>8</v>
      </c>
      <c r="F4666" s="17" t="s">
        <v>6</v>
      </c>
      <c r="G4666" s="17" t="s">
        <v>5</v>
      </c>
    </row>
    <row r="4667" spans="1:12" customFormat="1" ht="16" x14ac:dyDescent="0.2">
      <c r="A4667" s="2" t="str">
        <f>B4659</f>
        <v>diesel, synthetic, burned in diesel-electric generating set, 10MW</v>
      </c>
      <c r="B4667" s="2">
        <v>1</v>
      </c>
      <c r="C4667" s="2" t="str">
        <f>B4660</f>
        <v>RER</v>
      </c>
      <c r="D4667" s="2"/>
      <c r="E4667" s="2" t="str">
        <f>B4664</f>
        <v>megajoule</v>
      </c>
      <c r="F4667" s="2" t="s">
        <v>19</v>
      </c>
      <c r="G4667" s="2" t="s">
        <v>1</v>
      </c>
      <c r="H4667" s="2"/>
      <c r="I4667" s="2"/>
      <c r="J4667" s="2"/>
      <c r="K4667" s="2"/>
      <c r="L4667" s="2"/>
    </row>
    <row r="4668" spans="1:12" customFormat="1" ht="16" x14ac:dyDescent="0.2">
      <c r="A4668" t="s">
        <v>501</v>
      </c>
      <c r="B4668">
        <v>2.3400000000000001E-2</v>
      </c>
      <c r="C4668" t="s">
        <v>18</v>
      </c>
      <c r="E4668" t="s">
        <v>9</v>
      </c>
      <c r="F4668" t="s">
        <v>23</v>
      </c>
      <c r="G4668" t="s">
        <v>273</v>
      </c>
      <c r="H4668" s="2"/>
      <c r="I4668" s="2"/>
      <c r="J4668" s="2"/>
      <c r="K4668" s="2"/>
    </row>
    <row r="4669" spans="1:12" customFormat="1" ht="16" x14ac:dyDescent="0.2">
      <c r="A4669" t="s">
        <v>283</v>
      </c>
      <c r="B4669" s="3">
        <v>1.8500000000000001E-10</v>
      </c>
      <c r="C4669" t="s">
        <v>114</v>
      </c>
      <c r="E4669" t="s">
        <v>8</v>
      </c>
      <c r="F4669" t="s">
        <v>23</v>
      </c>
      <c r="G4669" t="s">
        <v>282</v>
      </c>
      <c r="H4669" s="2"/>
      <c r="I4669" s="2"/>
      <c r="J4669" s="2"/>
      <c r="K4669" s="2"/>
    </row>
    <row r="4670" spans="1:12" customFormat="1" ht="16" x14ac:dyDescent="0.2">
      <c r="A4670" t="s">
        <v>285</v>
      </c>
      <c r="B4670" s="3">
        <v>6.7000000000000002E-5</v>
      </c>
      <c r="C4670" t="s">
        <v>127</v>
      </c>
      <c r="E4670" t="s">
        <v>9</v>
      </c>
      <c r="F4670" t="s">
        <v>23</v>
      </c>
      <c r="G4670" t="s">
        <v>284</v>
      </c>
      <c r="H4670" s="2"/>
      <c r="I4670" s="2"/>
      <c r="J4670" s="2"/>
      <c r="K4670" s="2"/>
    </row>
    <row r="4671" spans="1:12" customFormat="1" ht="16" x14ac:dyDescent="0.2">
      <c r="A4671" t="s">
        <v>287</v>
      </c>
      <c r="B4671" s="3">
        <v>-6.7000000000000002E-5</v>
      </c>
      <c r="C4671" t="s">
        <v>22</v>
      </c>
      <c r="E4671" t="s">
        <v>9</v>
      </c>
      <c r="F4671" t="s">
        <v>23</v>
      </c>
      <c r="G4671" t="s">
        <v>286</v>
      </c>
      <c r="H4671" s="2"/>
      <c r="I4671" s="2"/>
      <c r="J4671" s="2"/>
      <c r="K4671" s="2"/>
    </row>
    <row r="4672" spans="1:12" customFormat="1" ht="16" x14ac:dyDescent="0.2">
      <c r="A4672" t="s">
        <v>50</v>
      </c>
      <c r="B4672" s="3">
        <v>2E-8</v>
      </c>
      <c r="D4672" t="s">
        <v>100</v>
      </c>
      <c r="E4672" t="s">
        <v>9</v>
      </c>
      <c r="F4672" t="s">
        <v>15</v>
      </c>
      <c r="H4672" s="2"/>
      <c r="I4672" s="2"/>
      <c r="J4672" s="2"/>
      <c r="K4672" s="2"/>
    </row>
    <row r="4673" spans="1:11" customFormat="1" ht="16" x14ac:dyDescent="0.2">
      <c r="A4673" t="s">
        <v>288</v>
      </c>
      <c r="B4673" s="3">
        <v>1E-10</v>
      </c>
      <c r="D4673" t="s">
        <v>100</v>
      </c>
      <c r="E4673" t="s">
        <v>9</v>
      </c>
      <c r="F4673" t="s">
        <v>15</v>
      </c>
      <c r="H4673" s="2"/>
      <c r="I4673" s="2"/>
      <c r="J4673" s="2"/>
      <c r="K4673" s="2"/>
    </row>
    <row r="4674" spans="1:11" customFormat="1" ht="16" x14ac:dyDescent="0.2">
      <c r="A4674" t="s">
        <v>52</v>
      </c>
      <c r="B4674" s="3">
        <v>2.3400000000000002E-10</v>
      </c>
      <c r="D4674" t="s">
        <v>100</v>
      </c>
      <c r="E4674" t="s">
        <v>9</v>
      </c>
      <c r="F4674" t="s">
        <v>15</v>
      </c>
      <c r="H4674" s="2"/>
      <c r="I4674" s="2"/>
      <c r="J4674" s="2"/>
      <c r="K4674" s="2"/>
    </row>
    <row r="4675" spans="1:11" customFormat="1" ht="16" x14ac:dyDescent="0.2">
      <c r="A4675" t="s">
        <v>123</v>
      </c>
      <c r="B4675">
        <v>6.8000000000000005E-4</v>
      </c>
      <c r="D4675" t="s">
        <v>100</v>
      </c>
      <c r="E4675" t="s">
        <v>9</v>
      </c>
      <c r="F4675" t="s">
        <v>15</v>
      </c>
      <c r="H4675" s="2"/>
      <c r="I4675" s="2"/>
      <c r="J4675" s="2"/>
      <c r="K4675" s="2"/>
    </row>
    <row r="4676" spans="1:11" customFormat="1" ht="16" x14ac:dyDescent="0.2">
      <c r="A4676" t="s">
        <v>55</v>
      </c>
      <c r="B4676" s="3">
        <v>1.1700000000000001E-9</v>
      </c>
      <c r="D4676" t="s">
        <v>100</v>
      </c>
      <c r="E4676" t="s">
        <v>9</v>
      </c>
      <c r="F4676" t="s">
        <v>15</v>
      </c>
      <c r="H4676" s="2"/>
      <c r="I4676" s="2"/>
      <c r="J4676" s="2"/>
      <c r="K4676" s="2"/>
    </row>
    <row r="4677" spans="1:11" customFormat="1" ht="16" x14ac:dyDescent="0.2">
      <c r="A4677" t="s">
        <v>56</v>
      </c>
      <c r="B4677" s="3">
        <v>2.3400000000000001E-12</v>
      </c>
      <c r="D4677" t="s">
        <v>100</v>
      </c>
      <c r="E4677" t="s">
        <v>9</v>
      </c>
      <c r="F4677" t="s">
        <v>15</v>
      </c>
      <c r="H4677" s="2"/>
      <c r="I4677" s="2"/>
      <c r="J4677" s="2"/>
      <c r="K4677" s="2"/>
    </row>
    <row r="4678" spans="1:11" customFormat="1" ht="16" x14ac:dyDescent="0.2">
      <c r="A4678" t="s">
        <v>57</v>
      </c>
      <c r="B4678" s="3">
        <v>3.9699999999999998E-8</v>
      </c>
      <c r="D4678" t="s">
        <v>100</v>
      </c>
      <c r="E4678" t="s">
        <v>9</v>
      </c>
      <c r="F4678" t="s">
        <v>15</v>
      </c>
      <c r="H4678" s="2"/>
      <c r="I4678" s="2"/>
      <c r="J4678" s="2"/>
      <c r="K4678" s="2"/>
    </row>
    <row r="4679" spans="1:11" customFormat="1" ht="16" x14ac:dyDescent="0.2">
      <c r="A4679" t="s">
        <v>58</v>
      </c>
      <c r="B4679" s="3">
        <v>6.0000000000000002E-6</v>
      </c>
      <c r="D4679" t="s">
        <v>100</v>
      </c>
      <c r="E4679" t="s">
        <v>9</v>
      </c>
      <c r="F4679" t="s">
        <v>15</v>
      </c>
      <c r="H4679" s="2"/>
      <c r="I4679" s="2"/>
      <c r="J4679" s="2"/>
      <c r="K4679" s="2"/>
    </row>
    <row r="4680" spans="1:11" customFormat="1" ht="16" x14ac:dyDescent="0.2">
      <c r="A4680" t="s">
        <v>64</v>
      </c>
      <c r="B4680" s="3">
        <v>4.6700000000000004E-10</v>
      </c>
      <c r="D4680" t="s">
        <v>100</v>
      </c>
      <c r="E4680" t="s">
        <v>9</v>
      </c>
      <c r="F4680" t="s">
        <v>15</v>
      </c>
      <c r="H4680" s="2"/>
      <c r="I4680" s="2"/>
      <c r="J4680" s="2"/>
      <c r="K4680" s="2"/>
    </row>
    <row r="4681" spans="1:11" customFormat="1" ht="16" x14ac:dyDescent="0.2">
      <c r="A4681" t="s">
        <v>177</v>
      </c>
      <c r="B4681" s="3">
        <v>1.6550862912263E-7</v>
      </c>
      <c r="D4681" t="s">
        <v>100</v>
      </c>
      <c r="E4681" t="s">
        <v>9</v>
      </c>
      <c r="F4681" t="s">
        <v>15</v>
      </c>
      <c r="H4681" s="2"/>
      <c r="I4681" s="2"/>
      <c r="J4681" s="2"/>
      <c r="K4681" s="2"/>
    </row>
    <row r="4682" spans="1:11" customFormat="1" ht="16" x14ac:dyDescent="0.2">
      <c r="A4682" t="s">
        <v>67</v>
      </c>
      <c r="B4682" s="3">
        <v>9.2399999999999996E-5</v>
      </c>
      <c r="D4682" t="s">
        <v>100</v>
      </c>
      <c r="E4682" t="s">
        <v>9</v>
      </c>
      <c r="F4682" t="s">
        <v>15</v>
      </c>
      <c r="H4682" s="2"/>
      <c r="I4682" s="2"/>
      <c r="J4682" s="2"/>
      <c r="K4682" s="2"/>
    </row>
    <row r="4683" spans="1:11" customFormat="1" ht="16" x14ac:dyDescent="0.2">
      <c r="A4683" t="s">
        <v>68</v>
      </c>
      <c r="B4683" s="3">
        <v>1.6399999999999999E-9</v>
      </c>
      <c r="D4683" t="s">
        <v>100</v>
      </c>
      <c r="E4683" t="s">
        <v>9</v>
      </c>
      <c r="F4683" t="s">
        <v>15</v>
      </c>
      <c r="H4683" s="2"/>
      <c r="I4683" s="2"/>
      <c r="J4683" s="2"/>
      <c r="K4683" s="2"/>
    </row>
    <row r="4684" spans="1:11" customFormat="1" ht="16" x14ac:dyDescent="0.2">
      <c r="A4684" t="s">
        <v>69</v>
      </c>
      <c r="B4684">
        <v>1.21684812166632E-3</v>
      </c>
      <c r="D4684" t="s">
        <v>100</v>
      </c>
      <c r="E4684" t="s">
        <v>9</v>
      </c>
      <c r="F4684" t="s">
        <v>15</v>
      </c>
      <c r="H4684" s="2"/>
      <c r="I4684" s="2"/>
      <c r="J4684" s="2"/>
      <c r="K4684" s="2"/>
    </row>
    <row r="4685" spans="1:11" customFormat="1" ht="16" x14ac:dyDescent="0.2">
      <c r="A4685" t="s">
        <v>71</v>
      </c>
      <c r="B4685">
        <v>1.7000000000000001E-4</v>
      </c>
      <c r="D4685" t="s">
        <v>100</v>
      </c>
      <c r="E4685" t="s">
        <v>9</v>
      </c>
      <c r="F4685" t="s">
        <v>15</v>
      </c>
      <c r="H4685" s="2"/>
      <c r="I4685" s="2"/>
      <c r="J4685" s="2"/>
      <c r="K4685" s="2"/>
    </row>
    <row r="4686" spans="1:11" customFormat="1" ht="16" x14ac:dyDescent="0.2">
      <c r="A4686" t="s">
        <v>75</v>
      </c>
      <c r="B4686" s="3">
        <v>2.3400000000000002E-10</v>
      </c>
      <c r="D4686" t="s">
        <v>100</v>
      </c>
      <c r="E4686" t="s">
        <v>9</v>
      </c>
      <c r="F4686" t="s">
        <v>15</v>
      </c>
      <c r="H4686" s="2"/>
      <c r="I4686" s="2"/>
      <c r="J4686" s="2"/>
      <c r="K4686" s="2"/>
    </row>
    <row r="4687" spans="1:11" customFormat="1" ht="16" x14ac:dyDescent="0.2">
      <c r="A4687" t="s">
        <v>77</v>
      </c>
      <c r="B4687" s="3">
        <v>6.0099999999999997E-5</v>
      </c>
      <c r="D4687" t="s">
        <v>100</v>
      </c>
      <c r="E4687" t="s">
        <v>9</v>
      </c>
      <c r="F4687" t="s">
        <v>15</v>
      </c>
      <c r="H4687" s="2"/>
      <c r="I4687" s="2"/>
      <c r="J4687" s="2"/>
      <c r="K4687" s="2"/>
    </row>
    <row r="4688" spans="1:11" customFormat="1" ht="16" x14ac:dyDescent="0.2">
      <c r="A4688" t="s">
        <v>79</v>
      </c>
      <c r="B4688" s="3">
        <v>2.3400000000000001E-8</v>
      </c>
      <c r="D4688" t="s">
        <v>100</v>
      </c>
      <c r="E4688" t="s">
        <v>9</v>
      </c>
      <c r="F4688" t="s">
        <v>15</v>
      </c>
      <c r="H4688" s="2"/>
      <c r="I4688" s="2"/>
      <c r="J4688" s="2"/>
      <c r="K4688" s="2"/>
    </row>
    <row r="4689" spans="1:11" customFormat="1" ht="16" x14ac:dyDescent="0.2">
      <c r="A4689" t="s">
        <v>122</v>
      </c>
      <c r="B4689">
        <f>B4668*3.15</f>
        <v>7.3709999999999998E-2</v>
      </c>
      <c r="D4689" t="s">
        <v>116</v>
      </c>
      <c r="E4689" t="s">
        <v>9</v>
      </c>
      <c r="F4689" t="s">
        <v>15</v>
      </c>
      <c r="H4689" s="2"/>
      <c r="I4689" s="2"/>
      <c r="J4689" s="2"/>
      <c r="K4689" s="2"/>
    </row>
  </sheetData>
  <autoFilter ref="A1:O4689" xr:uid="{9F0C42E2-D17A-554B-A2D9-4F73B84316EE}"/>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FB03B-1230-F545-B93B-66AF7BA7897D}">
  <dimension ref="A1:AM71"/>
  <sheetViews>
    <sheetView topLeftCell="AF21" workbookViewId="0">
      <selection activeCell="AL43" sqref="AL43"/>
    </sheetView>
  </sheetViews>
  <sheetFormatPr baseColWidth="10" defaultRowHeight="16" x14ac:dyDescent="0.2"/>
  <cols>
    <col min="1" max="1" width="53.33203125" bestFit="1" customWidth="1"/>
    <col min="2" max="2" width="12" customWidth="1"/>
    <col min="3" max="3" width="10.5" customWidth="1"/>
    <col min="4" max="4" width="10.83203125" customWidth="1"/>
    <col min="5" max="7" width="17.33203125" customWidth="1"/>
    <col min="8" max="8" width="15.6640625" customWidth="1"/>
    <col min="9" max="9" width="14.1640625" customWidth="1"/>
    <col min="10" max="10" width="14.5" customWidth="1"/>
    <col min="11" max="11" width="18.5" customWidth="1"/>
    <col min="12" max="12" width="17" customWidth="1"/>
    <col min="13" max="13" width="17.33203125" customWidth="1"/>
    <col min="14" max="14" width="22.83203125" customWidth="1"/>
    <col min="15" max="15" width="21.1640625" customWidth="1"/>
    <col min="16" max="16" width="21.6640625" customWidth="1"/>
    <col min="17" max="17" width="14.33203125" customWidth="1"/>
    <col min="18" max="18" width="12.83203125" customWidth="1"/>
    <col min="19" max="19" width="13.1640625" customWidth="1"/>
    <col min="20" max="20" width="20.1640625" customWidth="1"/>
    <col min="21" max="21" width="18.6640625" customWidth="1"/>
    <col min="22" max="22" width="19" customWidth="1"/>
    <col min="23" max="23" width="24" customWidth="1"/>
    <col min="24" max="24" width="22.5" customWidth="1"/>
    <col min="25" max="25" width="22.83203125" customWidth="1"/>
    <col min="26" max="26" width="20.1640625" customWidth="1"/>
    <col min="27" max="27" width="18.6640625" customWidth="1"/>
    <col min="28" max="28" width="19" customWidth="1"/>
    <col min="29" max="29" width="29.6640625" customWidth="1"/>
    <col min="30" max="30" width="23.33203125" customWidth="1"/>
    <col min="31" max="31" width="23.6640625" customWidth="1"/>
    <col min="32" max="32" width="19.83203125" customWidth="1"/>
    <col min="33" max="33" width="13.83203125" customWidth="1"/>
    <col min="34" max="34" width="13.6640625" customWidth="1"/>
    <col min="35" max="35" width="23.33203125" customWidth="1"/>
    <col min="36" max="36" width="12.33203125" customWidth="1"/>
    <col min="37" max="37" width="11.1640625" customWidth="1"/>
    <col min="38" max="38" width="12.1640625" bestFit="1" customWidth="1"/>
    <col min="39" max="39" width="8.6640625" customWidth="1"/>
  </cols>
  <sheetData>
    <row r="1" spans="1:39" x14ac:dyDescent="0.2">
      <c r="A1" t="s">
        <v>306</v>
      </c>
    </row>
    <row r="3" spans="1:39" x14ac:dyDescent="0.2">
      <c r="A3" s="1" t="s">
        <v>307</v>
      </c>
      <c r="AM3" s="1"/>
    </row>
    <row r="4" spans="1:39" x14ac:dyDescent="0.2">
      <c r="B4" t="s">
        <v>349</v>
      </c>
      <c r="C4" t="s">
        <v>350</v>
      </c>
      <c r="D4" t="s">
        <v>351</v>
      </c>
      <c r="E4" t="s">
        <v>313</v>
      </c>
      <c r="F4" t="s">
        <v>314</v>
      </c>
      <c r="G4" t="s">
        <v>315</v>
      </c>
      <c r="H4" t="s">
        <v>316</v>
      </c>
      <c r="I4" t="s">
        <v>317</v>
      </c>
      <c r="J4" t="s">
        <v>318</v>
      </c>
      <c r="K4" t="s">
        <v>334</v>
      </c>
      <c r="L4" t="s">
        <v>335</v>
      </c>
      <c r="M4" t="s">
        <v>336</v>
      </c>
      <c r="N4" t="s">
        <v>337</v>
      </c>
      <c r="O4" t="s">
        <v>338</v>
      </c>
      <c r="P4" t="s">
        <v>339</v>
      </c>
      <c r="Q4" t="s">
        <v>330</v>
      </c>
      <c r="R4" t="s">
        <v>331</v>
      </c>
      <c r="S4" t="s">
        <v>332</v>
      </c>
      <c r="T4" t="s">
        <v>319</v>
      </c>
      <c r="U4" t="s">
        <v>320</v>
      </c>
      <c r="V4" t="s">
        <v>321</v>
      </c>
      <c r="W4" t="s">
        <v>327</v>
      </c>
      <c r="X4" t="s">
        <v>328</v>
      </c>
      <c r="Y4" t="s">
        <v>329</v>
      </c>
      <c r="Z4" t="s">
        <v>343</v>
      </c>
      <c r="AA4" t="s">
        <v>344</v>
      </c>
      <c r="AB4" t="s">
        <v>345</v>
      </c>
      <c r="AC4" t="s">
        <v>346</v>
      </c>
      <c r="AD4" t="s">
        <v>347</v>
      </c>
      <c r="AE4" t="s">
        <v>348</v>
      </c>
      <c r="AF4" t="s">
        <v>362</v>
      </c>
      <c r="AG4" t="s">
        <v>363</v>
      </c>
      <c r="AH4" t="s">
        <v>364</v>
      </c>
      <c r="AI4" t="s">
        <v>365</v>
      </c>
      <c r="AJ4" t="s">
        <v>366</v>
      </c>
      <c r="AK4" t="s">
        <v>341</v>
      </c>
      <c r="AL4" t="s">
        <v>340</v>
      </c>
      <c r="AM4" t="s">
        <v>352</v>
      </c>
    </row>
    <row r="5" spans="1:39" x14ac:dyDescent="0.2">
      <c r="B5" t="s">
        <v>309</v>
      </c>
      <c r="C5" t="s">
        <v>309</v>
      </c>
      <c r="D5" t="s">
        <v>309</v>
      </c>
      <c r="E5" t="s">
        <v>310</v>
      </c>
      <c r="F5" t="s">
        <v>310</v>
      </c>
      <c r="G5" t="s">
        <v>310</v>
      </c>
      <c r="H5" t="s">
        <v>311</v>
      </c>
      <c r="I5" t="s">
        <v>311</v>
      </c>
      <c r="J5" t="s">
        <v>311</v>
      </c>
      <c r="K5" t="s">
        <v>333</v>
      </c>
      <c r="L5" t="s">
        <v>333</v>
      </c>
      <c r="M5" t="s">
        <v>333</v>
      </c>
      <c r="N5" t="s">
        <v>333</v>
      </c>
      <c r="O5" t="s">
        <v>333</v>
      </c>
      <c r="P5" t="s">
        <v>333</v>
      </c>
      <c r="Q5" t="s">
        <v>333</v>
      </c>
      <c r="R5" t="s">
        <v>333</v>
      </c>
      <c r="S5" t="s">
        <v>333</v>
      </c>
      <c r="T5" t="s">
        <v>312</v>
      </c>
      <c r="U5" t="s">
        <v>312</v>
      </c>
      <c r="V5" t="s">
        <v>312</v>
      </c>
      <c r="W5" t="s">
        <v>8</v>
      </c>
      <c r="X5" t="s">
        <v>8</v>
      </c>
      <c r="Y5" t="s">
        <v>8</v>
      </c>
      <c r="Z5" t="s">
        <v>309</v>
      </c>
      <c r="AA5" t="s">
        <v>309</v>
      </c>
      <c r="AB5" t="s">
        <v>309</v>
      </c>
      <c r="AC5" t="s">
        <v>8</v>
      </c>
      <c r="AD5" t="s">
        <v>8</v>
      </c>
      <c r="AE5" t="s">
        <v>8</v>
      </c>
      <c r="AF5" t="s">
        <v>333</v>
      </c>
      <c r="AG5" t="s">
        <v>333</v>
      </c>
      <c r="AH5" t="s">
        <v>333</v>
      </c>
      <c r="AI5" t="s">
        <v>333</v>
      </c>
      <c r="AJ5" t="s">
        <v>333</v>
      </c>
      <c r="AK5" t="s">
        <v>342</v>
      </c>
      <c r="AL5" t="s">
        <v>342</v>
      </c>
    </row>
    <row r="6" spans="1:39" x14ac:dyDescent="0.2">
      <c r="A6" s="1" t="s">
        <v>322</v>
      </c>
      <c r="AM6" s="1"/>
    </row>
    <row r="7" spans="1:39" x14ac:dyDescent="0.2">
      <c r="A7" s="2" t="s">
        <v>229</v>
      </c>
      <c r="B7">
        <v>20</v>
      </c>
      <c r="C7">
        <v>9</v>
      </c>
      <c r="D7">
        <v>92</v>
      </c>
      <c r="E7" s="23">
        <v>100000</v>
      </c>
      <c r="F7" s="23">
        <v>50000</v>
      </c>
      <c r="G7" s="23">
        <v>200000</v>
      </c>
      <c r="H7" s="23">
        <v>1300</v>
      </c>
      <c r="I7" s="23">
        <v>800</v>
      </c>
      <c r="J7" s="23">
        <v>1530</v>
      </c>
      <c r="N7">
        <v>14</v>
      </c>
      <c r="O7">
        <v>6</v>
      </c>
      <c r="P7">
        <v>65</v>
      </c>
      <c r="Q7">
        <v>10</v>
      </c>
      <c r="R7">
        <v>6</v>
      </c>
      <c r="S7">
        <v>12</v>
      </c>
      <c r="AK7">
        <v>7.5811450000000001E-3</v>
      </c>
      <c r="AL7">
        <v>5.65099E-4</v>
      </c>
      <c r="AM7" s="2" t="s">
        <v>353</v>
      </c>
    </row>
    <row r="8" spans="1:39" x14ac:dyDescent="0.2">
      <c r="A8" s="2" t="s">
        <v>258</v>
      </c>
      <c r="B8">
        <v>20</v>
      </c>
      <c r="C8">
        <v>9</v>
      </c>
      <c r="D8">
        <v>92</v>
      </c>
      <c r="E8" s="23">
        <v>100000</v>
      </c>
      <c r="F8" s="23">
        <v>50000</v>
      </c>
      <c r="G8" s="23">
        <v>200000</v>
      </c>
      <c r="H8" s="23">
        <v>1300</v>
      </c>
      <c r="I8" s="23">
        <v>800</v>
      </c>
      <c r="J8" s="23">
        <v>1530</v>
      </c>
      <c r="N8">
        <v>14</v>
      </c>
      <c r="O8">
        <v>6</v>
      </c>
      <c r="P8">
        <v>65</v>
      </c>
      <c r="Q8">
        <v>10</v>
      </c>
      <c r="R8">
        <v>6</v>
      </c>
      <c r="S8">
        <v>12</v>
      </c>
      <c r="AK8">
        <v>7.5811450000000001E-3</v>
      </c>
      <c r="AL8">
        <v>5.65099E-4</v>
      </c>
      <c r="AM8" s="2" t="s">
        <v>353</v>
      </c>
    </row>
    <row r="9" spans="1:39" x14ac:dyDescent="0.2">
      <c r="A9" s="2" t="s">
        <v>277</v>
      </c>
      <c r="B9">
        <v>20</v>
      </c>
      <c r="C9">
        <v>9</v>
      </c>
      <c r="D9">
        <v>92</v>
      </c>
      <c r="E9" s="23">
        <v>100000</v>
      </c>
      <c r="F9" s="23">
        <v>50000</v>
      </c>
      <c r="G9" s="23">
        <v>200000</v>
      </c>
      <c r="H9" s="23">
        <v>1300</v>
      </c>
      <c r="I9" s="23">
        <v>800</v>
      </c>
      <c r="J9" s="23">
        <v>1530</v>
      </c>
      <c r="N9">
        <v>14</v>
      </c>
      <c r="O9">
        <v>6</v>
      </c>
      <c r="P9">
        <v>65</v>
      </c>
      <c r="Q9">
        <v>10</v>
      </c>
      <c r="R9">
        <v>6</v>
      </c>
      <c r="S9">
        <v>12</v>
      </c>
      <c r="AK9">
        <v>7.5811450000000001E-3</v>
      </c>
      <c r="AL9">
        <v>5.65099E-4</v>
      </c>
      <c r="AM9" s="2" t="s">
        <v>353</v>
      </c>
    </row>
    <row r="10" spans="1:39" x14ac:dyDescent="0.2">
      <c r="A10" s="2" t="s">
        <v>225</v>
      </c>
      <c r="B10">
        <v>13</v>
      </c>
      <c r="C10">
        <v>5</v>
      </c>
      <c r="D10">
        <v>45</v>
      </c>
      <c r="E10" s="23">
        <v>100000</v>
      </c>
      <c r="F10" s="23">
        <v>50000</v>
      </c>
      <c r="G10" s="23">
        <v>200000</v>
      </c>
      <c r="H10" s="23">
        <v>284</v>
      </c>
      <c r="I10" s="23">
        <v>156</v>
      </c>
      <c r="J10" s="23">
        <v>356</v>
      </c>
      <c r="K10">
        <v>6.4</v>
      </c>
      <c r="L10">
        <v>2.2999999999999998</v>
      </c>
      <c r="M10">
        <v>22</v>
      </c>
      <c r="T10">
        <v>6.7</v>
      </c>
      <c r="U10">
        <v>2.5</v>
      </c>
      <c r="V10">
        <v>14</v>
      </c>
      <c r="AF10">
        <v>2.4</v>
      </c>
      <c r="AG10">
        <v>1.3</v>
      </c>
      <c r="AH10">
        <v>1.125</v>
      </c>
      <c r="AI10">
        <v>5.2</v>
      </c>
      <c r="AJ10">
        <v>2.25</v>
      </c>
      <c r="AM10" s="2" t="s">
        <v>353</v>
      </c>
    </row>
    <row r="11" spans="1:39" x14ac:dyDescent="0.2">
      <c r="A11" s="2" t="s">
        <v>297</v>
      </c>
      <c r="B11">
        <v>13</v>
      </c>
      <c r="C11">
        <v>5</v>
      </c>
      <c r="D11">
        <v>45</v>
      </c>
      <c r="E11" s="23">
        <v>100000</v>
      </c>
      <c r="F11" s="23">
        <v>50000</v>
      </c>
      <c r="G11" s="23">
        <v>200000</v>
      </c>
      <c r="H11" s="23">
        <v>284</v>
      </c>
      <c r="I11" s="23">
        <v>156</v>
      </c>
      <c r="J11" s="23">
        <v>356</v>
      </c>
      <c r="K11">
        <v>6.4</v>
      </c>
      <c r="L11">
        <v>2.2999999999999998</v>
      </c>
      <c r="M11">
        <v>22</v>
      </c>
      <c r="T11">
        <v>2</v>
      </c>
      <c r="U11">
        <v>1</v>
      </c>
      <c r="V11">
        <v>5</v>
      </c>
      <c r="Z11">
        <f>B11</f>
        <v>13</v>
      </c>
      <c r="AA11">
        <f>C11</f>
        <v>5</v>
      </c>
      <c r="AB11">
        <f>D11</f>
        <v>45</v>
      </c>
      <c r="AG11">
        <v>1.3</v>
      </c>
      <c r="AH11">
        <v>1.125</v>
      </c>
      <c r="AI11">
        <v>5.2</v>
      </c>
      <c r="AJ11">
        <v>2.25</v>
      </c>
      <c r="AM11" s="2" t="s">
        <v>353</v>
      </c>
    </row>
    <row r="12" spans="1:39" x14ac:dyDescent="0.2">
      <c r="A12" s="17" t="s">
        <v>308</v>
      </c>
      <c r="E12" s="23"/>
      <c r="F12" s="23"/>
      <c r="G12" s="23"/>
      <c r="AM12" s="17"/>
    </row>
    <row r="13" spans="1:39" x14ac:dyDescent="0.2">
      <c r="A13" s="2" t="s">
        <v>87</v>
      </c>
      <c r="B13">
        <v>126</v>
      </c>
      <c r="C13">
        <v>54</v>
      </c>
      <c r="D13">
        <v>158</v>
      </c>
      <c r="E13" s="23">
        <v>200000</v>
      </c>
      <c r="F13" s="23">
        <v>160000</v>
      </c>
      <c r="G13" s="23">
        <v>250000</v>
      </c>
      <c r="H13" s="23">
        <v>2250</v>
      </c>
      <c r="I13" s="23">
        <v>1500</v>
      </c>
      <c r="J13" s="23">
        <v>2900</v>
      </c>
      <c r="N13">
        <v>169</v>
      </c>
      <c r="O13">
        <v>111</v>
      </c>
      <c r="P13">
        <v>194</v>
      </c>
      <c r="Q13">
        <v>48</v>
      </c>
      <c r="R13">
        <v>30</v>
      </c>
      <c r="S13">
        <v>48</v>
      </c>
      <c r="AK13" s="46">
        <v>0.2</v>
      </c>
      <c r="AL13" s="46">
        <f>(0.0012+0.0023)/2</f>
        <v>1.7499999999999998E-3</v>
      </c>
      <c r="AM13" s="34" t="s">
        <v>500</v>
      </c>
    </row>
    <row r="14" spans="1:39" x14ac:dyDescent="0.2">
      <c r="A14" s="2" t="s">
        <v>121</v>
      </c>
      <c r="B14">
        <v>126</v>
      </c>
      <c r="C14">
        <v>54</v>
      </c>
      <c r="D14">
        <v>158</v>
      </c>
      <c r="E14" s="23">
        <v>200000</v>
      </c>
      <c r="F14" s="23">
        <v>160000</v>
      </c>
      <c r="G14" s="23">
        <v>250000</v>
      </c>
      <c r="H14" s="23">
        <v>2250</v>
      </c>
      <c r="I14" s="23">
        <v>1500</v>
      </c>
      <c r="J14" s="23">
        <v>2900</v>
      </c>
      <c r="N14">
        <v>169</v>
      </c>
      <c r="O14">
        <v>111</v>
      </c>
      <c r="P14">
        <v>194</v>
      </c>
      <c r="Q14">
        <v>48</v>
      </c>
      <c r="R14">
        <v>30</v>
      </c>
      <c r="S14">
        <v>48</v>
      </c>
      <c r="AK14" s="46">
        <v>0.2</v>
      </c>
      <c r="AL14" s="46">
        <f>(0.0012+0.0023)/2</f>
        <v>1.7499999999999998E-3</v>
      </c>
      <c r="AM14" s="34" t="s">
        <v>500</v>
      </c>
    </row>
    <row r="15" spans="1:39" x14ac:dyDescent="0.2">
      <c r="A15" s="2" t="s">
        <v>275</v>
      </c>
      <c r="B15">
        <v>126</v>
      </c>
      <c r="C15">
        <v>54</v>
      </c>
      <c r="D15">
        <v>158</v>
      </c>
      <c r="E15" s="23">
        <v>200000</v>
      </c>
      <c r="F15" s="23">
        <v>160000</v>
      </c>
      <c r="G15" s="23">
        <v>250000</v>
      </c>
      <c r="H15" s="23">
        <v>2250</v>
      </c>
      <c r="I15" s="23">
        <v>1500</v>
      </c>
      <c r="J15" s="23">
        <v>2900</v>
      </c>
      <c r="N15">
        <v>169</v>
      </c>
      <c r="O15">
        <v>111</v>
      </c>
      <c r="P15">
        <v>194</v>
      </c>
      <c r="Q15">
        <v>48</v>
      </c>
      <c r="R15">
        <v>30</v>
      </c>
      <c r="S15">
        <v>48</v>
      </c>
      <c r="AK15" s="46">
        <v>0.2</v>
      </c>
      <c r="AL15" s="46">
        <f>(0.0012+0.0023)/2</f>
        <v>1.7499999999999998E-3</v>
      </c>
      <c r="AM15" s="34" t="s">
        <v>500</v>
      </c>
    </row>
    <row r="16" spans="1:39" x14ac:dyDescent="0.2">
      <c r="A16" s="2" t="s">
        <v>88</v>
      </c>
      <c r="B16">
        <v>126</v>
      </c>
      <c r="C16">
        <v>54</v>
      </c>
      <c r="D16">
        <v>158</v>
      </c>
      <c r="E16" s="23">
        <v>200000</v>
      </c>
      <c r="F16" s="23">
        <v>160000</v>
      </c>
      <c r="G16" s="23">
        <v>250000</v>
      </c>
      <c r="H16" s="23">
        <v>2330</v>
      </c>
      <c r="I16" s="23">
        <v>1530</v>
      </c>
      <c r="J16" s="23">
        <v>3000</v>
      </c>
      <c r="N16">
        <v>146</v>
      </c>
      <c r="O16">
        <v>96</v>
      </c>
      <c r="P16">
        <v>168</v>
      </c>
      <c r="Q16">
        <v>48</v>
      </c>
      <c r="R16">
        <v>30</v>
      </c>
      <c r="S16">
        <v>48</v>
      </c>
      <c r="AK16" s="46">
        <v>0.03</v>
      </c>
      <c r="AL16" s="46">
        <v>1.4309899999999999E-4</v>
      </c>
      <c r="AM16" s="34" t="s">
        <v>499</v>
      </c>
    </row>
    <row r="17" spans="1:39" x14ac:dyDescent="0.2">
      <c r="A17" s="2" t="s">
        <v>139</v>
      </c>
      <c r="B17">
        <v>141</v>
      </c>
      <c r="C17">
        <v>57</v>
      </c>
      <c r="D17">
        <v>166</v>
      </c>
      <c r="E17" s="23">
        <v>200000</v>
      </c>
      <c r="F17" s="23">
        <v>160000</v>
      </c>
      <c r="G17" s="23">
        <v>250000</v>
      </c>
      <c r="H17" s="23">
        <v>610</v>
      </c>
      <c r="I17" s="23">
        <v>530</v>
      </c>
      <c r="J17" s="23">
        <v>900</v>
      </c>
      <c r="K17" s="23">
        <v>90</v>
      </c>
      <c r="L17" s="23">
        <v>47</v>
      </c>
      <c r="M17" s="23">
        <v>102</v>
      </c>
      <c r="T17">
        <v>67</v>
      </c>
      <c r="U17">
        <v>48</v>
      </c>
      <c r="V17">
        <v>110</v>
      </c>
      <c r="AF17">
        <v>5</v>
      </c>
      <c r="AG17">
        <v>3</v>
      </c>
      <c r="AH17">
        <v>4</v>
      </c>
      <c r="AJ17">
        <v>8</v>
      </c>
      <c r="AM17" s="2" t="s">
        <v>369</v>
      </c>
    </row>
    <row r="18" spans="1:39" x14ac:dyDescent="0.2">
      <c r="A18" s="2" t="s">
        <v>299</v>
      </c>
      <c r="B18">
        <v>139</v>
      </c>
      <c r="C18">
        <v>58</v>
      </c>
      <c r="D18">
        <v>176</v>
      </c>
      <c r="E18" s="23">
        <v>200000</v>
      </c>
      <c r="F18" s="23">
        <v>160000</v>
      </c>
      <c r="G18" s="23">
        <v>250000</v>
      </c>
      <c r="H18" s="23">
        <v>1180</v>
      </c>
      <c r="I18" s="23">
        <v>900</v>
      </c>
      <c r="J18" s="23">
        <v>1660</v>
      </c>
      <c r="K18" s="23">
        <v>88</v>
      </c>
      <c r="L18" s="23">
        <v>48</v>
      </c>
      <c r="M18" s="23">
        <v>107</v>
      </c>
      <c r="Q18">
        <v>102</v>
      </c>
      <c r="R18">
        <v>78</v>
      </c>
      <c r="S18">
        <v>117</v>
      </c>
      <c r="T18">
        <v>3</v>
      </c>
      <c r="U18">
        <v>1</v>
      </c>
      <c r="V18">
        <v>4</v>
      </c>
      <c r="Z18">
        <v>119</v>
      </c>
      <c r="AA18">
        <v>49</v>
      </c>
      <c r="AB18">
        <v>151</v>
      </c>
      <c r="AG18">
        <v>3</v>
      </c>
      <c r="AH18">
        <v>4</v>
      </c>
      <c r="AJ18">
        <v>8</v>
      </c>
      <c r="AM18" s="2" t="s">
        <v>369</v>
      </c>
    </row>
    <row r="19" spans="1:39" x14ac:dyDescent="0.2">
      <c r="A19" s="2" t="s">
        <v>91</v>
      </c>
      <c r="B19">
        <v>126</v>
      </c>
      <c r="C19">
        <v>55</v>
      </c>
      <c r="D19">
        <v>160</v>
      </c>
      <c r="E19" s="23">
        <v>200000</v>
      </c>
      <c r="F19" s="23">
        <v>160000</v>
      </c>
      <c r="G19" s="23">
        <v>250000</v>
      </c>
      <c r="H19" s="23">
        <v>2540</v>
      </c>
      <c r="I19" s="23">
        <v>1660</v>
      </c>
      <c r="J19" s="23">
        <v>3020</v>
      </c>
      <c r="N19">
        <v>145</v>
      </c>
      <c r="O19">
        <v>96</v>
      </c>
      <c r="P19">
        <v>169</v>
      </c>
      <c r="Q19">
        <v>75</v>
      </c>
      <c r="R19">
        <v>57</v>
      </c>
      <c r="S19">
        <v>89</v>
      </c>
      <c r="AK19">
        <v>6.4438710000000003E-3</v>
      </c>
      <c r="AL19">
        <v>9.6806300000000002E-4</v>
      </c>
      <c r="AM19" s="2" t="s">
        <v>369</v>
      </c>
    </row>
    <row r="20" spans="1:39" x14ac:dyDescent="0.2">
      <c r="A20" s="2" t="s">
        <v>268</v>
      </c>
      <c r="B20">
        <v>126</v>
      </c>
      <c r="C20">
        <v>55</v>
      </c>
      <c r="D20">
        <v>160</v>
      </c>
      <c r="E20" s="23">
        <v>200000</v>
      </c>
      <c r="F20" s="23">
        <v>160000</v>
      </c>
      <c r="G20" s="23">
        <v>250000</v>
      </c>
      <c r="H20" s="23">
        <v>2540</v>
      </c>
      <c r="I20" s="23">
        <v>1660</v>
      </c>
      <c r="J20" s="23">
        <v>3020</v>
      </c>
      <c r="N20">
        <v>145</v>
      </c>
      <c r="O20">
        <v>96</v>
      </c>
      <c r="P20">
        <v>169</v>
      </c>
      <c r="Q20">
        <v>75</v>
      </c>
      <c r="R20">
        <v>57</v>
      </c>
      <c r="S20">
        <v>89</v>
      </c>
      <c r="AK20">
        <v>6.4438710000000003E-3</v>
      </c>
      <c r="AL20">
        <v>9.6806300000000002E-4</v>
      </c>
      <c r="AM20" s="2" t="s">
        <v>369</v>
      </c>
    </row>
    <row r="21" spans="1:39" x14ac:dyDescent="0.2">
      <c r="A21" s="2" t="s">
        <v>257</v>
      </c>
      <c r="B21">
        <v>126</v>
      </c>
      <c r="C21">
        <v>55</v>
      </c>
      <c r="D21">
        <v>160</v>
      </c>
      <c r="E21" s="23">
        <v>200000</v>
      </c>
      <c r="F21" s="23">
        <v>160000</v>
      </c>
      <c r="G21" s="23">
        <v>250000</v>
      </c>
      <c r="H21" s="23">
        <v>2540</v>
      </c>
      <c r="I21" s="23">
        <v>1660</v>
      </c>
      <c r="J21" s="23">
        <v>3020</v>
      </c>
      <c r="N21">
        <v>145</v>
      </c>
      <c r="O21">
        <v>96</v>
      </c>
      <c r="P21">
        <v>169</v>
      </c>
      <c r="Q21">
        <v>75</v>
      </c>
      <c r="R21">
        <v>57</v>
      </c>
      <c r="S21">
        <v>89</v>
      </c>
      <c r="AK21">
        <v>6.4438710000000003E-3</v>
      </c>
      <c r="AL21">
        <v>9.6806300000000002E-4</v>
      </c>
      <c r="AM21" s="2" t="s">
        <v>369</v>
      </c>
    </row>
    <row r="22" spans="1:39" x14ac:dyDescent="0.2">
      <c r="A22" s="17" t="s">
        <v>323</v>
      </c>
      <c r="E22" s="23"/>
      <c r="F22" s="23"/>
      <c r="G22" s="23"/>
      <c r="AM22" s="17"/>
    </row>
    <row r="23" spans="1:39" x14ac:dyDescent="0.2">
      <c r="A23" s="2" t="s">
        <v>196</v>
      </c>
      <c r="B23">
        <v>245</v>
      </c>
      <c r="C23">
        <v>125</v>
      </c>
      <c r="D23">
        <v>323</v>
      </c>
      <c r="E23" s="23">
        <v>700000</v>
      </c>
      <c r="F23" s="23">
        <v>500000</v>
      </c>
      <c r="G23" s="23">
        <v>1000000</v>
      </c>
      <c r="H23" s="23">
        <v>9500</v>
      </c>
      <c r="I23" s="23">
        <v>6000</v>
      </c>
      <c r="J23" s="23">
        <v>12200</v>
      </c>
      <c r="N23">
        <v>733</v>
      </c>
      <c r="O23">
        <v>400</v>
      </c>
      <c r="P23">
        <v>955</v>
      </c>
      <c r="Q23">
        <v>48</v>
      </c>
      <c r="R23">
        <v>38</v>
      </c>
      <c r="S23">
        <v>53</v>
      </c>
      <c r="AK23">
        <v>0.15823489199999999</v>
      </c>
      <c r="AL23">
        <v>2.13184E-4</v>
      </c>
      <c r="AM23" s="2" t="s">
        <v>370</v>
      </c>
    </row>
    <row r="24" spans="1:39" x14ac:dyDescent="0.2">
      <c r="A24" s="2" t="s">
        <v>256</v>
      </c>
      <c r="B24">
        <v>245</v>
      </c>
      <c r="C24">
        <v>125</v>
      </c>
      <c r="D24">
        <v>323</v>
      </c>
      <c r="E24" s="23">
        <v>700000</v>
      </c>
      <c r="F24" s="23">
        <v>500000</v>
      </c>
      <c r="G24" s="23">
        <v>1000000</v>
      </c>
      <c r="H24" s="23">
        <v>9500</v>
      </c>
      <c r="I24" s="23">
        <v>6000</v>
      </c>
      <c r="J24" s="23">
        <v>12200</v>
      </c>
      <c r="N24">
        <v>733</v>
      </c>
      <c r="O24">
        <v>400</v>
      </c>
      <c r="P24">
        <v>955</v>
      </c>
      <c r="Q24">
        <v>48</v>
      </c>
      <c r="R24">
        <v>38</v>
      </c>
      <c r="S24">
        <v>53</v>
      </c>
      <c r="AK24">
        <v>0.15823489199999999</v>
      </c>
      <c r="AL24">
        <v>2.13184E-4</v>
      </c>
      <c r="AM24" s="2" t="s">
        <v>370</v>
      </c>
    </row>
    <row r="25" spans="1:39" x14ac:dyDescent="0.2">
      <c r="A25" s="2" t="s">
        <v>276</v>
      </c>
      <c r="B25">
        <v>245</v>
      </c>
      <c r="C25">
        <v>125</v>
      </c>
      <c r="D25">
        <v>323</v>
      </c>
      <c r="E25" s="23">
        <v>700000</v>
      </c>
      <c r="F25" s="23">
        <v>500000</v>
      </c>
      <c r="G25" s="23">
        <v>1000000</v>
      </c>
      <c r="H25" s="23">
        <v>9500</v>
      </c>
      <c r="I25" s="23">
        <v>6000</v>
      </c>
      <c r="J25" s="23">
        <v>12200</v>
      </c>
      <c r="N25">
        <v>733</v>
      </c>
      <c r="O25">
        <v>400</v>
      </c>
      <c r="P25">
        <v>955</v>
      </c>
      <c r="Q25">
        <v>48</v>
      </c>
      <c r="R25">
        <v>38</v>
      </c>
      <c r="S25">
        <v>53</v>
      </c>
      <c r="AK25">
        <v>0.15823489199999999</v>
      </c>
      <c r="AL25">
        <v>2.13184E-4</v>
      </c>
      <c r="AM25" s="2" t="s">
        <v>370</v>
      </c>
    </row>
    <row r="26" spans="1:39" x14ac:dyDescent="0.2">
      <c r="A26" s="2" t="s">
        <v>202</v>
      </c>
      <c r="B26">
        <v>242</v>
      </c>
      <c r="C26">
        <v>128</v>
      </c>
      <c r="D26">
        <v>328</v>
      </c>
      <c r="E26" s="23">
        <v>700000</v>
      </c>
      <c r="F26" s="23">
        <v>500000</v>
      </c>
      <c r="G26" s="23">
        <v>1000000</v>
      </c>
      <c r="H26" s="23">
        <v>8650</v>
      </c>
      <c r="I26" s="23">
        <v>5600</v>
      </c>
      <c r="J26" s="23">
        <v>11410</v>
      </c>
      <c r="N26">
        <v>872</v>
      </c>
      <c r="O26">
        <v>540</v>
      </c>
      <c r="P26">
        <v>1120</v>
      </c>
      <c r="Q26">
        <v>142</v>
      </c>
      <c r="R26">
        <v>77</v>
      </c>
      <c r="S26">
        <v>154</v>
      </c>
      <c r="AK26">
        <v>3.0144677000000002E-2</v>
      </c>
      <c r="AL26">
        <v>5.5636150000000001E-3</v>
      </c>
      <c r="AM26" s="2" t="s">
        <v>370</v>
      </c>
    </row>
    <row r="27" spans="1:39" x14ac:dyDescent="0.2">
      <c r="A27" s="2" t="s">
        <v>269</v>
      </c>
      <c r="B27">
        <v>242</v>
      </c>
      <c r="C27">
        <v>128</v>
      </c>
      <c r="D27">
        <v>328</v>
      </c>
      <c r="E27" s="23">
        <v>700000</v>
      </c>
      <c r="F27" s="23">
        <v>500000</v>
      </c>
      <c r="G27" s="23">
        <v>1000000</v>
      </c>
      <c r="H27" s="23">
        <v>8650</v>
      </c>
      <c r="I27" s="23">
        <v>5600</v>
      </c>
      <c r="J27" s="23">
        <v>11410</v>
      </c>
      <c r="N27">
        <v>872</v>
      </c>
      <c r="O27">
        <v>540</v>
      </c>
      <c r="P27">
        <v>1120</v>
      </c>
      <c r="Q27">
        <v>142</v>
      </c>
      <c r="R27">
        <v>77</v>
      </c>
      <c r="S27">
        <v>154</v>
      </c>
      <c r="AK27">
        <v>3.0144677000000002E-2</v>
      </c>
      <c r="AL27">
        <v>5.5636150000000001E-3</v>
      </c>
      <c r="AM27" s="2" t="s">
        <v>370</v>
      </c>
    </row>
    <row r="28" spans="1:39" x14ac:dyDescent="0.2">
      <c r="A28" s="2" t="s">
        <v>253</v>
      </c>
      <c r="B28">
        <v>242</v>
      </c>
      <c r="C28">
        <v>128</v>
      </c>
      <c r="D28">
        <v>328</v>
      </c>
      <c r="E28" s="23">
        <v>700000</v>
      </c>
      <c r="F28" s="23">
        <v>500000</v>
      </c>
      <c r="G28" s="23">
        <v>1000000</v>
      </c>
      <c r="H28" s="23">
        <v>8650</v>
      </c>
      <c r="I28" s="23">
        <v>5600</v>
      </c>
      <c r="J28" s="23">
        <v>11410</v>
      </c>
      <c r="N28">
        <v>872</v>
      </c>
      <c r="O28">
        <v>540</v>
      </c>
      <c r="P28">
        <v>1120</v>
      </c>
      <c r="Q28">
        <v>142</v>
      </c>
      <c r="R28">
        <v>77</v>
      </c>
      <c r="S28">
        <v>154</v>
      </c>
      <c r="AK28">
        <v>3.0144677000000002E-2</v>
      </c>
      <c r="AL28">
        <v>5.5636150000000001E-3</v>
      </c>
      <c r="AM28" s="2" t="s">
        <v>370</v>
      </c>
    </row>
    <row r="29" spans="1:39" x14ac:dyDescent="0.2">
      <c r="A29" s="2" t="s">
        <v>208</v>
      </c>
      <c r="B29">
        <v>196</v>
      </c>
      <c r="C29">
        <v>125</v>
      </c>
      <c r="D29">
        <v>272</v>
      </c>
      <c r="E29" s="23">
        <v>700000</v>
      </c>
      <c r="F29" s="23">
        <v>500000</v>
      </c>
      <c r="G29" s="23">
        <v>1000000</v>
      </c>
      <c r="H29" s="23">
        <v>3720</v>
      </c>
      <c r="I29" s="23">
        <v>2370</v>
      </c>
      <c r="J29" s="23">
        <v>4680</v>
      </c>
      <c r="K29" s="23">
        <v>125</v>
      </c>
      <c r="L29" s="23">
        <v>64</v>
      </c>
      <c r="M29" s="23">
        <v>205</v>
      </c>
      <c r="T29">
        <v>420</v>
      </c>
      <c r="U29">
        <v>156</v>
      </c>
      <c r="V29">
        <v>815</v>
      </c>
      <c r="W29">
        <v>1</v>
      </c>
      <c r="X29">
        <v>0</v>
      </c>
      <c r="Y29">
        <v>3</v>
      </c>
      <c r="AF29">
        <v>36</v>
      </c>
      <c r="AG29">
        <v>36</v>
      </c>
      <c r="AH29">
        <v>25</v>
      </c>
      <c r="AI29">
        <v>215</v>
      </c>
      <c r="AJ29">
        <v>15</v>
      </c>
      <c r="AM29" s="2" t="s">
        <v>370</v>
      </c>
    </row>
    <row r="30" spans="1:39" x14ac:dyDescent="0.2">
      <c r="A30" s="2" t="s">
        <v>296</v>
      </c>
      <c r="B30">
        <v>185</v>
      </c>
      <c r="C30">
        <v>117</v>
      </c>
      <c r="D30">
        <v>228</v>
      </c>
      <c r="E30" s="23">
        <v>700000</v>
      </c>
      <c r="F30" s="23">
        <v>500000</v>
      </c>
      <c r="G30" s="23">
        <v>1000000</v>
      </c>
      <c r="H30" s="23">
        <v>4580</v>
      </c>
      <c r="I30" s="23">
        <v>2930</v>
      </c>
      <c r="J30" s="23">
        <v>5170</v>
      </c>
      <c r="K30" s="23">
        <v>107</v>
      </c>
      <c r="L30" s="23">
        <v>61</v>
      </c>
      <c r="M30" s="23">
        <v>146</v>
      </c>
      <c r="Q30">
        <v>242</v>
      </c>
      <c r="R30">
        <v>181</v>
      </c>
      <c r="S30">
        <v>362</v>
      </c>
      <c r="T30">
        <v>49</v>
      </c>
      <c r="U30">
        <v>35</v>
      </c>
      <c r="V30">
        <v>65</v>
      </c>
      <c r="Z30">
        <v>53</v>
      </c>
      <c r="AA30">
        <v>33</v>
      </c>
      <c r="AB30">
        <v>66</v>
      </c>
      <c r="AC30">
        <v>1</v>
      </c>
      <c r="AD30">
        <v>0</v>
      </c>
      <c r="AE30">
        <v>1</v>
      </c>
      <c r="AG30">
        <v>36</v>
      </c>
      <c r="AH30">
        <v>25</v>
      </c>
      <c r="AI30">
        <v>216</v>
      </c>
      <c r="AJ30">
        <v>14</v>
      </c>
      <c r="AM30" s="2" t="s">
        <v>370</v>
      </c>
    </row>
    <row r="31" spans="1:39" x14ac:dyDescent="0.2">
      <c r="A31" s="2" t="s">
        <v>219</v>
      </c>
      <c r="B31">
        <v>261</v>
      </c>
      <c r="C31">
        <v>114</v>
      </c>
      <c r="D31">
        <v>513</v>
      </c>
      <c r="E31" s="23">
        <v>700000</v>
      </c>
      <c r="F31" s="23">
        <v>500000</v>
      </c>
      <c r="G31" s="23">
        <v>1000000</v>
      </c>
      <c r="H31" s="23">
        <v>1715</v>
      </c>
      <c r="I31" s="23">
        <v>1500</v>
      </c>
      <c r="J31" s="23">
        <v>4450</v>
      </c>
      <c r="K31" s="23">
        <v>247</v>
      </c>
      <c r="L31" s="23">
        <v>60</v>
      </c>
      <c r="M31" s="23">
        <v>600</v>
      </c>
      <c r="T31">
        <v>15</v>
      </c>
      <c r="U31">
        <v>10</v>
      </c>
      <c r="V31">
        <v>30</v>
      </c>
      <c r="W31">
        <v>1</v>
      </c>
      <c r="X31">
        <v>0</v>
      </c>
      <c r="Y31">
        <v>2</v>
      </c>
      <c r="AF31">
        <v>36</v>
      </c>
      <c r="AG31">
        <v>36</v>
      </c>
      <c r="AH31">
        <v>25</v>
      </c>
      <c r="AI31">
        <v>216</v>
      </c>
      <c r="AJ31">
        <v>18</v>
      </c>
      <c r="AM31" s="2" t="s">
        <v>370</v>
      </c>
    </row>
    <row r="32" spans="1:39" x14ac:dyDescent="0.2">
      <c r="A32" s="2" t="s">
        <v>222</v>
      </c>
      <c r="E32" s="23"/>
      <c r="F32" s="23"/>
      <c r="G32" s="23"/>
      <c r="AM32" s="2"/>
    </row>
    <row r="33" spans="1:39" x14ac:dyDescent="0.2">
      <c r="A33" s="2" t="s">
        <v>251</v>
      </c>
      <c r="E33" s="23"/>
      <c r="F33" s="23"/>
      <c r="G33" s="23"/>
      <c r="AM33" s="2"/>
    </row>
    <row r="34" spans="1:39" x14ac:dyDescent="0.2">
      <c r="A34" s="2" t="s">
        <v>135</v>
      </c>
      <c r="E34" s="23"/>
      <c r="F34" s="23"/>
      <c r="G34" s="23"/>
      <c r="AM34" s="2"/>
    </row>
    <row r="35" spans="1:39" x14ac:dyDescent="0.2">
      <c r="A35" s="2" t="s">
        <v>274</v>
      </c>
      <c r="E35" s="23"/>
      <c r="F35" s="23"/>
      <c r="G35" s="23"/>
      <c r="AM35" s="2"/>
    </row>
    <row r="36" spans="1:39" x14ac:dyDescent="0.2">
      <c r="A36" s="2" t="s">
        <v>174</v>
      </c>
      <c r="E36" s="23"/>
      <c r="F36" s="23"/>
      <c r="G36" s="23"/>
      <c r="AM36" s="2"/>
    </row>
    <row r="37" spans="1:39" x14ac:dyDescent="0.2">
      <c r="A37" s="2" t="s">
        <v>376</v>
      </c>
      <c r="E37" s="23"/>
      <c r="F37" s="23"/>
      <c r="G37" s="23"/>
      <c r="AM37" s="2"/>
    </row>
    <row r="38" spans="1:39" x14ac:dyDescent="0.2">
      <c r="A38" s="17" t="s">
        <v>324</v>
      </c>
      <c r="E38" s="23"/>
      <c r="F38" s="23"/>
      <c r="G38" s="23"/>
      <c r="AM38" s="17"/>
    </row>
    <row r="39" spans="1:39" x14ac:dyDescent="0.2">
      <c r="A39" s="2" t="s">
        <v>134</v>
      </c>
      <c r="B39">
        <v>300</v>
      </c>
      <c r="C39">
        <v>135</v>
      </c>
      <c r="D39">
        <v>480</v>
      </c>
      <c r="E39" s="23">
        <v>1000000</v>
      </c>
      <c r="F39" s="23">
        <v>500000</v>
      </c>
      <c r="G39" s="23">
        <v>1200000</v>
      </c>
      <c r="H39" s="23">
        <v>7500</v>
      </c>
      <c r="I39" s="23">
        <v>3570</v>
      </c>
      <c r="J39" s="23">
        <v>10165</v>
      </c>
      <c r="N39">
        <v>880</v>
      </c>
      <c r="O39">
        <v>470</v>
      </c>
      <c r="P39">
        <v>1000</v>
      </c>
      <c r="Q39">
        <v>44</v>
      </c>
      <c r="R39">
        <v>33</v>
      </c>
      <c r="S39">
        <v>51</v>
      </c>
      <c r="AK39">
        <v>0.15823489199999999</v>
      </c>
      <c r="AL39">
        <v>6.5588099999999998E-4</v>
      </c>
      <c r="AM39" s="2" t="s">
        <v>377</v>
      </c>
    </row>
    <row r="40" spans="1:39" x14ac:dyDescent="0.2">
      <c r="A40" s="2" t="s">
        <v>89</v>
      </c>
      <c r="B40">
        <v>300</v>
      </c>
      <c r="C40">
        <v>135</v>
      </c>
      <c r="D40">
        <v>480</v>
      </c>
      <c r="E40" s="23">
        <v>1000000</v>
      </c>
      <c r="F40" s="23">
        <v>500000</v>
      </c>
      <c r="G40" s="23">
        <v>1200000</v>
      </c>
      <c r="H40" s="23">
        <v>7500</v>
      </c>
      <c r="I40" s="23">
        <v>3570</v>
      </c>
      <c r="J40" s="23">
        <v>10165</v>
      </c>
      <c r="N40">
        <v>880</v>
      </c>
      <c r="O40">
        <v>470</v>
      </c>
      <c r="P40">
        <v>1000</v>
      </c>
      <c r="Q40">
        <v>44</v>
      </c>
      <c r="R40">
        <v>33</v>
      </c>
      <c r="S40">
        <v>51</v>
      </c>
      <c r="AK40">
        <v>0.15823489199999999</v>
      </c>
      <c r="AL40">
        <v>6.5588099999999998E-4</v>
      </c>
      <c r="AM40" s="2" t="s">
        <v>377</v>
      </c>
    </row>
    <row r="41" spans="1:39" x14ac:dyDescent="0.2">
      <c r="A41" s="2" t="s">
        <v>124</v>
      </c>
      <c r="B41">
        <v>300</v>
      </c>
      <c r="C41">
        <v>135</v>
      </c>
      <c r="D41">
        <v>480</v>
      </c>
      <c r="E41" s="23">
        <v>1000000</v>
      </c>
      <c r="F41" s="23">
        <v>500000</v>
      </c>
      <c r="G41" s="23">
        <v>1200000</v>
      </c>
      <c r="H41" s="23">
        <v>7500</v>
      </c>
      <c r="I41" s="23">
        <v>3570</v>
      </c>
      <c r="J41" s="23">
        <v>10165</v>
      </c>
      <c r="N41">
        <v>880</v>
      </c>
      <c r="O41">
        <v>470</v>
      </c>
      <c r="P41">
        <v>1000</v>
      </c>
      <c r="Q41">
        <v>44</v>
      </c>
      <c r="R41">
        <v>33</v>
      </c>
      <c r="S41">
        <v>51</v>
      </c>
      <c r="AK41">
        <v>0.15823489199999999</v>
      </c>
      <c r="AL41">
        <v>6.5588099999999998E-4</v>
      </c>
      <c r="AM41" s="2" t="s">
        <v>377</v>
      </c>
    </row>
    <row r="42" spans="1:39" x14ac:dyDescent="0.2">
      <c r="A42" s="2" t="s">
        <v>131</v>
      </c>
      <c r="B42">
        <v>300</v>
      </c>
      <c r="C42">
        <v>135</v>
      </c>
      <c r="D42">
        <v>480</v>
      </c>
      <c r="E42" s="23">
        <v>1000000</v>
      </c>
      <c r="F42" s="23">
        <v>500000</v>
      </c>
      <c r="G42" s="23">
        <v>1200000</v>
      </c>
      <c r="H42" s="23">
        <v>7500</v>
      </c>
      <c r="I42" s="23">
        <v>3570</v>
      </c>
      <c r="J42" s="23">
        <v>10165</v>
      </c>
      <c r="N42">
        <v>880</v>
      </c>
      <c r="O42">
        <v>470</v>
      </c>
      <c r="P42">
        <v>1000</v>
      </c>
      <c r="Q42">
        <v>44</v>
      </c>
      <c r="R42">
        <v>33</v>
      </c>
      <c r="S42">
        <v>51</v>
      </c>
      <c r="AK42">
        <v>0.15823489199999999</v>
      </c>
      <c r="AL42">
        <v>6.5588099999999998E-4</v>
      </c>
      <c r="AM42" s="2" t="s">
        <v>377</v>
      </c>
    </row>
    <row r="43" spans="1:39" x14ac:dyDescent="0.2">
      <c r="A43" s="2" t="s">
        <v>272</v>
      </c>
      <c r="B43">
        <v>300</v>
      </c>
      <c r="C43">
        <v>135</v>
      </c>
      <c r="D43">
        <v>480</v>
      </c>
      <c r="E43" s="23">
        <v>1000000</v>
      </c>
      <c r="F43" s="23">
        <v>500000</v>
      </c>
      <c r="G43" s="23">
        <v>1200000</v>
      </c>
      <c r="H43" s="23">
        <v>7500</v>
      </c>
      <c r="I43" s="23">
        <v>3570</v>
      </c>
      <c r="J43" s="23">
        <v>10165</v>
      </c>
      <c r="N43">
        <v>880</v>
      </c>
      <c r="O43">
        <v>470</v>
      </c>
      <c r="P43">
        <v>1000</v>
      </c>
      <c r="Q43">
        <v>44</v>
      </c>
      <c r="R43">
        <v>33</v>
      </c>
      <c r="S43">
        <v>51</v>
      </c>
      <c r="AK43">
        <v>0.15823489199999999</v>
      </c>
      <c r="AL43">
        <v>6.5588099999999998E-4</v>
      </c>
      <c r="AM43" s="2" t="s">
        <v>377</v>
      </c>
    </row>
    <row r="44" spans="1:39" x14ac:dyDescent="0.2">
      <c r="A44" s="2" t="s">
        <v>302</v>
      </c>
      <c r="B44">
        <v>323</v>
      </c>
      <c r="C44">
        <v>130</v>
      </c>
      <c r="D44">
        <v>460</v>
      </c>
      <c r="E44" s="23">
        <v>1000000</v>
      </c>
      <c r="F44" s="23">
        <v>500000</v>
      </c>
      <c r="G44" s="23">
        <v>1200000</v>
      </c>
      <c r="H44" s="23">
        <v>3440</v>
      </c>
      <c r="I44" s="23">
        <v>1730</v>
      </c>
      <c r="J44" s="23">
        <v>4720</v>
      </c>
      <c r="K44" s="23">
        <v>360</v>
      </c>
      <c r="L44" s="23">
        <v>66</v>
      </c>
      <c r="M44" s="23">
        <v>350</v>
      </c>
      <c r="T44">
        <v>480</v>
      </c>
      <c r="U44">
        <v>240</v>
      </c>
      <c r="V44">
        <v>655</v>
      </c>
      <c r="AH44">
        <v>25</v>
      </c>
      <c r="AI44">
        <v>166</v>
      </c>
      <c r="AJ44">
        <v>15</v>
      </c>
      <c r="AM44" s="2" t="s">
        <v>377</v>
      </c>
    </row>
    <row r="45" spans="1:39" x14ac:dyDescent="0.2">
      <c r="A45" s="2" t="s">
        <v>298</v>
      </c>
      <c r="B45">
        <v>220</v>
      </c>
      <c r="C45">
        <v>100</v>
      </c>
      <c r="D45">
        <v>290</v>
      </c>
      <c r="E45" s="23">
        <v>1000000</v>
      </c>
      <c r="F45" s="23">
        <v>500000</v>
      </c>
      <c r="G45" s="23">
        <v>1200000</v>
      </c>
      <c r="H45" s="23">
        <v>4930</v>
      </c>
      <c r="I45" s="23">
        <v>2360</v>
      </c>
      <c r="J45" s="23">
        <v>6500</v>
      </c>
      <c r="K45" s="23">
        <v>150</v>
      </c>
      <c r="L45" s="23">
        <v>50</v>
      </c>
      <c r="M45" s="23">
        <v>240</v>
      </c>
      <c r="Q45">
        <v>326</v>
      </c>
      <c r="R45">
        <v>180</v>
      </c>
      <c r="S45">
        <v>360</v>
      </c>
      <c r="T45">
        <v>52</v>
      </c>
      <c r="U45">
        <v>35</v>
      </c>
      <c r="V45">
        <v>63</v>
      </c>
      <c r="Z45">
        <v>60</v>
      </c>
      <c r="AA45">
        <v>20</v>
      </c>
      <c r="AB45">
        <v>85</v>
      </c>
      <c r="AH45">
        <v>25</v>
      </c>
      <c r="AI45">
        <v>166</v>
      </c>
      <c r="AJ45">
        <v>15</v>
      </c>
      <c r="AM45" s="2" t="s">
        <v>377</v>
      </c>
    </row>
    <row r="46" spans="1:39" x14ac:dyDescent="0.2">
      <c r="A46" s="2" t="s">
        <v>271</v>
      </c>
      <c r="B46">
        <v>308</v>
      </c>
      <c r="C46">
        <v>155</v>
      </c>
      <c r="D46">
        <v>485</v>
      </c>
      <c r="E46" s="23">
        <v>1000000</v>
      </c>
      <c r="F46" s="23">
        <v>500000</v>
      </c>
      <c r="G46" s="23">
        <v>1200000</v>
      </c>
      <c r="H46" s="23">
        <v>7530</v>
      </c>
      <c r="I46" s="23">
        <v>3600</v>
      </c>
      <c r="J46" s="23">
        <v>10315</v>
      </c>
      <c r="N46">
        <v>1040</v>
      </c>
      <c r="O46">
        <v>610</v>
      </c>
      <c r="P46">
        <v>1230</v>
      </c>
      <c r="Q46">
        <v>123</v>
      </c>
      <c r="R46">
        <v>77</v>
      </c>
      <c r="S46">
        <v>155</v>
      </c>
      <c r="AK46">
        <v>3.0144679000000001E-2</v>
      </c>
      <c r="AL46">
        <v>4.0642500000000003E-4</v>
      </c>
      <c r="AM46" s="2" t="s">
        <v>377</v>
      </c>
    </row>
    <row r="47" spans="1:39" x14ac:dyDescent="0.2">
      <c r="A47" s="2" t="s">
        <v>249</v>
      </c>
      <c r="B47">
        <v>308</v>
      </c>
      <c r="C47">
        <v>155</v>
      </c>
      <c r="D47">
        <v>485</v>
      </c>
      <c r="E47" s="23">
        <v>1000000</v>
      </c>
      <c r="F47" s="23">
        <v>500000</v>
      </c>
      <c r="G47" s="23">
        <v>1200000</v>
      </c>
      <c r="H47" s="23">
        <v>7530</v>
      </c>
      <c r="I47" s="23">
        <v>3600</v>
      </c>
      <c r="J47" s="23">
        <v>10315</v>
      </c>
      <c r="N47">
        <v>1040</v>
      </c>
      <c r="O47">
        <v>610</v>
      </c>
      <c r="P47">
        <v>1230</v>
      </c>
      <c r="Q47">
        <v>123</v>
      </c>
      <c r="R47">
        <v>77</v>
      </c>
      <c r="S47">
        <v>155</v>
      </c>
      <c r="AK47">
        <v>3.0144679000000001E-2</v>
      </c>
      <c r="AL47">
        <v>4.0642500000000003E-4</v>
      </c>
      <c r="AM47" s="2" t="s">
        <v>377</v>
      </c>
    </row>
    <row r="48" spans="1:39" x14ac:dyDescent="0.2">
      <c r="A48" s="2" t="s">
        <v>270</v>
      </c>
      <c r="B48">
        <v>308</v>
      </c>
      <c r="C48">
        <v>155</v>
      </c>
      <c r="D48">
        <v>485</v>
      </c>
      <c r="E48" s="23">
        <v>1000000</v>
      </c>
      <c r="F48" s="23">
        <v>500000</v>
      </c>
      <c r="G48" s="23">
        <v>1200000</v>
      </c>
      <c r="H48" s="23">
        <v>7530</v>
      </c>
      <c r="I48" s="23">
        <v>3600</v>
      </c>
      <c r="J48" s="23">
        <v>10315</v>
      </c>
      <c r="N48">
        <v>1040</v>
      </c>
      <c r="O48">
        <v>610</v>
      </c>
      <c r="P48">
        <v>1230</v>
      </c>
      <c r="Q48">
        <v>123</v>
      </c>
      <c r="R48">
        <v>77</v>
      </c>
      <c r="S48">
        <v>155</v>
      </c>
      <c r="AK48">
        <v>3.0144679000000001E-2</v>
      </c>
      <c r="AL48">
        <v>4.0642500000000003E-4</v>
      </c>
      <c r="AM48" s="2" t="s">
        <v>377</v>
      </c>
    </row>
    <row r="49" spans="1:39" x14ac:dyDescent="0.2">
      <c r="A49" s="17" t="s">
        <v>325</v>
      </c>
      <c r="E49" s="23"/>
      <c r="F49" s="23"/>
      <c r="G49" s="23"/>
      <c r="AM49" s="17"/>
    </row>
    <row r="50" spans="1:39" x14ac:dyDescent="0.2">
      <c r="A50" s="2" t="s">
        <v>95</v>
      </c>
      <c r="E50" s="23">
        <v>90000000</v>
      </c>
      <c r="F50" s="23">
        <v>50000000</v>
      </c>
      <c r="G50" s="23">
        <v>115000000</v>
      </c>
      <c r="H50" s="23">
        <f>3.2*36000</f>
        <v>115200</v>
      </c>
      <c r="I50" s="23">
        <f>2.7*36000</f>
        <v>97200</v>
      </c>
      <c r="J50" s="23">
        <f>13.9*36000</f>
        <v>500400</v>
      </c>
      <c r="AM50" s="2" t="s">
        <v>378</v>
      </c>
    </row>
    <row r="51" spans="1:39" x14ac:dyDescent="0.2">
      <c r="A51" s="2" t="s">
        <v>301</v>
      </c>
      <c r="E51" s="23">
        <v>90000000</v>
      </c>
      <c r="F51" s="23">
        <v>50000000</v>
      </c>
      <c r="G51" s="23">
        <v>115000000</v>
      </c>
      <c r="H51" s="23">
        <f>3.2*36000</f>
        <v>115200</v>
      </c>
      <c r="I51" s="23">
        <f>2.7*36000</f>
        <v>97200</v>
      </c>
      <c r="J51" s="23">
        <f>13.9*36000</f>
        <v>500400</v>
      </c>
      <c r="AM51" s="2" t="s">
        <v>378</v>
      </c>
    </row>
    <row r="52" spans="1:39" x14ac:dyDescent="0.2">
      <c r="A52" s="2" t="s">
        <v>279</v>
      </c>
      <c r="E52" s="23">
        <v>90000000</v>
      </c>
      <c r="F52" s="23">
        <v>50000000</v>
      </c>
      <c r="G52" s="23">
        <v>115000000</v>
      </c>
      <c r="H52" s="23">
        <f>3.2*36000</f>
        <v>115200</v>
      </c>
      <c r="I52" s="23">
        <f>2.7*36000</f>
        <v>97200</v>
      </c>
      <c r="J52" s="23">
        <f>13.9*36000</f>
        <v>500400</v>
      </c>
      <c r="AM52" s="2" t="s">
        <v>378</v>
      </c>
    </row>
    <row r="53" spans="1:39" x14ac:dyDescent="0.2">
      <c r="A53" s="2" t="s">
        <v>375</v>
      </c>
      <c r="E53" s="23">
        <v>90000000</v>
      </c>
      <c r="F53" s="23">
        <v>50000000</v>
      </c>
      <c r="G53" s="23">
        <v>115000000</v>
      </c>
      <c r="H53" s="23">
        <f>H50/3</f>
        <v>38400</v>
      </c>
      <c r="I53" s="23">
        <f>I50/3</f>
        <v>32400</v>
      </c>
      <c r="J53" s="23">
        <f>J50/3</f>
        <v>166800</v>
      </c>
      <c r="T53">
        <v>10000</v>
      </c>
      <c r="U53">
        <v>8000</v>
      </c>
      <c r="V53">
        <v>12500</v>
      </c>
      <c r="W53">
        <v>10</v>
      </c>
      <c r="X53">
        <v>5</v>
      </c>
      <c r="Y53">
        <v>30</v>
      </c>
      <c r="AM53" s="2" t="s">
        <v>381</v>
      </c>
    </row>
    <row r="54" spans="1:39" x14ac:dyDescent="0.2">
      <c r="A54" s="2" t="s">
        <v>379</v>
      </c>
      <c r="E54" s="23">
        <v>90000000</v>
      </c>
      <c r="F54" s="23">
        <v>50000000</v>
      </c>
      <c r="G54" s="23">
        <v>115000000</v>
      </c>
      <c r="H54" s="23">
        <v>120000</v>
      </c>
      <c r="I54" s="23">
        <v>101000</v>
      </c>
      <c r="J54" s="23">
        <v>165000</v>
      </c>
      <c r="Q54">
        <v>1700</v>
      </c>
      <c r="R54">
        <v>1000</v>
      </c>
      <c r="S54">
        <v>3000</v>
      </c>
      <c r="AM54" s="2" t="s">
        <v>380</v>
      </c>
    </row>
    <row r="55" spans="1:39" x14ac:dyDescent="0.2">
      <c r="A55" s="17" t="s">
        <v>326</v>
      </c>
      <c r="E55" s="23"/>
      <c r="F55" s="23"/>
      <c r="G55" s="23"/>
      <c r="AM55" s="17"/>
    </row>
    <row r="56" spans="1:39" x14ac:dyDescent="0.2">
      <c r="A56" s="2" t="s">
        <v>101</v>
      </c>
      <c r="E56" s="23"/>
      <c r="F56" s="23"/>
      <c r="G56" s="23"/>
      <c r="AM56" s="2"/>
    </row>
    <row r="57" spans="1:39" x14ac:dyDescent="0.2">
      <c r="A57" s="2" t="s">
        <v>128</v>
      </c>
      <c r="E57" s="23"/>
      <c r="F57" s="23"/>
      <c r="G57" s="23"/>
      <c r="AM57" s="2"/>
    </row>
    <row r="58" spans="1:39" x14ac:dyDescent="0.2">
      <c r="A58" s="2" t="s">
        <v>390</v>
      </c>
      <c r="B58">
        <v>3200</v>
      </c>
      <c r="C58">
        <v>2500</v>
      </c>
      <c r="D58">
        <v>5000</v>
      </c>
      <c r="E58" s="23">
        <v>4200000</v>
      </c>
      <c r="F58" s="23">
        <v>3000000</v>
      </c>
      <c r="G58" s="23">
        <v>10000000</v>
      </c>
      <c r="H58" s="23">
        <f>225*43000/2</f>
        <v>4837500</v>
      </c>
      <c r="I58" s="23">
        <f>170*43000/2</f>
        <v>3655000</v>
      </c>
      <c r="J58" s="23">
        <f>340*43000/2</f>
        <v>7310000</v>
      </c>
      <c r="Q58" s="36">
        <f>(T59*3.6/120)</f>
        <v>201000</v>
      </c>
      <c r="R58" s="36">
        <f>(U59*3.6/120)</f>
        <v>105000</v>
      </c>
      <c r="S58" s="36">
        <f>(V59*3.6/120)</f>
        <v>300000</v>
      </c>
      <c r="T58" s="36">
        <f>T59*0.1</f>
        <v>670000</v>
      </c>
      <c r="U58" s="36">
        <f>U59*0.1</f>
        <v>350000</v>
      </c>
      <c r="V58" s="36">
        <f>V59*0.1</f>
        <v>1000000</v>
      </c>
      <c r="Z58">
        <f>B58*0.5</f>
        <v>1600</v>
      </c>
      <c r="AA58">
        <f t="shared" ref="AA58:AB58" si="0">C58*0.5</f>
        <v>1250</v>
      </c>
      <c r="AB58">
        <f t="shared" si="0"/>
        <v>2500</v>
      </c>
      <c r="AM58" t="s">
        <v>392</v>
      </c>
    </row>
    <row r="59" spans="1:39" x14ac:dyDescent="0.2">
      <c r="A59" s="2" t="s">
        <v>374</v>
      </c>
      <c r="B59">
        <v>3200</v>
      </c>
      <c r="C59">
        <v>2500</v>
      </c>
      <c r="D59">
        <v>5000</v>
      </c>
      <c r="E59" s="23">
        <v>4200000</v>
      </c>
      <c r="F59" s="23">
        <v>3000000</v>
      </c>
      <c r="G59" s="23">
        <v>10000000</v>
      </c>
      <c r="H59" s="23">
        <f>225*43000/2</f>
        <v>4837500</v>
      </c>
      <c r="I59" s="23">
        <f>170*43000/2</f>
        <v>3655000</v>
      </c>
      <c r="J59" s="23">
        <f>340*43000/2</f>
        <v>7310000</v>
      </c>
      <c r="T59" s="23">
        <v>6700000</v>
      </c>
      <c r="U59" s="23">
        <v>3500000</v>
      </c>
      <c r="V59" s="23">
        <v>10000000</v>
      </c>
      <c r="AM59" s="34" t="s">
        <v>391</v>
      </c>
    </row>
    <row r="62" spans="1:39" x14ac:dyDescent="0.2">
      <c r="H62" s="3"/>
    </row>
    <row r="63" spans="1:39" x14ac:dyDescent="0.2">
      <c r="H63" s="3"/>
    </row>
    <row r="64" spans="1:39" x14ac:dyDescent="0.2">
      <c r="E64" s="23"/>
      <c r="H64" s="3"/>
    </row>
    <row r="66" spans="8:10" x14ac:dyDescent="0.2">
      <c r="H66" s="3"/>
    </row>
    <row r="69" spans="8:10" x14ac:dyDescent="0.2">
      <c r="H69" s="3"/>
    </row>
    <row r="70" spans="8:10" x14ac:dyDescent="0.2">
      <c r="H70" s="13"/>
      <c r="J70" s="23"/>
    </row>
    <row r="71" spans="8:10" x14ac:dyDescent="0.2">
      <c r="J71" s="35"/>
    </row>
  </sheetData>
  <hyperlinks>
    <hyperlink ref="AM59" r:id="rId1" xr:uid="{7BAC75A8-9D3C-834C-8FF7-41D819D23684}"/>
    <hyperlink ref="AM13" r:id="rId2" display="https://www.bafu.admin.ch/dam/en/sd-web/lggkMIGXeKNu/real-driving-emissions-from-diesel-passenger-cars-measured-by-remote-sensing-and-as-compared-with-pems-and-chassis-dynamometer-measurements-conox-task-2-report.pdf" xr:uid="{088125BF-1B03-824A-87EF-84529D30AECE}"/>
    <hyperlink ref="AM16" r:id="rId3" display="https://www.bafu.admin.ch/dam/en/sd-web/lggkMIGXeKNu/real-driving-emissions-from-diesel-passenger-cars-measured-by-remote-sensing-and-as-compared-with-pems-and-chassis-dynamometer-measurements-conox-task-2-report.pdf" xr:uid="{6E4AE041-DD37-AE46-A0E2-F31863A2DC30}"/>
    <hyperlink ref="AM14" r:id="rId4" display="https://www.bafu.admin.ch/dam/en/sd-web/lggkMIGXeKNu/real-driving-emissions-from-diesel-passenger-cars-measured-by-remote-sensing-and-as-compared-with-pems-and-chassis-dynamometer-measurements-conox-task-2-report.pdf" xr:uid="{03CCA42D-F64D-C74E-828A-ADFD5E2D9C52}"/>
    <hyperlink ref="AM15" r:id="rId5" display="https://www.bafu.admin.ch/dam/en/sd-web/lggkMIGXeKNu/real-driving-emissions-from-diesel-passenger-cars-measured-by-remote-sensing-and-as-compared-with-pems-and-chassis-dynamometer-measurements-conox-task-2-report.pdf" xr:uid="{AC777227-203D-2242-92B4-8174BFCA58F2}"/>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Romain Sacchi</cp:lastModifiedBy>
  <dcterms:created xsi:type="dcterms:W3CDTF">2023-11-02T11:15:41Z</dcterms:created>
  <dcterms:modified xsi:type="dcterms:W3CDTF">2026-05-11T18:14:20Z</dcterms:modified>
</cp:coreProperties>
</file>