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SYS2\home\marcello\mdb\!Progetti\!KCI\Tools\pyflange\validations\flangesegments.PolynomialLFlangeSegment\"/>
    </mc:Choice>
  </mc:AlternateContent>
  <xr:revisionPtr revIDLastSave="0" documentId="13_ncr:1_{099A34E8-F154-428B-ABB8-A7F3787DD7C3}" xr6:coauthVersionLast="47" xr6:coauthVersionMax="47" xr10:uidLastSave="{00000000-0000-0000-0000-000000000000}"/>
  <bookViews>
    <workbookView xWindow="28680" yWindow="-8250" windowWidth="29040" windowHeight="18240" activeTab="1" xr2:uid="{710C990D-69B5-462C-923E-A1886280CCCB}"/>
  </bookViews>
  <sheets>
    <sheet name="Comparison" sheetId="16" r:id="rId1"/>
    <sheet name="PyFlange_Gap30deg" sheetId="2" r:id="rId2"/>
    <sheet name="PyFlange_Gap60deg" sheetId="13" r:id="rId3"/>
    <sheet name="PyFlange_Gap90deg" sheetId="14" r:id="rId4"/>
    <sheet name="PyFlange_Gap120deg" sheetId="15" r:id="rId5"/>
    <sheet name="SGRE" sheetId="18" r:id="rId6"/>
  </sheets>
  <definedNames>
    <definedName name="a" localSheetId="4">PyFlange_Gap120deg!$J$36</definedName>
    <definedName name="a" localSheetId="1">PyFlange_Gap30deg!$J$36</definedName>
    <definedName name="a" localSheetId="2">PyFlange_Gap60deg!$J$36</definedName>
    <definedName name="a" localSheetId="3">PyFlange_Gap90deg!$J$36</definedName>
    <definedName name="a_prime" localSheetId="4">PyFlange_Gap120deg!$J$161</definedName>
    <definedName name="a_prime" localSheetId="1">PyFlange_Gap30deg!$J$161</definedName>
    <definedName name="a_prime" localSheetId="2">PyFlange_Gap60deg!$J$161</definedName>
    <definedName name="a_prime" localSheetId="3">PyFlange_Gap90deg!$J$161</definedName>
    <definedName name="a_star" localSheetId="4">PyFlange_Gap120deg!$J$162</definedName>
    <definedName name="a_star" localSheetId="1">PyFlange_Gap30deg!$J$162</definedName>
    <definedName name="a_star" localSheetId="2">PyFlange_Gap60deg!$J$162</definedName>
    <definedName name="a_star" localSheetId="3">PyFlange_Gap90deg!$J$162</definedName>
    <definedName name="b" localSheetId="4">PyFlange_Gap120deg!$J$37</definedName>
    <definedName name="b" localSheetId="1">PyFlange_Gap30deg!$J$37</definedName>
    <definedName name="b" localSheetId="2">PyFlange_Gap60deg!$J$37</definedName>
    <definedName name="b" localSheetId="3">PyFlange_Gap90deg!$J$37</definedName>
    <definedName name="bending_factor" localSheetId="5">SGRE!$P$16</definedName>
    <definedName name="bolt.As" localSheetId="4">PyFlange_Gap120deg!$J$157</definedName>
    <definedName name="bolt.As" localSheetId="1">PyFlange_Gap30deg!$J$157</definedName>
    <definedName name="bolt.As" localSheetId="2">PyFlange_Gap60deg!$J$157</definedName>
    <definedName name="bolt.As" localSheetId="3">PyFlange_Gap90deg!$J$157</definedName>
    <definedName name="bolt.axial_stiffness" localSheetId="4">PyFlange_Gap120deg!$J$155</definedName>
    <definedName name="bolt.axial_stiffness" localSheetId="1">PyFlange_Gap30deg!$J$155</definedName>
    <definedName name="bolt.axial_stiffness" localSheetId="2">PyFlange_Gap60deg!$J$155</definedName>
    <definedName name="bolt.axial_stiffness" localSheetId="3">PyFlange_Gap90deg!$J$155</definedName>
    <definedName name="bolt.bending_stiffness" localSheetId="4">PyFlange_Gap120deg!$J$156</definedName>
    <definedName name="bolt.bending_stiffness" localSheetId="1">PyFlange_Gap30deg!$J$156</definedName>
    <definedName name="bolt.bending_stiffness" localSheetId="2">PyFlange_Gap60deg!$J$156</definedName>
    <definedName name="bolt.bending_stiffness" localSheetId="3">PyFlange_Gap90deg!$J$156</definedName>
    <definedName name="bolt.Dn" localSheetId="4">PyFlange_Gap120deg!$J$48</definedName>
    <definedName name="bolt.Dn" localSheetId="1">PyFlange_Gap30deg!$J$48</definedName>
    <definedName name="bolt.Dn" localSheetId="2">PyFlange_Gap60deg!$J$48</definedName>
    <definedName name="bolt.Dn" localSheetId="3">PyFlange_Gap90deg!$J$48</definedName>
    <definedName name="bolt.Dsh" localSheetId="4">PyFlange_Gap120deg!$J$49</definedName>
    <definedName name="bolt.Dsh" localSheetId="1">PyFlange_Gap30deg!$J$49</definedName>
    <definedName name="bolt.Dsh" localSheetId="2">PyFlange_Gap60deg!$J$49</definedName>
    <definedName name="bolt.Dsh" localSheetId="3">PyFlange_Gap90deg!$J$49</definedName>
    <definedName name="bolt.E" localSheetId="4">PyFlange_Gap120deg!$J$54</definedName>
    <definedName name="bolt.E" localSheetId="1">PyFlange_Gap30deg!$J$54</definedName>
    <definedName name="bolt.E" localSheetId="2">PyFlange_Gap60deg!$J$54</definedName>
    <definedName name="bolt.E" localSheetId="3">PyFlange_Gap90deg!$J$54</definedName>
    <definedName name="bolt.fu" localSheetId="4">PyFlange_Gap120deg!$J$53</definedName>
    <definedName name="bolt.fu" localSheetId="1">PyFlange_Gap30deg!$J$53</definedName>
    <definedName name="bolt.fu" localSheetId="2">PyFlange_Gap60deg!$J$53</definedName>
    <definedName name="bolt.fu" localSheetId="3">PyFlange_Gap90deg!$J$53</definedName>
    <definedName name="bolt.fy" localSheetId="4">PyFlange_Gap120deg!$J$52</definedName>
    <definedName name="bolt.fy" localSheetId="1">PyFlange_Gap30deg!$J$52</definedName>
    <definedName name="bolt.fy" localSheetId="2">PyFlange_Gap60deg!$J$52</definedName>
    <definedName name="bolt.fy" localSheetId="3">PyFlange_Gap90deg!$J$52</definedName>
    <definedName name="bolt.Lsh" localSheetId="4">PyFlange_Gap120deg!$J$50</definedName>
    <definedName name="bolt.Lsh" localSheetId="1">PyFlange_Gap30deg!$J$50</definedName>
    <definedName name="bolt.Lsh" localSheetId="2">PyFlange_Gap60deg!$J$50</definedName>
    <definedName name="bolt.Lsh" localSheetId="3">PyFlange_Gap90deg!$J$50</definedName>
    <definedName name="bolt.pitch" localSheetId="4">PyFlange_Gap120deg!$J$51</definedName>
    <definedName name="bolt.pitch" localSheetId="1">PyFlange_Gap30deg!$J$51</definedName>
    <definedName name="bolt.pitch" localSheetId="2">PyFlange_Gap60deg!$J$51</definedName>
    <definedName name="bolt.pitch" localSheetId="3">PyFlange_Gap90deg!$J$51</definedName>
    <definedName name="bolt.pretension" localSheetId="4">PyFlange_Gap120deg!$J$55</definedName>
    <definedName name="bolt.pretension" localSheetId="1">PyFlange_Gap30deg!$J$55</definedName>
    <definedName name="bolt.pretension" localSheetId="2">PyFlange_Gap60deg!$J$55</definedName>
    <definedName name="bolt.pretension" localSheetId="3">PyFlange_Gap90deg!$J$55</definedName>
    <definedName name="bolt.size" localSheetId="4">PyFlange_Gap120deg!$J$47</definedName>
    <definedName name="bolt.size" localSheetId="1">PyFlange_Gap30deg!$J$47</definedName>
    <definedName name="bolt.size" localSheetId="2">PyFlange_Gap60deg!$J$47</definedName>
    <definedName name="bolt.size" localSheetId="3">PyFlange_Gap90deg!$J$47</definedName>
    <definedName name="case_number" localSheetId="0">Comparison!$Z$2</definedName>
    <definedName name="CellGraph1" localSheetId="5">#REF!</definedName>
    <definedName name="CellGraph1">#REF!</definedName>
    <definedName name="CellGraph10" localSheetId="5">#REF!</definedName>
    <definedName name="CellGraph10">#REF!</definedName>
    <definedName name="CellGraph11" localSheetId="5">#REF!</definedName>
    <definedName name="CellGraph11">#REF!</definedName>
    <definedName name="CellGraph12" localSheetId="5">#REF!</definedName>
    <definedName name="CellGraph12">#REF!</definedName>
    <definedName name="CellGraph2" localSheetId="5">#REF!</definedName>
    <definedName name="CellGraph2">#REF!</definedName>
    <definedName name="CellGraph3" localSheetId="5">#REF!</definedName>
    <definedName name="CellGraph3">#REF!</definedName>
    <definedName name="CellGraph4" localSheetId="5">#REF!</definedName>
    <definedName name="CellGraph4">#REF!</definedName>
    <definedName name="CellGraph5" localSheetId="5">#REF!</definedName>
    <definedName name="CellGraph5">#REF!</definedName>
    <definedName name="CellGraph6" localSheetId="5">#REF!</definedName>
    <definedName name="CellGraph6">#REF!</definedName>
    <definedName name="CellGraph7" localSheetId="5">#REF!</definedName>
    <definedName name="CellGraph7">#REF!</definedName>
    <definedName name="CellGraph8" localSheetId="5">#REF!</definedName>
    <definedName name="CellGraph8">#REF!</definedName>
    <definedName name="CellGraph9" localSheetId="5">#REF!</definedName>
    <definedName name="CellGraph9">#REF!</definedName>
    <definedName name="CellSeed" localSheetId="5">#REF!</definedName>
    <definedName name="CellSeed">#REF!</definedName>
    <definedName name="central_angle" localSheetId="4">PyFlange_Gap120deg!$J$40</definedName>
    <definedName name="central_angle" localSheetId="1">PyFlange_Gap30deg!$J$40</definedName>
    <definedName name="central_angle" localSheetId="2">PyFlange_Gap60deg!$J$40</definedName>
    <definedName name="central_angle" localSheetId="3">PyFlange_Gap90deg!$J$40</definedName>
    <definedName name="clamped_parts_stiffness" localSheetId="4">PyFlange_Gap120deg!$J$164</definedName>
    <definedName name="clamped_parts_stiffness" localSheetId="1">PyFlange_Gap30deg!$J$164</definedName>
    <definedName name="clamped_parts_stiffness" localSheetId="2">PyFlange_Gap60deg!$J$164</definedName>
    <definedName name="clamped_parts_stiffness" localSheetId="3">PyFlange_Gap90deg!$J$164</definedName>
    <definedName name="dataseries.Fs" localSheetId="4">PyFlange_Gap120deg!$O$67</definedName>
    <definedName name="dataseries.Fs" localSheetId="1">PyFlange_Gap30deg!$O$67</definedName>
    <definedName name="dataseries.Fs" localSheetId="2">PyFlange_Gap60deg!$O$67</definedName>
    <definedName name="dataseries.Fs" localSheetId="3">PyFlange_Gap90deg!$O$67</definedName>
    <definedName name="dataseries.Ms" localSheetId="4">PyFlange_Gap120deg!$O$68</definedName>
    <definedName name="dataseries.Ms" localSheetId="1">PyFlange_Gap30deg!$O$68</definedName>
    <definedName name="dataseries.Ms" localSheetId="2">PyFlange_Gap60deg!$O$68</definedName>
    <definedName name="dataseries.Ms" localSheetId="3">PyFlange_Gap90deg!$O$68</definedName>
    <definedName name="dataseries.Z" localSheetId="4">PyFlange_Gap120deg!$O$66</definedName>
    <definedName name="dataseries.Z" localSheetId="1">PyFlange_Gap30deg!$O$66</definedName>
    <definedName name="dataseries.Z" localSheetId="2">PyFlange_Gap60deg!$O$66</definedName>
    <definedName name="dataseries.Z" localSheetId="3">PyFlange_Gap90deg!$O$66</definedName>
    <definedName name="Do" localSheetId="4">PyFlange_Gap120deg!$J$56</definedName>
    <definedName name="Do" localSheetId="1">PyFlange_Gap30deg!$J$56</definedName>
    <definedName name="Do" localSheetId="2">PyFlange_Gap60deg!$J$56</definedName>
    <definedName name="Do" localSheetId="3">PyFlange_Gap90deg!$J$56</definedName>
    <definedName name="Dw" localSheetId="4">PyFlange_Gap120deg!$J$57</definedName>
    <definedName name="Dw" localSheetId="1">PyFlange_Gap30deg!$J$57</definedName>
    <definedName name="Dw" localSheetId="2">PyFlange_Gap60deg!$J$57</definedName>
    <definedName name="Dw" localSheetId="3">PyFlange_Gap90deg!$J$57</definedName>
    <definedName name="DZ_gap" localSheetId="4">PyFlange_Gap120deg!$J$148</definedName>
    <definedName name="DZ_gap" localSheetId="1">PyFlange_Gap30deg!$J$148</definedName>
    <definedName name="DZ_gap" localSheetId="2">PyFlange_Gap60deg!$J$148</definedName>
    <definedName name="DZ_gap" localSheetId="3">PyFlange_Gap90deg!$J$148</definedName>
    <definedName name="DZ_gap_inclination" localSheetId="4">PyFlange_Gap120deg!$J$147</definedName>
    <definedName name="DZ_gap_inclination" localSheetId="1">PyFlange_Gap30deg!$J$147</definedName>
    <definedName name="DZ_gap_inclination" localSheetId="2">PyFlange_Gap60deg!$J$147</definedName>
    <definedName name="DZ_gap_inclination" localSheetId="3">PyFlange_Gap90deg!$J$147</definedName>
    <definedName name="DZ_gap_tot" localSheetId="4">PyFlange_Gap120deg!$J$149</definedName>
    <definedName name="DZ_gap_tot" localSheetId="1">PyFlange_Gap30deg!$J$149</definedName>
    <definedName name="DZ_gap_tot" localSheetId="2">PyFlange_Gap60deg!$J$149</definedName>
    <definedName name="DZ_gap_tot" localSheetId="3">PyFlange_Gap90deg!$J$149</definedName>
    <definedName name="E" localSheetId="5">#REF!</definedName>
    <definedName name="E">#REF!</definedName>
    <definedName name="E_mod" localSheetId="4">PyFlange_Gap120deg!$J$43</definedName>
    <definedName name="E_mod" localSheetId="1">PyFlange_Gap30deg!$J$43</definedName>
    <definedName name="E_mod" localSheetId="2">PyFlange_Gap60deg!$J$43</definedName>
    <definedName name="E_mod" localSheetId="3">PyFlange_Gap90deg!$J$43</definedName>
    <definedName name="fatigue.damage" localSheetId="4">PyFlange_Gap120deg!$J$169</definedName>
    <definedName name="fatigue.damage" localSheetId="1">PyFlange_Gap30deg!$J$169</definedName>
    <definedName name="fatigue.damage" localSheetId="2">PyFlange_Gap60deg!$J$169</definedName>
    <definedName name="fatigue.damage" localSheetId="3">PyFlange_Gap90deg!$J$169</definedName>
    <definedName name="fatigue.size_exponent" localSheetId="5">SGRE!$P$7</definedName>
    <definedName name="fatigue.size_factor" localSheetId="5">SGRE!$P$8</definedName>
    <definedName name="ffff" localSheetId="5">#REF!</definedName>
    <definedName name="ffff">#REF!</definedName>
    <definedName name="fffff" localSheetId="5">#REF!</definedName>
    <definedName name="fffff">#REF!</definedName>
    <definedName name="flange.A_cf" localSheetId="4">PyFlange_Gap120deg!$J$134</definedName>
    <definedName name="flange.A_cf" localSheetId="1">PyFlange_Gap30deg!$J$134</definedName>
    <definedName name="flange.A_cf" localSheetId="2">PyFlange_Gap60deg!$J$134</definedName>
    <definedName name="flange.A_cf" localSheetId="3">PyFlange_Gap90deg!$J$134</definedName>
    <definedName name="flange.I_cf" localSheetId="4">PyFlange_Gap120deg!$J$135</definedName>
    <definedName name="flange.I_cf" localSheetId="1">PyFlange_Gap30deg!$J$135</definedName>
    <definedName name="flange.I_cf" localSheetId="2">PyFlange_Gap60deg!$J$135</definedName>
    <definedName name="flange.I_cf" localSheetId="3">PyFlange_Gap90deg!$J$135</definedName>
    <definedName name="Fs_coeff.comp.0" localSheetId="4">PyFlange_Gap120deg!$I$90</definedName>
    <definedName name="Fs_coeff.comp.0" localSheetId="1">PyFlange_Gap30deg!$I$90</definedName>
    <definedName name="Fs_coeff.comp.0" localSheetId="2">PyFlange_Gap60deg!$I$90</definedName>
    <definedName name="Fs_coeff.comp.0" localSheetId="3">PyFlange_Gap90deg!$I$90</definedName>
    <definedName name="Fs_coeff.comp.1" localSheetId="4">PyFlange_Gap120deg!$J$90</definedName>
    <definedName name="Fs_coeff.comp.1" localSheetId="1">PyFlange_Gap30deg!$J$90</definedName>
    <definedName name="Fs_coeff.comp.1" localSheetId="2">PyFlange_Gap60deg!$J$90</definedName>
    <definedName name="Fs_coeff.comp.1" localSheetId="3">PyFlange_Gap90deg!$J$90</definedName>
    <definedName name="Fs_coeff.comp.2" localSheetId="4">PyFlange_Gap120deg!$K$90</definedName>
    <definedName name="Fs_coeff.comp.2" localSheetId="1">PyFlange_Gap30deg!$K$90</definedName>
    <definedName name="Fs_coeff.comp.2" localSheetId="2">PyFlange_Gap60deg!$K$90</definedName>
    <definedName name="Fs_coeff.comp.2" localSheetId="3">PyFlange_Gap90deg!$K$90</definedName>
    <definedName name="Fs_coeff.const" localSheetId="4">PyFlange_Gap120deg!$I$91</definedName>
    <definedName name="Fs_coeff.const" localSheetId="1">PyFlange_Gap30deg!$I$91</definedName>
    <definedName name="Fs_coeff.const" localSheetId="2">PyFlange_Gap60deg!$I$91</definedName>
    <definedName name="Fs_coeff.const" localSheetId="3">PyFlange_Gap90deg!$I$91</definedName>
    <definedName name="Fs_coeff.tens.0" localSheetId="4">PyFlange_Gap120deg!$I$89</definedName>
    <definedName name="Fs_coeff.tens.0" localSheetId="1">PyFlange_Gap30deg!$I$89</definedName>
    <definedName name="Fs_coeff.tens.0" localSheetId="2">PyFlange_Gap60deg!$I$89</definedName>
    <definedName name="Fs_coeff.tens.0" localSheetId="3">PyFlange_Gap90deg!$I$89</definedName>
    <definedName name="Fs_coeff.tens.1" localSheetId="4">PyFlange_Gap120deg!$J$89</definedName>
    <definedName name="Fs_coeff.tens.1" localSheetId="1">PyFlange_Gap30deg!$J$89</definedName>
    <definedName name="Fs_coeff.tens.1" localSheetId="2">PyFlange_Gap60deg!$J$89</definedName>
    <definedName name="Fs_coeff.tens.1" localSheetId="3">PyFlange_Gap90deg!$J$89</definedName>
    <definedName name="Fs_coeff.tens.2" localSheetId="4">PyFlange_Gap120deg!$K$89</definedName>
    <definedName name="Fs_coeff.tens.2" localSheetId="1">PyFlange_Gap30deg!$K$89</definedName>
    <definedName name="Fs_coeff.tens.2" localSheetId="2">PyFlange_Gap60deg!$K$89</definedName>
    <definedName name="Fs_coeff.tens.2" localSheetId="3">PyFlange_Gap90deg!$K$89</definedName>
    <definedName name="G_mod" localSheetId="4">PyFlange_Gap120deg!$J$44</definedName>
    <definedName name="G_mod" localSheetId="1">PyFlange_Gap30deg!$J$44</definedName>
    <definedName name="G_mod" localSheetId="2">PyFlange_Gap60deg!$J$44</definedName>
    <definedName name="G_mod" localSheetId="3">PyFlange_Gap90deg!$J$44</definedName>
    <definedName name="gap.angle" localSheetId="4">PyFlange_Gap120deg!$J$160</definedName>
    <definedName name="gap.angle" localSheetId="1">PyFlange_Gap30deg!$J$160</definedName>
    <definedName name="gap.angle" localSheetId="2">PyFlange_Gap60deg!$J$160</definedName>
    <definedName name="gap.angle" localSheetId="3">PyFlange_Gap90deg!$J$160</definedName>
    <definedName name="gap.COV" localSheetId="4">PyFlange_Gap120deg!$J$129</definedName>
    <definedName name="gap.COV" localSheetId="1">PyFlange_Gap30deg!$J$129</definedName>
    <definedName name="gap.COV" localSheetId="2">PyFlange_Gap60deg!$J$129</definedName>
    <definedName name="gap.COV" localSheetId="3">PyFlange_Gap90deg!$J$129</definedName>
    <definedName name="gap.h" localSheetId="4">PyFlange_Gap120deg!$J$60</definedName>
    <definedName name="gap.h" localSheetId="1">PyFlange_Gap30deg!$J$60</definedName>
    <definedName name="gap.h" localSheetId="2">PyFlange_Gap60deg!$J$60</definedName>
    <definedName name="gap.h" localSheetId="3">PyFlange_Gap90deg!$J$60</definedName>
    <definedName name="gap.k_fac" localSheetId="4">PyFlange_Gap120deg!$J$132</definedName>
    <definedName name="gap.k_fac" localSheetId="1">PyFlange_Gap30deg!$J$132</definedName>
    <definedName name="gap.k_fac" localSheetId="2">PyFlange_Gap60deg!$J$132</definedName>
    <definedName name="gap.k_fac" localSheetId="3">PyFlange_Gap90deg!$J$132</definedName>
    <definedName name="gap.k_fl" localSheetId="4">PyFlange_Gap120deg!$J$136</definedName>
    <definedName name="gap.k_fl" localSheetId="1">PyFlange_Gap30deg!$J$136</definedName>
    <definedName name="gap.k_fl" localSheetId="2">PyFlange_Gap60deg!$J$136</definedName>
    <definedName name="gap.k_fl" localSheetId="3">PyFlange_Gap90deg!$J$136</definedName>
    <definedName name="gap.k_mean" localSheetId="4">PyFlange_Gap120deg!$J$128</definedName>
    <definedName name="gap.k_mean" localSheetId="1">PyFlange_Gap30deg!$J$128</definedName>
    <definedName name="gap.k_mean" localSheetId="2">PyFlange_Gap60deg!$J$128</definedName>
    <definedName name="gap.k_mean" localSheetId="3">PyFlange_Gap90deg!$J$128</definedName>
    <definedName name="gap.k_shell" localSheetId="4">PyFlange_Gap120deg!$J$133</definedName>
    <definedName name="gap.k_shell" localSheetId="1">PyFlange_Gap30deg!$J$133</definedName>
    <definedName name="gap.k_shell" localSheetId="2">PyFlange_Gap60deg!$J$133</definedName>
    <definedName name="gap.k_shell" localSheetId="3">PyFlange_Gap90deg!$J$133</definedName>
    <definedName name="gap.L" localSheetId="4">PyFlange_Gap120deg!$J$61</definedName>
    <definedName name="gap.L" localSheetId="1">PyFlange_Gap30deg!$J$61</definedName>
    <definedName name="gap.L" localSheetId="2">PyFlange_Gap60deg!$J$61</definedName>
    <definedName name="gap.L" localSheetId="3">PyFlange_Gap90deg!$J$61</definedName>
    <definedName name="gap.stiffness" localSheetId="4">PyFlange_Gap120deg!$J$138</definedName>
    <definedName name="gap.stiffness" localSheetId="1">PyFlange_Gap30deg!$J$138</definedName>
    <definedName name="gap.stiffness" localSheetId="2">PyFlange_Gap60deg!$J$138</definedName>
    <definedName name="gap.stiffness" localSheetId="3">PyFlange_Gap90deg!$J$138</definedName>
    <definedName name="gap.stiffness_correction_factor" localSheetId="4">PyFlange_Gap120deg!$J$137</definedName>
    <definedName name="gap.stiffness_correction_factor" localSheetId="1">PyFlange_Gap30deg!$J$137</definedName>
    <definedName name="gap.stiffness_correction_factor" localSheetId="2">PyFlange_Gap60deg!$J$137</definedName>
    <definedName name="gap.stiffness_correction_factor" localSheetId="3">PyFlange_Gap90deg!$J$137</definedName>
    <definedName name="gap_angle" localSheetId="0">Comparison!$E$2</definedName>
    <definedName name="I_tg" localSheetId="4">PyFlange_Gap120deg!$J$163</definedName>
    <definedName name="I_tg" localSheetId="1">PyFlange_Gap30deg!$J$163</definedName>
    <definedName name="I_tg" localSheetId="2">PyFlange_Gap60deg!$J$163</definedName>
    <definedName name="I_tg" localSheetId="3">PyFlange_Gap90deg!$J$163</definedName>
    <definedName name="k_seg" localSheetId="4">PyFlange_Gap120deg!$J$142</definedName>
    <definedName name="k_seg" localSheetId="1">PyFlange_Gap30deg!$J$142</definedName>
    <definedName name="k_seg" localSheetId="2">PyFlange_Gap60deg!$J$142</definedName>
    <definedName name="k_seg" localSheetId="3">PyFlange_Gap90deg!$J$142</definedName>
    <definedName name="markov_matrix" localSheetId="5">SGRE!$U$16:$W$1216</definedName>
    <definedName name="markov_matrix.cycles" localSheetId="5">SGRE!$W$16:$W$1216</definedName>
    <definedName name="markov_matrix.mean" localSheetId="5">SGRE!$V$16:$V$1216</definedName>
    <definedName name="markov_matrix.range" localSheetId="5">SGRE!$U$16:$U$1216</definedName>
    <definedName name="Ms_coeff.comp.0" localSheetId="4">PyFlange_Gap120deg!$I$120</definedName>
    <definedName name="Ms_coeff.comp.0" localSheetId="1">PyFlange_Gap30deg!$I$120</definedName>
    <definedName name="Ms_coeff.comp.0" localSheetId="2">PyFlange_Gap60deg!$I$120</definedName>
    <definedName name="Ms_coeff.comp.0" localSheetId="3">PyFlange_Gap90deg!$I$120</definedName>
    <definedName name="Ms_coeff.comp.1" localSheetId="4">PyFlange_Gap120deg!$J$120</definedName>
    <definedName name="Ms_coeff.comp.1" localSheetId="1">PyFlange_Gap30deg!$J$120</definedName>
    <definedName name="Ms_coeff.comp.1" localSheetId="2">PyFlange_Gap60deg!$J$120</definedName>
    <definedName name="Ms_coeff.comp.1" localSheetId="3">PyFlange_Gap90deg!$J$120</definedName>
    <definedName name="Ms_coeff.comp.2" localSheetId="4">PyFlange_Gap120deg!$K$120</definedName>
    <definedName name="Ms_coeff.comp.2" localSheetId="1">PyFlange_Gap30deg!$K$120</definedName>
    <definedName name="Ms_coeff.comp.2" localSheetId="2">PyFlange_Gap60deg!$K$120</definedName>
    <definedName name="Ms_coeff.comp.2" localSheetId="3">PyFlange_Gap90deg!$K$120</definedName>
    <definedName name="Ms_coeff.const" localSheetId="4">PyFlange_Gap120deg!$I$121</definedName>
    <definedName name="Ms_coeff.const" localSheetId="1">PyFlange_Gap30deg!$I$121</definedName>
    <definedName name="Ms_coeff.const" localSheetId="2">PyFlange_Gap60deg!$I$121</definedName>
    <definedName name="Ms_coeff.const" localSheetId="3">PyFlange_Gap90deg!$I$121</definedName>
    <definedName name="Ms_coeff.tens.0" localSheetId="4">PyFlange_Gap120deg!$I$119</definedName>
    <definedName name="Ms_coeff.tens.0" localSheetId="1">PyFlange_Gap30deg!$I$119</definedName>
    <definedName name="Ms_coeff.tens.0" localSheetId="2">PyFlange_Gap60deg!$I$119</definedName>
    <definedName name="Ms_coeff.tens.0" localSheetId="3">PyFlange_Gap90deg!$I$119</definedName>
    <definedName name="Ms_coeff.tens.1" localSheetId="4">PyFlange_Gap120deg!$J$119</definedName>
    <definedName name="Ms_coeff.tens.1" localSheetId="1">PyFlange_Gap30deg!$J$119</definedName>
    <definedName name="Ms_coeff.tens.1" localSheetId="2">PyFlange_Gap60deg!$J$119</definedName>
    <definedName name="Ms_coeff.tens.1" localSheetId="3">PyFlange_Gap90deg!$J$119</definedName>
    <definedName name="Ms_coeff.tens.2" localSheetId="4">PyFlange_Gap120deg!$K$119</definedName>
    <definedName name="Ms_coeff.tens.2" localSheetId="1">PyFlange_Gap30deg!$K$119</definedName>
    <definedName name="Ms_coeff.tens.2" localSheetId="2">PyFlange_Gap60deg!$K$119</definedName>
    <definedName name="Ms_coeff.tens.2" localSheetId="3">PyFlange_Gap90deg!$K$119</definedName>
    <definedName name="point1.Fs" localSheetId="4">PyFlange_Gap120deg!$K$83</definedName>
    <definedName name="point1.Fs" localSheetId="1">PyFlange_Gap30deg!$K$83</definedName>
    <definedName name="point1.Fs" localSheetId="2">PyFlange_Gap60deg!$K$83</definedName>
    <definedName name="point1.Fs" localSheetId="3">PyFlange_Gap90deg!$K$83</definedName>
    <definedName name="point1.Ms" localSheetId="4">PyFlange_Gap120deg!$K$113</definedName>
    <definedName name="point1.Ms" localSheetId="1">PyFlange_Gap30deg!$K$113</definedName>
    <definedName name="point1.Ms" localSheetId="2">PyFlange_Gap60deg!$K$113</definedName>
    <definedName name="point1.Ms" localSheetId="3">PyFlange_Gap90deg!$K$113</definedName>
    <definedName name="point1.Z" localSheetId="4">PyFlange_Gap120deg!$J$83</definedName>
    <definedName name="point1.Z" localSheetId="1">PyFlange_Gap30deg!$J$83</definedName>
    <definedName name="point1.Z" localSheetId="2">PyFlange_Gap60deg!$J$83</definedName>
    <definedName name="point1.Z" localSheetId="3">PyFlange_Gap90deg!$J$83</definedName>
    <definedName name="point2.Fs" localSheetId="4">PyFlange_Gap120deg!$K$84</definedName>
    <definedName name="point2.Fs" localSheetId="1">PyFlange_Gap30deg!$K$84</definedName>
    <definedName name="point2.Fs" localSheetId="2">PyFlange_Gap60deg!$K$84</definedName>
    <definedName name="point2.Fs" localSheetId="3">PyFlange_Gap90deg!$K$84</definedName>
    <definedName name="point2.Ms" localSheetId="4">PyFlange_Gap120deg!$K$114</definedName>
    <definedName name="point2.Ms" localSheetId="1">PyFlange_Gap30deg!$K$114</definedName>
    <definedName name="point2.Ms" localSheetId="2">PyFlange_Gap60deg!$K$114</definedName>
    <definedName name="point2.Ms" localSheetId="3">PyFlange_Gap90deg!$K$114</definedName>
    <definedName name="point2.Z" localSheetId="4">PyFlange_Gap120deg!$J$84</definedName>
    <definedName name="point2.Z" localSheetId="1">PyFlange_Gap30deg!$J$84</definedName>
    <definedName name="point2.Z" localSheetId="2">PyFlange_Gap60deg!$J$84</definedName>
    <definedName name="point2.Z" localSheetId="3">PyFlange_Gap90deg!$J$84</definedName>
    <definedName name="point3.Fs" localSheetId="4">PyFlange_Gap120deg!$K$85</definedName>
    <definedName name="point3.Fs" localSheetId="1">PyFlange_Gap30deg!$K$85</definedName>
    <definedName name="point3.Fs" localSheetId="2">PyFlange_Gap60deg!$K$85</definedName>
    <definedName name="point3.Fs" localSheetId="3">PyFlange_Gap90deg!$K$85</definedName>
    <definedName name="point3.Ms" localSheetId="4">PyFlange_Gap120deg!$K$115</definedName>
    <definedName name="point3.Ms" localSheetId="1">PyFlange_Gap30deg!$K$115</definedName>
    <definedName name="point3.Ms" localSheetId="2">PyFlange_Gap60deg!$K$115</definedName>
    <definedName name="point3.Ms" localSheetId="3">PyFlange_Gap90deg!$K$115</definedName>
    <definedName name="point3.Z" localSheetId="4">PyFlange_Gap120deg!$J$85</definedName>
    <definedName name="point3.Z" localSheetId="1">PyFlange_Gap30deg!$J$85</definedName>
    <definedName name="point3.Z" localSheetId="2">PyFlange_Gap60deg!$J$85</definedName>
    <definedName name="point3.Z" localSheetId="3">PyFlange_Gap90deg!$J$85</definedName>
    <definedName name="point4.Fs" localSheetId="4">PyFlange_Gap120deg!$K$86</definedName>
    <definedName name="point4.Fs" localSheetId="1">PyFlange_Gap30deg!$K$86</definedName>
    <definedName name="point4.Fs" localSheetId="2">PyFlange_Gap60deg!$K$86</definedName>
    <definedName name="point4.Fs" localSheetId="3">PyFlange_Gap90deg!$K$86</definedName>
    <definedName name="point4.Ms" localSheetId="4">PyFlange_Gap120deg!$K$116</definedName>
    <definedName name="point4.Ms" localSheetId="1">PyFlange_Gap30deg!$K$116</definedName>
    <definedName name="point4.Ms" localSheetId="2">PyFlange_Gap60deg!$K$116</definedName>
    <definedName name="point4.Ms" localSheetId="3">PyFlange_Gap90deg!$K$116</definedName>
    <definedName name="point4.Z" localSheetId="4">PyFlange_Gap120deg!$J$86</definedName>
    <definedName name="point4.Z" localSheetId="1">PyFlange_Gap30deg!$J$86</definedName>
    <definedName name="point4.Z" localSheetId="2">PyFlange_Gap60deg!$J$86</definedName>
    <definedName name="point4.Z" localSheetId="3">PyFlange_Gap90deg!$J$86</definedName>
    <definedName name="polynomial_initial_slope" localSheetId="4">PyFlange_Gap120deg!$J$152</definedName>
    <definedName name="polynomial_initial_slope" localSheetId="1">PyFlange_Gap30deg!$J$152</definedName>
    <definedName name="polynomial_initial_slope" localSheetId="2">PyFlange_Gap60deg!$J$152</definedName>
    <definedName name="polynomial_initial_slope" localSheetId="3">PyFlange_Gap90deg!$J$152</definedName>
    <definedName name="_xlnm.Print_Area" localSheetId="4">PyFlange_Gap120deg!$A$11:$K$178</definedName>
    <definedName name="_xlnm.Print_Area" localSheetId="1">PyFlange_Gap30deg!$A$11:$K$178</definedName>
    <definedName name="_xlnm.Print_Area" localSheetId="2">PyFlange_Gap60deg!$A$11:$K$178</definedName>
    <definedName name="_xlnm.Print_Area" localSheetId="3">PyFlange_Gap90deg!$A$11:$K$178</definedName>
    <definedName name="query">#N/A</definedName>
    <definedName name="Radius" localSheetId="4">PyFlange_Gap120deg!$J$41</definedName>
    <definedName name="Radius" localSheetId="1">PyFlange_Gap30deg!$J$41</definedName>
    <definedName name="Radius" localSheetId="2">PyFlange_Gap60deg!$J$41</definedName>
    <definedName name="Radius" localSheetId="3">PyFlange_Gap90deg!$J$41</definedName>
    <definedName name="SF_load" localSheetId="5">SGRE!$P$14</definedName>
    <definedName name="SF_material" localSheetId="5">SGRE!$P$15</definedName>
    <definedName name="sheet_name" localSheetId="0">Comparison!$AA$2</definedName>
    <definedName name="shell_thickness" localSheetId="4">PyFlange_Gap120deg!$J$38</definedName>
    <definedName name="shell_thickness" localSheetId="1">PyFlange_Gap30deg!$J$38</definedName>
    <definedName name="shell_thickness" localSheetId="2">PyFlange_Gap60deg!$J$38</definedName>
    <definedName name="shell_thickness" localSheetId="3">PyFlange_Gap90deg!$J$38</definedName>
    <definedName name="stiffness_correction_factor" localSheetId="4">PyFlange_Gap120deg!$J$143</definedName>
    <definedName name="stiffness_correction_factor" localSheetId="1">PyFlange_Gap30deg!$J$143</definedName>
    <definedName name="stiffness_correction_factor" localSheetId="2">PyFlange_Gap60deg!$J$143</definedName>
    <definedName name="stiffness_correction_factor" localSheetId="3">PyFlange_Gap90deg!$J$143</definedName>
    <definedName name="t" localSheetId="4">PyFlange_Gap120deg!$J$39</definedName>
    <definedName name="t" localSheetId="1">PyFlange_Gap30deg!$J$39</definedName>
    <definedName name="t" localSheetId="2">PyFlange_Gap60deg!$J$39</definedName>
    <definedName name="t" localSheetId="3">PyFlange_Gap90deg!$J$39</definedName>
    <definedName name="TemplateTitle" localSheetId="4">PyFlange_Gap120deg!$B$1</definedName>
    <definedName name="TemplateTitle" localSheetId="1">PyFlange_Gap30deg!$B$1</definedName>
    <definedName name="TemplateTitle" localSheetId="2">PyFlange_Gap60deg!$B$1</definedName>
    <definedName name="TemplateTitle" localSheetId="3">PyFlange_Gap90deg!$B$1</definedName>
    <definedName name="TemplateVersion" localSheetId="4">PyFlange_Gap120deg!$K$1</definedName>
    <definedName name="TemplateVersion" localSheetId="1">PyFlange_Gap30deg!$K$1</definedName>
    <definedName name="TemplateVersion" localSheetId="2">PyFlange_Gap60deg!$K$1</definedName>
    <definedName name="TemplateVersion" localSheetId="3">PyFlange_Gap90deg!$K$1</definedName>
    <definedName name="Title" localSheetId="4">PyFlange_Gap120deg!$B$11</definedName>
    <definedName name="Title" localSheetId="1">PyFlange_Gap30deg!$B$11</definedName>
    <definedName name="Title" localSheetId="2">PyFlange_Gap60deg!$B$11</definedName>
    <definedName name="Title" localSheetId="3">PyFlange_Gap90deg!$B$11</definedName>
    <definedName name="true_force_initial_slope" localSheetId="4">PyFlange_Gap120deg!$J$165</definedName>
    <definedName name="true_force_initial_slope" localSheetId="1">PyFlange_Gap30deg!$J$165</definedName>
    <definedName name="true_force_initial_slope" localSheetId="2">PyFlange_Gap60deg!$J$165</definedName>
    <definedName name="true_force_initial_slope" localSheetId="3">PyFlange_Gap90deg!$J$165</definedName>
    <definedName name="true_moment_initial_slope" localSheetId="4">PyFlange_Gap120deg!$J$166</definedName>
    <definedName name="true_moment_initial_slope" localSheetId="1">PyFlange_Gap30deg!$J$166</definedName>
    <definedName name="true_moment_initial_slope" localSheetId="2">PyFlange_Gap60deg!$J$166</definedName>
    <definedName name="true_moment_initial_slope" localSheetId="3">PyFlange_Gap90deg!$J$166</definedName>
    <definedName name="u" localSheetId="4">PyFlange_Gap120deg!$J$141</definedName>
    <definedName name="u" localSheetId="1">PyFlange_Gap30deg!$J$141</definedName>
    <definedName name="u" localSheetId="2">PyFlange_Gap60deg!$J$141</definedName>
    <definedName name="u" localSheetId="3">PyFlange_Gap90deg!$J$141</definedName>
    <definedName name="u_tol" localSheetId="4">PyFlange_Gap120deg!$J$127</definedName>
    <definedName name="u_tol" localSheetId="1">PyFlange_Gap30deg!$J$127</definedName>
    <definedName name="u_tol" localSheetId="2">PyFlange_Gap60deg!$J$127</definedName>
    <definedName name="u_tol" localSheetId="3">PyFlange_Gap90deg!$J$127</definedName>
    <definedName name="Z_2_td" localSheetId="4">PyFlange_Gap120deg!#REF!</definedName>
    <definedName name="Z_2_td" localSheetId="1">PyFlange_Gap30deg!#REF!</definedName>
    <definedName name="Z_2_td" localSheetId="2">PyFlange_Gap60deg!#REF!</definedName>
    <definedName name="Z_2_td" localSheetId="3">PyFlange_Gap90deg!#REF!</definedName>
    <definedName name="Z_dw" localSheetId="4">PyFlange_Gap120deg!$J$42</definedName>
    <definedName name="Z_dw" localSheetId="1">PyFlange_Gap30deg!$J$42</definedName>
    <definedName name="Z_dw" localSheetId="2">PyFlange_Gap60deg!$J$42</definedName>
    <definedName name="Z_dw" localSheetId="3">PyFlange_Gap90deg!$J$42</definedName>
    <definedName name="Z0" localSheetId="4">PyFlange_Gap120deg!$J$146</definedName>
    <definedName name="Z0" localSheetId="1">PyFlange_Gap30deg!$J$146</definedName>
    <definedName name="Z0" localSheetId="2">PyFlange_Gap60deg!$J$146</definedName>
    <definedName name="Z0" localSheetId="3">PyFlange_Gap90deg!$J$146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8" l="1"/>
  <c r="C1" i="18"/>
  <c r="D1" i="18" s="1"/>
  <c r="E1" i="18" s="1"/>
  <c r="F1" i="18" s="1"/>
  <c r="G1" i="18" s="1"/>
  <c r="H1" i="18" s="1"/>
  <c r="I1" i="18" s="1"/>
  <c r="J1" i="18" s="1"/>
  <c r="K1" i="18" s="1"/>
  <c r="L1" i="18" s="1"/>
  <c r="M1" i="18" s="1"/>
  <c r="N1" i="18" s="1"/>
  <c r="O1" i="18" s="1"/>
  <c r="P1" i="18" s="1"/>
  <c r="Q1" i="18" s="1"/>
  <c r="R1" i="18" s="1"/>
  <c r="S1" i="18" s="1"/>
  <c r="T1" i="18" s="1"/>
  <c r="U1" i="18" s="1"/>
  <c r="V1" i="18" s="1"/>
  <c r="W1" i="18" s="1"/>
  <c r="X1" i="18" s="1"/>
  <c r="Y1" i="18" s="1"/>
  <c r="Z1" i="18" s="1"/>
  <c r="AA1" i="18" s="1"/>
  <c r="AB1" i="18" s="1"/>
  <c r="AC1" i="18" s="1"/>
  <c r="AD1" i="18" s="1"/>
  <c r="AE1" i="18" s="1"/>
  <c r="AF1" i="18" s="1"/>
  <c r="AG1" i="18" s="1"/>
  <c r="AH1" i="18" s="1"/>
  <c r="AI1" i="18" s="1"/>
  <c r="AJ1" i="18" s="1"/>
  <c r="AK1" i="18" s="1"/>
  <c r="AL1" i="18" s="1"/>
  <c r="AM1" i="18" s="1"/>
  <c r="AD4" i="18"/>
  <c r="AK7" i="18"/>
  <c r="F104" i="18"/>
  <c r="P104" i="18" s="1"/>
  <c r="AK8" i="18"/>
  <c r="AK9" i="18"/>
  <c r="AK10" i="18"/>
  <c r="AK11" i="18"/>
  <c r="AK12" i="18"/>
  <c r="AK13" i="18"/>
  <c r="I27" i="18"/>
  <c r="I28" i="18" s="1"/>
  <c r="I31" i="18" s="1"/>
  <c r="I35" i="18" s="1"/>
  <c r="I39" i="18" s="1"/>
  <c r="I41" i="18" s="1"/>
  <c r="I42" i="18" s="1"/>
  <c r="I43" i="18" s="1"/>
  <c r="I44" i="18" s="1"/>
  <c r="I45" i="18" s="1"/>
  <c r="I47" i="18" s="1"/>
  <c r="I52" i="18" s="1"/>
  <c r="I53" i="18" s="1"/>
  <c r="I55" i="18" s="1"/>
  <c r="I56" i="18" s="1"/>
  <c r="I57" i="18" s="1"/>
  <c r="I58" i="18" s="1"/>
  <c r="I59" i="18" s="1"/>
  <c r="I60" i="18" s="1"/>
  <c r="I62" i="18" s="1"/>
  <c r="I63" i="18" s="1"/>
  <c r="I64" i="18" s="1"/>
  <c r="I65" i="18" s="1"/>
  <c r="I66" i="18" s="1"/>
  <c r="I79" i="18" s="1"/>
  <c r="I84" i="18" s="1"/>
  <c r="I86" i="18" s="1"/>
  <c r="I89" i="18" s="1"/>
  <c r="I90" i="18" s="1"/>
  <c r="I91" i="18" s="1"/>
  <c r="I92" i="18" s="1"/>
  <c r="I94" i="18" s="1"/>
  <c r="I95" i="18" s="1"/>
  <c r="I96" i="18" s="1"/>
  <c r="I97" i="18" s="1"/>
  <c r="I98" i="18" s="1"/>
  <c r="I100" i="18" s="1"/>
  <c r="P27" i="18"/>
  <c r="B28" i="18"/>
  <c r="B31" i="18" s="1"/>
  <c r="B35" i="18" s="1"/>
  <c r="B39" i="18" s="1"/>
  <c r="B41" i="18" s="1"/>
  <c r="B42" i="18" s="1"/>
  <c r="B43" i="18" s="1"/>
  <c r="B44" i="18" s="1"/>
  <c r="B45" i="18" s="1"/>
  <c r="B47" i="18" s="1"/>
  <c r="B52" i="18" s="1"/>
  <c r="B53" i="18" s="1"/>
  <c r="B55" i="18" s="1"/>
  <c r="B56" i="18" s="1"/>
  <c r="B57" i="18" s="1"/>
  <c r="B58" i="18" s="1"/>
  <c r="B59" i="18" s="1"/>
  <c r="B60" i="18" s="1"/>
  <c r="B62" i="18" s="1"/>
  <c r="B63" i="18" s="1"/>
  <c r="B64" i="18" s="1"/>
  <c r="B65" i="18" s="1"/>
  <c r="B66" i="18" s="1"/>
  <c r="B79" i="18" s="1"/>
  <c r="B84" i="18" s="1"/>
  <c r="B86" i="18" s="1"/>
  <c r="B89" i="18" s="1"/>
  <c r="B90" i="18" s="1"/>
  <c r="B91" i="18" s="1"/>
  <c r="B92" i="18" s="1"/>
  <c r="B94" i="18" s="1"/>
  <c r="B95" i="18" s="1"/>
  <c r="B96" i="18" s="1"/>
  <c r="B97" i="18" s="1"/>
  <c r="B98" i="18" s="1"/>
  <c r="B100" i="18" s="1"/>
  <c r="B102" i="18" s="1"/>
  <c r="B103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5" i="18" s="1"/>
  <c r="B116" i="18" s="1"/>
  <c r="B117" i="18" s="1"/>
  <c r="B118" i="18" s="1"/>
  <c r="B120" i="18" s="1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E43" i="18"/>
  <c r="P45" i="18"/>
  <c r="P46" i="18"/>
  <c r="P47" i="18"/>
  <c r="E53" i="18"/>
  <c r="E57" i="18" s="1"/>
  <c r="P48" i="18"/>
  <c r="P49" i="18"/>
  <c r="E54" i="18"/>
  <c r="E55" i="18" s="1"/>
  <c r="E56" i="18" s="1"/>
  <c r="P50" i="18"/>
  <c r="P51" i="18"/>
  <c r="P52" i="18"/>
  <c r="P53" i="18"/>
  <c r="P54" i="18"/>
  <c r="P55" i="18"/>
  <c r="P56" i="18"/>
  <c r="P57" i="18"/>
  <c r="P58" i="18"/>
  <c r="P59" i="18"/>
  <c r="P60" i="18"/>
  <c r="P61" i="18"/>
  <c r="P62" i="18"/>
  <c r="P63" i="18"/>
  <c r="P64" i="18"/>
  <c r="P65" i="18"/>
  <c r="P66" i="18"/>
  <c r="P79" i="18"/>
  <c r="P80" i="18"/>
  <c r="P81" i="18"/>
  <c r="P82" i="18"/>
  <c r="P83" i="18"/>
  <c r="P84" i="18"/>
  <c r="P86" i="18"/>
  <c r="P87" i="18"/>
  <c r="P88" i="18"/>
  <c r="P89" i="18"/>
  <c r="P90" i="18"/>
  <c r="P91" i="18"/>
  <c r="P92" i="18"/>
  <c r="P93" i="18"/>
  <c r="P94" i="18"/>
  <c r="P95" i="18"/>
  <c r="P96" i="18"/>
  <c r="P97" i="18"/>
  <c r="P98" i="18"/>
  <c r="P99" i="18"/>
  <c r="P100" i="18"/>
  <c r="E103" i="18"/>
  <c r="I102" i="18"/>
  <c r="I103" i="18" s="1"/>
  <c r="I105" i="18" s="1"/>
  <c r="I106" i="18" s="1"/>
  <c r="I107" i="18" s="1"/>
  <c r="I108" i="18" s="1"/>
  <c r="I109" i="18" s="1"/>
  <c r="I110" i="18" s="1"/>
  <c r="I111" i="18" s="1"/>
  <c r="I112" i="18" s="1"/>
  <c r="I113" i="18" s="1"/>
  <c r="I115" i="18" s="1"/>
  <c r="I116" i="18" s="1"/>
  <c r="I117" i="18" s="1"/>
  <c r="I118" i="18" s="1"/>
  <c r="I120" i="18" s="1"/>
  <c r="P102" i="18"/>
  <c r="P103" i="18"/>
  <c r="P106" i="18"/>
  <c r="P107" i="18"/>
  <c r="P108" i="18"/>
  <c r="P109" i="18"/>
  <c r="E111" i="18"/>
  <c r="P110" i="18"/>
  <c r="P111" i="18"/>
  <c r="P112" i="18"/>
  <c r="P113" i="18"/>
  <c r="P114" i="18"/>
  <c r="P115" i="18"/>
  <c r="P116" i="18"/>
  <c r="P117" i="18"/>
  <c r="P118" i="18"/>
  <c r="P119" i="18"/>
  <c r="P120" i="18"/>
  <c r="P121" i="18"/>
  <c r="E58" i="18" l="1"/>
  <c r="E59" i="18" s="1"/>
  <c r="E34" i="18"/>
  <c r="E28" i="18" s="1"/>
  <c r="F105" i="18"/>
  <c r="P105" i="18" s="1"/>
  <c r="Z2" i="16"/>
  <c r="E114" i="16" l="1" a="1"/>
  <c r="E114" i="16" s="1"/>
  <c r="E101" i="16" a="1"/>
  <c r="E101" i="16" s="1"/>
  <c r="E85" i="16" a="1"/>
  <c r="E85" i="16" s="1"/>
  <c r="E71" i="16" a="1"/>
  <c r="E71" i="16" s="1"/>
  <c r="E59" i="16" a="1"/>
  <c r="E59" i="16" s="1"/>
  <c r="E47" i="16" a="1"/>
  <c r="E47" i="16" s="1"/>
  <c r="E30" i="16" a="1"/>
  <c r="E30" i="16" s="1"/>
  <c r="E17" i="16" a="1"/>
  <c r="E17" i="16" s="1"/>
  <c r="E106" i="16" a="1"/>
  <c r="E106" i="16" s="1"/>
  <c r="E10" i="16" a="1"/>
  <c r="E10" i="16" s="1"/>
  <c r="E105" i="16" a="1"/>
  <c r="E105" i="16" s="1"/>
  <c r="E104" i="16" a="1"/>
  <c r="E104" i="16" s="1"/>
  <c r="E8" i="16" a="1"/>
  <c r="E8" i="16" s="1"/>
  <c r="E103" i="16" a="1"/>
  <c r="E103" i="16" s="1"/>
  <c r="E7" i="16" a="1"/>
  <c r="E7" i="16" s="1"/>
  <c r="E86" i="16" a="1"/>
  <c r="E86" i="16" s="1"/>
  <c r="E6" i="16" a="1"/>
  <c r="E6" i="16" s="1"/>
  <c r="E112" i="16" a="1"/>
  <c r="E112" i="16" s="1"/>
  <c r="E100" i="16" a="1"/>
  <c r="E100" i="16" s="1"/>
  <c r="E83" i="16" a="1"/>
  <c r="E83" i="16" s="1"/>
  <c r="E70" i="16" a="1"/>
  <c r="E70" i="16" s="1"/>
  <c r="E58" i="16" a="1"/>
  <c r="E58" i="16" s="1"/>
  <c r="E46" i="16" a="1"/>
  <c r="E46" i="16" s="1"/>
  <c r="E29" i="16" a="1"/>
  <c r="E29" i="16" s="1"/>
  <c r="E16" i="16" a="1"/>
  <c r="E16" i="16" s="1"/>
  <c r="E91" i="16" a="1"/>
  <c r="E91" i="16" s="1"/>
  <c r="E63" i="16" a="1"/>
  <c r="E63" i="16" s="1"/>
  <c r="E9" i="16" a="1"/>
  <c r="E9" i="16" s="1"/>
  <c r="E88" i="16" a="1"/>
  <c r="E88" i="16" s="1"/>
  <c r="E33" i="16" a="1"/>
  <c r="E33" i="16" s="1"/>
  <c r="E87" i="16" a="1"/>
  <c r="E87" i="16" s="1"/>
  <c r="E32" i="16" a="1"/>
  <c r="E32" i="16" s="1"/>
  <c r="E60" i="16" a="1"/>
  <c r="E60" i="16" s="1"/>
  <c r="E18" i="16" a="1"/>
  <c r="E18" i="16" s="1"/>
  <c r="E111" i="16" a="1"/>
  <c r="E111" i="16" s="1"/>
  <c r="E99" i="16" a="1"/>
  <c r="E99" i="16" s="1"/>
  <c r="E82" i="16" a="1"/>
  <c r="E82" i="16" s="1"/>
  <c r="E69" i="16" a="1"/>
  <c r="E69" i="16" s="1"/>
  <c r="E57" i="16" a="1"/>
  <c r="E57" i="16" s="1"/>
  <c r="E45" i="16" a="1"/>
  <c r="E45" i="16" s="1"/>
  <c r="E28" i="16" a="1"/>
  <c r="E28" i="16" s="1"/>
  <c r="E15" i="16" a="1"/>
  <c r="E15" i="16" s="1"/>
  <c r="E78" i="16" a="1"/>
  <c r="E78" i="16" s="1"/>
  <c r="E66" i="16" a="1"/>
  <c r="E66" i="16" s="1"/>
  <c r="E37" i="16" a="1"/>
  <c r="E37" i="16" s="1"/>
  <c r="E92" i="16" a="1"/>
  <c r="E92" i="16" s="1"/>
  <c r="E76" i="16" a="1"/>
  <c r="E76" i="16" s="1"/>
  <c r="E22" i="16" a="1"/>
  <c r="E22" i="16" s="1"/>
  <c r="E89" i="16" a="1"/>
  <c r="E89" i="16" s="1"/>
  <c r="E34" i="16" a="1"/>
  <c r="E34" i="16" s="1"/>
  <c r="E62" i="16" a="1"/>
  <c r="E62" i="16" s="1"/>
  <c r="E20" i="16" a="1"/>
  <c r="E20" i="16" s="1"/>
  <c r="E73" i="16" a="1"/>
  <c r="E73" i="16" s="1"/>
  <c r="E102" i="16" a="1"/>
  <c r="E102" i="16" s="1"/>
  <c r="E110" i="16" a="1"/>
  <c r="E110" i="16" s="1"/>
  <c r="E98" i="16" a="1"/>
  <c r="E98" i="16" s="1"/>
  <c r="E81" i="16" a="1"/>
  <c r="E81" i="16" s="1"/>
  <c r="E68" i="16" a="1"/>
  <c r="E68" i="16" s="1"/>
  <c r="E56" i="16" a="1"/>
  <c r="E56" i="16" s="1"/>
  <c r="E39" i="16" a="1"/>
  <c r="E39" i="16" s="1"/>
  <c r="E27" i="16" a="1"/>
  <c r="E27" i="16" s="1"/>
  <c r="E14" i="16" a="1"/>
  <c r="E14" i="16" s="1"/>
  <c r="E96" i="16" a="1"/>
  <c r="E96" i="16" s="1"/>
  <c r="E54" i="16" a="1"/>
  <c r="E54" i="16" s="1"/>
  <c r="E12" i="16" a="1"/>
  <c r="E12" i="16" s="1"/>
  <c r="E107" i="16" a="1"/>
  <c r="E107" i="16" s="1"/>
  <c r="E53" i="16" a="1"/>
  <c r="E53" i="16" s="1"/>
  <c r="E23" i="16" a="1"/>
  <c r="E23" i="16" s="1"/>
  <c r="E64" i="16" a="1"/>
  <c r="E64" i="16" s="1"/>
  <c r="E35" i="16" a="1"/>
  <c r="E35" i="16" s="1"/>
  <c r="E75" i="16" a="1"/>
  <c r="E75" i="16" s="1"/>
  <c r="E21" i="16" a="1"/>
  <c r="E21" i="16" s="1"/>
  <c r="E74" i="16" a="1"/>
  <c r="E74" i="16" s="1"/>
  <c r="E61" i="16" a="1"/>
  <c r="E61" i="16" s="1"/>
  <c r="E19" i="16" a="1"/>
  <c r="E19" i="16" s="1"/>
  <c r="E72" i="16" a="1"/>
  <c r="E72" i="16" s="1"/>
  <c r="E31" i="16" a="1"/>
  <c r="E31" i="16" s="1"/>
  <c r="E109" i="16" a="1"/>
  <c r="E109" i="16" s="1"/>
  <c r="E97" i="16" a="1"/>
  <c r="E97" i="16" s="1"/>
  <c r="E80" i="16" a="1"/>
  <c r="E80" i="16" s="1"/>
  <c r="E67" i="16" a="1"/>
  <c r="E67" i="16" s="1"/>
  <c r="E55" i="16" a="1"/>
  <c r="E55" i="16" s="1"/>
  <c r="E38" i="16" a="1"/>
  <c r="E38" i="16" s="1"/>
  <c r="E26" i="16" a="1"/>
  <c r="E26" i="16" s="1"/>
  <c r="E13" i="16" a="1"/>
  <c r="E13" i="16" s="1"/>
  <c r="E108" i="16" a="1"/>
  <c r="E108" i="16" s="1"/>
  <c r="E24" i="16" a="1"/>
  <c r="E24" i="16" s="1"/>
  <c r="E77" i="16" a="1"/>
  <c r="E77" i="16" s="1"/>
  <c r="E65" i="16" a="1"/>
  <c r="E65" i="16" s="1"/>
  <c r="E36" i="16" a="1"/>
  <c r="E36" i="16" s="1"/>
  <c r="E11" i="16" a="1"/>
  <c r="E11" i="16" s="1"/>
  <c r="E52" i="16" a="1"/>
  <c r="E52" i="16" s="1"/>
  <c r="E51" i="16" a="1"/>
  <c r="E51" i="16" s="1"/>
  <c r="E50" i="16" a="1"/>
  <c r="E50" i="16" s="1"/>
  <c r="E49" i="16" a="1"/>
  <c r="E49" i="16" s="1"/>
  <c r="E48" i="16" a="1"/>
  <c r="E48" i="16" s="1"/>
  <c r="AA2" i="16"/>
  <c r="F114" i="16" a="1"/>
  <c r="F63" i="16" a="1"/>
  <c r="F114" i="16" l="1"/>
  <c r="G114" i="16" s="1"/>
  <c r="F63" i="16"/>
  <c r="B6" i="16"/>
  <c r="B9" i="16" s="1"/>
  <c r="B13" i="16" s="1"/>
  <c r="B17" i="16" s="1"/>
  <c r="B19" i="16" s="1"/>
  <c r="B20" i="16" s="1"/>
  <c r="B21" i="16" s="1"/>
  <c r="B22" i="16" s="1"/>
  <c r="B23" i="16" s="1"/>
  <c r="B25" i="16" s="1"/>
  <c r="B30" i="16" s="1"/>
  <c r="B31" i="16" s="1"/>
  <c r="B33" i="16" s="1"/>
  <c r="B34" i="16" s="1"/>
  <c r="B35" i="16" s="1"/>
  <c r="B36" i="16" s="1"/>
  <c r="B37" i="16" s="1"/>
  <c r="B38" i="16" s="1"/>
  <c r="B40" i="16" s="1"/>
  <c r="B41" i="16" s="1"/>
  <c r="B42" i="16" s="1"/>
  <c r="B43" i="16" s="1"/>
  <c r="B44" i="16" s="1"/>
  <c r="B57" i="16" s="1"/>
  <c r="B62" i="16" s="1"/>
  <c r="B64" i="16" s="1"/>
  <c r="B67" i="16" s="1"/>
  <c r="B68" i="16" s="1"/>
  <c r="B69" i="16" s="1"/>
  <c r="B70" i="16" s="1"/>
  <c r="B72" i="16" s="1"/>
  <c r="B73" i="16" s="1"/>
  <c r="B74" i="16" s="1"/>
  <c r="B75" i="16" s="1"/>
  <c r="B76" i="16" s="1"/>
  <c r="B78" i="16" s="1"/>
  <c r="F86" i="16" a="1"/>
  <c r="F57" i="16" a="1"/>
  <c r="F29" i="16" a="1"/>
  <c r="F91" i="16" a="1"/>
  <c r="F67" i="16" a="1"/>
  <c r="F60" i="16" a="1"/>
  <c r="F31" i="16" a="1"/>
  <c r="F72" i="16" a="1"/>
  <c r="F71" i="16" a="1"/>
  <c r="F76" i="16" a="1"/>
  <c r="F28" i="16" a="1"/>
  <c r="F50" i="16" a="1"/>
  <c r="F7" i="16" a="1"/>
  <c r="F59" i="16" a="1"/>
  <c r="F66" i="16" a="1"/>
  <c r="F80" i="16" a="1"/>
  <c r="F9" i="16" a="1"/>
  <c r="F74" i="16" a="1"/>
  <c r="F48" i="16" a="1"/>
  <c r="F39" i="16" a="1"/>
  <c r="F96" i="16" a="1"/>
  <c r="F92" i="16" a="1"/>
  <c r="F30" i="16" a="1"/>
  <c r="F14" i="16" a="1"/>
  <c r="F98" i="16" a="1"/>
  <c r="F56" i="16" a="1"/>
  <c r="F54" i="16" a="1"/>
  <c r="F26" i="16" a="1"/>
  <c r="F38" i="16" a="1"/>
  <c r="F15" i="16" a="1"/>
  <c r="F27" i="16" a="1"/>
  <c r="F88" i="16" a="1"/>
  <c r="F47" i="16" a="1"/>
  <c r="F8" i="16" a="1"/>
  <c r="F62" i="16" a="1"/>
  <c r="F55" i="16" a="1"/>
  <c r="F45" i="16" a="1"/>
  <c r="F46" i="16" a="1"/>
  <c r="F68" i="16" a="1"/>
  <c r="F16" i="16" a="1"/>
  <c r="F61" i="16" a="1"/>
  <c r="F49" i="16" a="1"/>
  <c r="F78" i="16" a="1"/>
  <c r="F85" i="16" a="1"/>
  <c r="F87" i="16" a="1"/>
  <c r="F83" i="16" a="1"/>
  <c r="B80" i="16" l="1"/>
  <c r="B81" i="16" s="1"/>
  <c r="B83" i="16" s="1"/>
  <c r="B84" i="16" s="1"/>
  <c r="B85" i="16" s="1"/>
  <c r="B86" i="16" s="1"/>
  <c r="B87" i="16" s="1"/>
  <c r="B88" i="16" s="1"/>
  <c r="B89" i="16" s="1"/>
  <c r="B90" i="16" s="1"/>
  <c r="B91" i="16" s="1"/>
  <c r="B93" i="16" s="1"/>
  <c r="B94" i="16" s="1"/>
  <c r="B95" i="16" s="1"/>
  <c r="B96" i="16" s="1"/>
  <c r="B98" i="16" s="1"/>
  <c r="F88" i="16"/>
  <c r="F72" i="16"/>
  <c r="F57" i="16"/>
  <c r="F71" i="16"/>
  <c r="F14" i="16"/>
  <c r="F92" i="16"/>
  <c r="F16" i="16"/>
  <c r="H71" i="16"/>
  <c r="F54" i="16"/>
  <c r="F56" i="16"/>
  <c r="F55" i="16"/>
  <c r="F50" i="16"/>
  <c r="F49" i="16"/>
  <c r="F48" i="16"/>
  <c r="F47" i="16"/>
  <c r="F46" i="16"/>
  <c r="F45" i="16"/>
  <c r="F98" i="16"/>
  <c r="F87" i="16"/>
  <c r="F91" i="16"/>
  <c r="F96" i="16"/>
  <c r="F85" i="16"/>
  <c r="F86" i="16"/>
  <c r="F78" i="16"/>
  <c r="F59" i="16"/>
  <c r="F60" i="16"/>
  <c r="F66" i="16"/>
  <c r="F80" i="16"/>
  <c r="F74" i="16"/>
  <c r="F83" i="16"/>
  <c r="F62" i="16"/>
  <c r="F61" i="16"/>
  <c r="F76" i="16"/>
  <c r="F68" i="16"/>
  <c r="F67" i="16"/>
  <c r="F29" i="16"/>
  <c r="F39" i="16"/>
  <c r="F26" i="16"/>
  <c r="F30" i="16"/>
  <c r="F27" i="16"/>
  <c r="F31" i="16"/>
  <c r="F15" i="16"/>
  <c r="F28" i="16"/>
  <c r="F38" i="16"/>
  <c r="F7" i="16"/>
  <c r="F8" i="16"/>
  <c r="F9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A159" i="15" l="1"/>
  <c r="A168" i="15"/>
  <c r="A159" i="14"/>
  <c r="A168" i="14"/>
  <c r="A159" i="13"/>
  <c r="A168" i="13"/>
  <c r="G57" i="16"/>
  <c r="G71" i="16"/>
  <c r="G98" i="16"/>
  <c r="G54" i="16"/>
  <c r="G30" i="16"/>
  <c r="G80" i="16"/>
  <c r="G56" i="16"/>
  <c r="G8" i="16"/>
  <c r="G16" i="16"/>
  <c r="G91" i="16"/>
  <c r="G92" i="16"/>
  <c r="G83" i="16"/>
  <c r="G39" i="16"/>
  <c r="G60" i="16"/>
  <c r="G68" i="16"/>
  <c r="G49" i="16"/>
  <c r="G74" i="16"/>
  <c r="G45" i="16"/>
  <c r="G48" i="16"/>
  <c r="G67" i="16"/>
  <c r="G15" i="16"/>
  <c r="G78" i="16"/>
  <c r="G55" i="16"/>
  <c r="G26" i="16"/>
  <c r="G66" i="16"/>
  <c r="G29" i="16"/>
  <c r="G38" i="16"/>
  <c r="G28" i="16"/>
  <c r="G59" i="16"/>
  <c r="G47" i="16"/>
  <c r="G61" i="16"/>
  <c r="G86" i="16"/>
  <c r="G27" i="16"/>
  <c r="G85" i="16"/>
  <c r="G87" i="16"/>
  <c r="G9" i="16"/>
  <c r="G7" i="16"/>
  <c r="G46" i="16"/>
  <c r="G76" i="16"/>
  <c r="G31" i="16"/>
  <c r="G14" i="16"/>
  <c r="G62" i="16"/>
  <c r="G96" i="16"/>
  <c r="G50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5" i="15"/>
  <c r="A140" i="15"/>
  <c r="A151" i="15"/>
  <c r="A126" i="14"/>
  <c r="A145" i="14"/>
  <c r="A140" i="14"/>
  <c r="A151" i="14"/>
  <c r="A140" i="13"/>
  <c r="A126" i="13"/>
  <c r="A145" i="13"/>
  <c r="A151" i="13"/>
  <c r="A124" i="2"/>
  <c r="A168" i="2" s="1"/>
  <c r="J116" i="2"/>
  <c r="J115" i="2"/>
  <c r="J114" i="2"/>
  <c r="J113" i="2"/>
  <c r="A94" i="2"/>
  <c r="A118" i="2" s="1"/>
  <c r="A21" i="2"/>
  <c r="A59" i="2" s="1"/>
  <c r="A64" i="2"/>
  <c r="A82" i="2" s="1"/>
  <c r="G2" i="16" l="1"/>
  <c r="R112" i="2"/>
  <c r="R113" i="2" s="1"/>
  <c r="R114" i="2" s="1"/>
  <c r="R115" i="2" s="1"/>
  <c r="A159" i="2"/>
  <c r="A126" i="2"/>
  <c r="A151" i="2"/>
  <c r="A154" i="2"/>
  <c r="A140" i="2"/>
  <c r="A145" i="2"/>
  <c r="A131" i="2"/>
  <c r="A35" i="2"/>
  <c r="A46" i="2"/>
  <c r="A112" i="2"/>
  <c r="A8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Seidel, Marc (SGRE OF S&amp;PR EN SUS)</author>
  </authors>
  <commentList>
    <comment ref="U7" authorId="0" shapeId="0" xr:uid="{00C6B2C6-6372-4AB6-B191-AD30F32AABDD}">
      <text>
        <r>
          <rPr>
            <b/>
            <sz val="9"/>
            <color indexed="81"/>
            <rFont val="Segoe UI"/>
            <family val="2"/>
          </rPr>
          <t>Seidel, Marc (SGRE OF S&amp;PR EN SUS):</t>
        </r>
        <r>
          <rPr>
            <sz val="9"/>
            <color indexed="81"/>
            <rFont val="Segoe UI"/>
            <family val="2"/>
          </rPr>
          <t xml:space="preserve">
(only applied on range)</t>
        </r>
      </text>
    </comment>
    <comment ref="U8" authorId="0" shapeId="0" xr:uid="{7D446DE8-BE34-4BFD-A754-4E298448DA9E}">
      <text>
        <r>
          <rPr>
            <b/>
            <sz val="9"/>
            <color indexed="81"/>
            <rFont val="Segoe UI"/>
            <family val="2"/>
          </rPr>
          <t>Seidel, Marc (SGRE OF S&amp;PR EN SUS):</t>
        </r>
        <r>
          <rPr>
            <sz val="9"/>
            <color indexed="81"/>
            <rFont val="Segoe UI"/>
            <family val="2"/>
          </rPr>
          <t xml:space="preserve">
(applied on both range and mean)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<sst xmlns="http://schemas.openxmlformats.org/spreadsheetml/2006/main" count="2019" uniqueCount="416">
  <si>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</si>
  <si>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</si>
  <si>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</si>
  <si>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</si>
  <si>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</si>
  <si>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</si>
  <si>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</si>
  <si>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</si>
  <si>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</si>
  <si>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</si>
  <si>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</si>
  <si>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</si>
  <si>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</si>
  <si>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</si>
  <si>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</si>
  <si>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</si>
  <si>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</si>
  <si>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</si>
  <si>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</si>
  <si>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</si>
  <si>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</si>
  <si>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</si>
  <si>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</si>
  <si>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</si>
  <si>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</si>
  <si>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</si>
  <si>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</si>
  <si>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</si>
  <si>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</si>
  <si>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</si>
  <si>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</si>
  <si>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</si>
  <si>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</si>
  <si>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</si>
  <si>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</si>
  <si>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</si>
  <si>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</si>
  <si>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</si>
  <si>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</si>
  <si>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</si>
  <si>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</si>
  <si>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</si>
  <si>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</si>
  <si>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</si>
  <si>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</si>
  <si>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</si>
  <si>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</si>
  <si>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</si>
  <si>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</si>
  <si>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</si>
  <si>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</si>
  <si>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</si>
  <si>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</si>
  <si>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</si>
  <si>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</si>
  <si>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</si>
  <si>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</si>
  <si>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</si>
  <si>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</si>
  <si>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</si>
  <si>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</si>
  <si>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</si>
  <si>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</si>
  <si>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</si>
  <si>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</si>
  <si>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</si>
  <si>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</si>
  <si>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</si>
  <si>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</si>
  <si>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</si>
  <si>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</si>
  <si>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</si>
  <si>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</si>
  <si>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</si>
  <si>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</si>
  <si>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</si>
  <si>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</si>
  <si>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</si>
  <si>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</si>
  <si>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</si>
  <si>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</si>
  <si>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</si>
  <si>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</si>
  <si>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</si>
  <si>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</si>
  <si>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</si>
  <si>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</si>
  <si>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</si>
  <si>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</si>
  <si>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</si>
  <si>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</si>
  <si>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</si>
  <si>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</si>
  <si>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</si>
  <si>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</si>
  <si>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</si>
  <si>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</si>
  <si>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</si>
  <si>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</si>
  <si>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</si>
  <si>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</si>
  <si>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</si>
  <si>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</si>
  <si>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</si>
  <si>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</si>
  <si>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</si>
  <si>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</si>
  <si>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</si>
  <si>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</si>
  <si>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</si>
  <si>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</si>
  <si>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</si>
  <si>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</si>
  <si>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</si>
  <si>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</si>
  <si>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</si>
  <si>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</si>
  <si>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</si>
  <si>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</si>
  <si>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</si>
  <si>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</si>
  <si>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</si>
  <si>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</si>
  <si>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</si>
  <si>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</si>
  <si>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</si>
  <si>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</si>
  <si>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</si>
  <si>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</si>
  <si>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</si>
  <si>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</si>
  <si>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</si>
  <si>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</si>
  <si>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</si>
  <si>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</si>
  <si>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</si>
  <si>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</si>
  <si>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</si>
  <si>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</si>
  <si>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</si>
  <si>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</si>
  <si>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</si>
  <si>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</si>
  <si>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</si>
  <si>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</si>
  <si>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</si>
  <si>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</si>
  <si>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</si>
  <si>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</si>
  <si>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</si>
  <si>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</si>
  <si>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</si>
  <si>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</si>
  <si>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</si>
  <si>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</si>
  <si>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</si>
  <si>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</si>
  <si>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</si>
  <si>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</si>
  <si>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</si>
  <si>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</si>
  <si>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</si>
  <si>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</si>
  <si>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</si>
  <si>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</si>
  <si>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</si>
  <si>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</si>
  <si>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</si>
  <si>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</si>
  <si>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</si>
  <si>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</si>
  <si>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</si>
  <si>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</si>
  <si>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</si>
  <si>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</si>
  <si>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</si>
  <si>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</si>
  <si>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</si>
  <si>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</si>
  <si>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</si>
  <si>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</si>
  <si>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</si>
  <si>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</si>
  <si>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</si>
  <si>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</si>
  <si>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</si>
  <si>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</si>
  <si>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</si>
  <si>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</si>
  <si>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</si>
  <si>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</si>
  <si>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</si>
  <si>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</si>
  <si>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</si>
  <si>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</si>
  <si>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</si>
  <si>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</si>
  <si>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</si>
  <si>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</si>
  <si>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</si>
  <si>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</si>
  <si>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</si>
  <si>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</si>
  <si>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</si>
  <si>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</si>
  <si>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</si>
  <si>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</si>
  <si>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</si>
  <si>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</si>
  <si>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</si>
  <si>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</si>
  <si>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</si>
  <si>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</si>
  <si>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</si>
  <si>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</si>
  <si>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</si>
  <si>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</si>
  <si>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</si>
  <si>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</si>
  <si>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</si>
  <si>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</si>
  <si>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</si>
  <si>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</si>
  <si>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</si>
  <si>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</si>
  <si>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</si>
  <si>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</si>
  <si>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</si>
  <si>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</si>
  <si>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</si>
  <si>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</si>
  <si>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</si>
  <si>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</si>
  <si>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</si>
  <si>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</si>
  <si>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</si>
  <si>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</si>
  <si>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</si>
  <si>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</si>
  <si>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</si>
  <si>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</si>
  <si>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</si>
  <si>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</si>
  <si>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</si>
  <si>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</si>
  <si>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</si>
  <si>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</si>
  <si>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</si>
  <si>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</si>
  <si>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</si>
  <si>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</si>
  <si>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</si>
  <si>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</si>
  <si>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</si>
  <si>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</si>
  <si>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</si>
  <si>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</si>
  <si>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</si>
  <si>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</si>
  <si>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</si>
  <si>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</si>
  <si>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</si>
  <si>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</si>
  <si>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</si>
  <si>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</si>
  <si>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</si>
  <si>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</si>
  <si>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</si>
  <si>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</si>
  <si>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</si>
  <si>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</si>
  <si>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</si>
  <si>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</si>
  <si>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</si>
  <si>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</si>
  <si>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</si>
  <si>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</si>
  <si>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</si>
  <si>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</si>
  <si>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</si>
  <si>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</si>
  <si>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</si>
  <si>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</si>
  <si>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</si>
  <si>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</si>
  <si>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</si>
  <si>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</si>
  <si>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</si>
  <si>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</si>
  <si>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</si>
  <si>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</si>
  <si>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</si>
  <si>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</si>
  <si>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</si>
  <si>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</si>
  <si>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</si>
  <si>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</si>
  <si>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</si>
  <si>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</si>
  <si>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</si>
  <si>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</si>
  <si>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</si>
  <si>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</si>
  <si>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</si>
  <si>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</si>
  <si>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</si>
  <si>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</si>
  <si>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</si>
  <si>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</si>
  <si>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</si>
  <si>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</si>
  <si>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</si>
  <si>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</si>
  <si>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</si>
  <si>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</si>
  <si>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</si>
  <si>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</si>
  <si>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</si>
  <si>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</si>
  <si>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</si>
  <si>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</si>
  <si>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</si>
  <si>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</si>
  <si>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</si>
  <si>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</si>
  <si>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</si>
  <si>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</si>
  <si>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</si>
  <si>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</si>
  <si>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</si>
  <si>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Stress area of bolt</t>
  </si>
  <si>
    <t>Mean preload after installation</t>
  </si>
  <si>
    <t>Coefficient of variation for preload</t>
  </si>
  <si>
    <t>Design preload averaged over 5 bolts (after installation, without preload losses)</t>
  </si>
  <si>
    <t>Including 50% reduction, when re-tightening is assumed (only for tension tightening)</t>
  </si>
  <si>
    <t>Bending resilience of bolt assembly (VDI2230)</t>
  </si>
  <si>
    <t>Value at DZdw</t>
  </si>
  <si>
    <t>Value at DZdw+DZ</t>
  </si>
  <si>
    <t>Polynomial coefficients for bending moment</t>
  </si>
  <si>
    <t>Note that these don't provide an exact match to</t>
  </si>
  <si>
    <t>the interpolated values, but usually good enough</t>
  </si>
  <si>
    <t>Damage Miner's rule</t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</si>
  <si>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</si>
  <si>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</si>
  <si>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</si>
  <si>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</si>
  <si>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</si>
  <si>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</si>
  <si>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</si>
  <si>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</si>
  <si>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</si>
  <si>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</si>
  <si>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</si>
  <si>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</si>
  <si>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f</t>
    </r>
    <r>
      <rPr>
        <vertAlign val="subscript"/>
        <sz val="10"/>
        <color theme="1"/>
        <rFont val="Arial"/>
        <family val="2"/>
      </rPr>
      <t>tot</t>
    </r>
  </si>
  <si>
    <t>Value</t>
  </si>
  <si>
    <t>As</t>
  </si>
  <si>
    <t>Stress area</t>
  </si>
  <si>
    <t>Bending reduction</t>
  </si>
  <si>
    <t>[kNm]</t>
  </si>
  <si>
    <t>safety factor material</t>
  </si>
  <si>
    <r>
      <t>d</t>
    </r>
    <r>
      <rPr>
        <vertAlign val="subscript"/>
        <sz val="9"/>
        <color theme="1"/>
        <rFont val="Arial"/>
        <family val="2"/>
      </rPr>
      <t>3</t>
    </r>
  </si>
  <si>
    <t>Minor diameter</t>
  </si>
  <si>
    <t>Cycles</t>
  </si>
  <si>
    <t>Mean</t>
  </si>
  <si>
    <t>Range</t>
  </si>
  <si>
    <t>safety factor loads</t>
  </si>
  <si>
    <r>
      <t>d</t>
    </r>
    <r>
      <rPr>
        <vertAlign val="subscript"/>
        <sz val="9"/>
        <color theme="1"/>
        <rFont val="Arial"/>
        <family val="2"/>
      </rPr>
      <t>2</t>
    </r>
  </si>
  <si>
    <t>Pitch diameter</t>
  </si>
  <si>
    <t>Delta_sigma_d</t>
  </si>
  <si>
    <r>
      <t>d</t>
    </r>
    <r>
      <rPr>
        <vertAlign val="subscript"/>
        <sz val="9"/>
        <color theme="1"/>
        <rFont val="Arial"/>
        <family val="2"/>
      </rPr>
      <t>sh</t>
    </r>
  </si>
  <si>
    <t>Shank diameter</t>
  </si>
  <si>
    <t>Loads used (incl. scaling factors)</t>
  </si>
  <si>
    <t>N_d</t>
  </si>
  <si>
    <t>m2</t>
  </si>
  <si>
    <r>
      <t>l</t>
    </r>
    <r>
      <rPr>
        <vertAlign val="subscript"/>
        <sz val="9"/>
        <color theme="1"/>
        <rFont val="Arial"/>
        <family val="2"/>
      </rPr>
      <t>Gew</t>
    </r>
  </si>
  <si>
    <t>Length of free loaded thread</t>
  </si>
  <si>
    <t>m1</t>
  </si>
  <si>
    <r>
      <t>l</t>
    </r>
    <r>
      <rPr>
        <vertAlign val="subscript"/>
        <sz val="9"/>
        <color theme="1"/>
        <rFont val="Arial"/>
        <family val="2"/>
      </rPr>
      <t>sh</t>
    </r>
  </si>
  <si>
    <t>Shank length</t>
  </si>
  <si>
    <t>(incl. safety factor)</t>
  </si>
  <si>
    <t>DC_red</t>
  </si>
  <si>
    <t>Bolt properties:</t>
  </si>
  <si>
    <t>(applied on both mean and range from Markov matrix and on dead weight)</t>
  </si>
  <si>
    <t>Macro-geometric SCF</t>
  </si>
  <si>
    <t>size factor ks</t>
  </si>
  <si>
    <t>(applied only on range values from Markov matrix)</t>
  </si>
  <si>
    <t>Range faktor</t>
  </si>
  <si>
    <t>Size exp.</t>
  </si>
  <si>
    <t>Use interpolated stiffness</t>
  </si>
  <si>
    <t>(applied only on mean values from Markov matrix)</t>
  </si>
  <si>
    <t>Mean factor</t>
  </si>
  <si>
    <t>DC</t>
  </si>
  <si>
    <t>Shape factor</t>
  </si>
  <si>
    <t>Damage calculation:</t>
  </si>
  <si>
    <t>deg</t>
  </si>
  <si>
    <t>Inclination</t>
  </si>
  <si>
    <t>Scaling factors used</t>
  </si>
  <si>
    <t>Max Mismatch</t>
  </si>
  <si>
    <t>Gap Angle [deg]</t>
  </si>
  <si>
    <r>
      <t>f</t>
    </r>
    <r>
      <rPr>
        <vertAlign val="subscript"/>
        <sz val="10"/>
        <color rgb="FF000000"/>
        <rFont val="Consolas"/>
        <family val="3"/>
      </rPr>
      <t>tot</t>
    </r>
    <r>
      <rPr>
        <sz val="10"/>
        <color rgb="FF000000"/>
        <rFont val="Consolas"/>
        <family val="3"/>
      </rPr>
      <t xml:space="preserve"> =</t>
    </r>
  </si>
  <si>
    <t>T</t>
  </si>
  <si>
    <t>L</t>
  </si>
  <si>
    <t>Text</t>
  </si>
  <si>
    <t>Preload</t>
  </si>
  <si>
    <t>Type</t>
  </si>
  <si>
    <t>Shape</t>
  </si>
  <si>
    <t>Tilt</t>
  </si>
  <si>
    <t>Case</t>
  </si>
  <si>
    <t>No</t>
  </si>
  <si>
    <t>Generate verification cases</t>
  </si>
  <si>
    <t>Inclination used: 0.00deg</t>
  </si>
  <si>
    <t>Design value capped to 90% Fp,C*: Yes</t>
  </si>
  <si>
    <t>Fatigue</t>
  </si>
  <si>
    <t>Cumulated damage:</t>
  </si>
  <si>
    <t>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</si>
</sst>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  <numFmt numFmtId="174" formatCode="0.000000000"/>
    <numFmt numFmtId="175" formatCode="0.00000"/>
  </numFmts>
  <fonts count="6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1"/>
      <color theme="1"/>
      <name val="Arial"/>
      <family val="2"/>
    </font>
    <font>
      <sz val="10"/>
      <color theme="1"/>
      <name val="Arial"/>
      <family val="2"/>
      <charset val="2"/>
    </font>
    <font>
      <vertAlign val="subscript"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rgb="FF808080"/>
      <name val="Arial Narrow"/>
      <family val="2"/>
    </font>
    <font>
      <b/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9">
    <xf numFmtId="0" fontId="0" fillId="0" borderId="0"/>
    <xf numFmtId="0" fontId="7" fillId="0" borderId="0"/>
    <xf numFmtId="0" fontId="6" fillId="0" borderId="0"/>
    <xf numFmtId="9" fontId="44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0">
    <xf numFmtId="0" fontId="0" fillId="0" borderId="0" xfId="0"/>
    <xf numFmtId="0" fontId="8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3" borderId="1" xfId="1" applyFont="1" applyFill="1" applyBorder="1" applyAlignment="1">
      <alignment horizontal="left" vertical="center"/>
    </xf>
    <xf numFmtId="2" fontId="11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right" vertical="center"/>
    </xf>
    <xf numFmtId="0" fontId="13" fillId="3" borderId="1" xfId="1" applyFont="1" applyFill="1" applyBorder="1" applyAlignment="1">
      <alignment horizontal="left" vertical="center"/>
    </xf>
    <xf numFmtId="0" fontId="14" fillId="3" borderId="0" xfId="1" applyFont="1" applyFill="1" applyAlignment="1">
      <alignment horizontal="right" vertical="center"/>
    </xf>
    <xf numFmtId="0" fontId="10" fillId="3" borderId="2" xfId="1" applyFont="1" applyFill="1" applyBorder="1" applyAlignment="1">
      <alignment horizontal="right" vertical="center"/>
    </xf>
    <xf numFmtId="0" fontId="13" fillId="3" borderId="2" xfId="1" applyFont="1" applyFill="1" applyBorder="1" applyAlignment="1">
      <alignment horizontal="left" vertical="center"/>
    </xf>
    <xf numFmtId="0" fontId="15" fillId="3" borderId="3" xfId="1" applyFont="1" applyFill="1" applyBorder="1" applyAlignment="1">
      <alignment horizontal="left"/>
    </xf>
    <xf numFmtId="2" fontId="16" fillId="3" borderId="4" xfId="1" applyNumberFormat="1" applyFont="1" applyFill="1" applyBorder="1" applyAlignment="1">
      <alignment horizontal="center"/>
    </xf>
    <xf numFmtId="0" fontId="17" fillId="3" borderId="4" xfId="1" applyFont="1" applyFill="1" applyBorder="1" applyAlignment="1">
      <alignment horizontal="left"/>
    </xf>
    <xf numFmtId="0" fontId="10" fillId="3" borderId="5" xfId="1" applyFont="1" applyFill="1" applyBorder="1" applyAlignment="1">
      <alignment horizontal="left" vertical="center"/>
    </xf>
    <xf numFmtId="0" fontId="10" fillId="3" borderId="5" xfId="1" applyFont="1" applyFill="1" applyBorder="1" applyAlignment="1">
      <alignment horizontal="right" vertical="center"/>
    </xf>
    <xf numFmtId="0" fontId="13" fillId="3" borderId="5" xfId="1" applyFont="1" applyFill="1" applyBorder="1" applyAlignment="1">
      <alignment horizontal="left" vertical="center"/>
    </xf>
    <xf numFmtId="0" fontId="8" fillId="2" borderId="0" xfId="1" applyFont="1" applyFill="1" applyAlignment="1">
      <alignment vertical="center" wrapText="1"/>
    </xf>
    <xf numFmtId="0" fontId="18" fillId="4" borderId="0" xfId="1" applyFont="1" applyFill="1" applyAlignment="1">
      <alignment horizontal="left"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8" fillId="4" borderId="0" xfId="1" applyFont="1" applyFill="1" applyAlignment="1">
      <alignment vertical="top" wrapText="1"/>
    </xf>
    <xf numFmtId="0" fontId="19" fillId="0" borderId="11" xfId="1" applyFont="1" applyBorder="1" applyAlignment="1">
      <alignment vertical="center" wrapText="1"/>
    </xf>
    <xf numFmtId="0" fontId="19" fillId="0" borderId="12" xfId="1" applyFont="1" applyBorder="1" applyAlignment="1">
      <alignment vertical="center" wrapText="1"/>
    </xf>
    <xf numFmtId="0" fontId="19" fillId="0" borderId="13" xfId="1" applyFont="1" applyBorder="1" applyAlignment="1">
      <alignment vertical="center" wrapText="1"/>
    </xf>
    <xf numFmtId="0" fontId="9" fillId="0" borderId="9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16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0" fontId="9" fillId="0" borderId="17" xfId="1" applyFont="1" applyBorder="1" applyAlignment="1">
      <alignment vertical="center"/>
    </xf>
    <xf numFmtId="0" fontId="20" fillId="2" borderId="0" xfId="1" applyFont="1" applyFill="1"/>
    <xf numFmtId="0" fontId="18" fillId="0" borderId="0" xfId="1" applyFont="1" applyAlignment="1">
      <alignment vertical="top" wrapText="1"/>
    </xf>
    <xf numFmtId="2" fontId="21" fillId="3" borderId="18" xfId="1" applyNumberFormat="1" applyFont="1" applyFill="1" applyBorder="1" applyAlignment="1">
      <alignment horizontal="left"/>
    </xf>
    <xf numFmtId="0" fontId="21" fillId="3" borderId="18" xfId="1" applyFont="1" applyFill="1" applyBorder="1" applyAlignment="1">
      <alignment horizontal="left"/>
    </xf>
    <xf numFmtId="0" fontId="22" fillId="2" borderId="0" xfId="1" applyFont="1" applyFill="1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24" fillId="2" borderId="0" xfId="1" applyFont="1" applyFill="1" applyAlignment="1">
      <alignment vertical="center"/>
    </xf>
    <xf numFmtId="0" fontId="25" fillId="2" borderId="0" xfId="1" applyFont="1" applyFill="1" applyAlignment="1">
      <alignment horizontal="center" vertical="center"/>
    </xf>
    <xf numFmtId="0" fontId="26" fillId="2" borderId="19" xfId="1" applyFont="1" applyFill="1" applyBorder="1" applyAlignment="1">
      <alignment horizontal="center" vertical="center"/>
    </xf>
    <xf numFmtId="0" fontId="27" fillId="2" borderId="19" xfId="1" applyFont="1" applyFill="1" applyBorder="1" applyAlignment="1">
      <alignment horizontal="center" vertical="center"/>
    </xf>
    <xf numFmtId="14" fontId="27" fillId="2" borderId="19" xfId="1" applyNumberFormat="1" applyFont="1" applyFill="1" applyBorder="1" applyAlignment="1">
      <alignment horizontal="center" vertical="center"/>
    </xf>
    <xf numFmtId="49" fontId="26" fillId="2" borderId="19" xfId="1" applyNumberFormat="1" applyFont="1" applyFill="1" applyBorder="1" applyAlignment="1">
      <alignment horizontal="center" vertical="center"/>
    </xf>
    <xf numFmtId="0" fontId="26" fillId="2" borderId="0" xfId="1" applyFont="1" applyFill="1" applyAlignment="1">
      <alignment horizontal="center"/>
    </xf>
    <xf numFmtId="0" fontId="28" fillId="2" borderId="0" xfId="1" applyFont="1" applyFill="1" applyAlignment="1">
      <alignment horizontal="center"/>
    </xf>
    <xf numFmtId="0" fontId="28" fillId="2" borderId="0" xfId="1" applyFont="1" applyFill="1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30" fillId="2" borderId="0" xfId="1" applyFont="1" applyFill="1" applyAlignment="1">
      <alignment vertical="center"/>
    </xf>
    <xf numFmtId="0" fontId="28" fillId="2" borderId="0" xfId="1" applyFont="1" applyFill="1" applyAlignment="1">
      <alignment vertical="center"/>
    </xf>
    <xf numFmtId="0" fontId="8" fillId="2" borderId="23" xfId="1" applyFont="1" applyFill="1" applyBorder="1" applyAlignment="1">
      <alignment vertical="center"/>
    </xf>
    <xf numFmtId="49" fontId="22" fillId="2" borderId="23" xfId="1" applyNumberFormat="1" applyFont="1" applyFill="1" applyBorder="1" applyAlignment="1">
      <alignment horizontal="center" vertical="center"/>
    </xf>
    <xf numFmtId="0" fontId="23" fillId="2" borderId="23" xfId="1" applyFont="1" applyFill="1" applyBorder="1" applyAlignment="1">
      <alignment horizontal="right" vertical="center"/>
    </xf>
    <xf numFmtId="0" fontId="9" fillId="2" borderId="23" xfId="1" applyFont="1" applyFill="1" applyBorder="1" applyAlignment="1">
      <alignment vertical="center"/>
    </xf>
    <xf numFmtId="0" fontId="24" fillId="2" borderId="23" xfId="1" applyFont="1" applyFill="1" applyBorder="1" applyAlignment="1">
      <alignment vertical="center"/>
    </xf>
    <xf numFmtId="0" fontId="9" fillId="2" borderId="24" xfId="1" applyFont="1" applyFill="1" applyBorder="1" applyAlignment="1">
      <alignment vertical="center"/>
    </xf>
    <xf numFmtId="0" fontId="13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left" vertical="center"/>
    </xf>
    <xf numFmtId="0" fontId="11" fillId="3" borderId="1" xfId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164" fontId="11" fillId="3" borderId="5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6" fontId="11" fillId="3" borderId="1" xfId="1" applyNumberFormat="1" applyFont="1" applyFill="1" applyBorder="1" applyAlignment="1">
      <alignment horizontal="center" vertical="center"/>
    </xf>
    <xf numFmtId="1" fontId="11" fillId="3" borderId="5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right" vertical="center"/>
    </xf>
    <xf numFmtId="0" fontId="8" fillId="2" borderId="25" xfId="1" applyFont="1" applyFill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15" xfId="1" applyFont="1" applyBorder="1" applyAlignment="1">
      <alignment vertical="center"/>
    </xf>
    <xf numFmtId="0" fontId="9" fillId="0" borderId="14" xfId="1" applyFont="1" applyBorder="1" applyAlignment="1">
      <alignment vertical="center"/>
    </xf>
    <xf numFmtId="0" fontId="15" fillId="3" borderId="0" xfId="1" applyFont="1" applyFill="1" applyAlignment="1">
      <alignment horizontal="left" indent="2"/>
    </xf>
    <xf numFmtId="1" fontId="13" fillId="3" borderId="25" xfId="1" applyNumberFormat="1" applyFont="1" applyFill="1" applyBorder="1" applyAlignment="1">
      <alignment horizontal="center" vertical="center"/>
    </xf>
    <xf numFmtId="1" fontId="33" fillId="6" borderId="25" xfId="1" applyNumberFormat="1" applyFont="1" applyFill="1" applyBorder="1" applyAlignment="1">
      <alignment horizontal="center" vertical="center"/>
    </xf>
    <xf numFmtId="0" fontId="33" fillId="6" borderId="25" xfId="1" applyFont="1" applyFill="1" applyBorder="1" applyAlignment="1">
      <alignment horizontal="center" vertical="center"/>
    </xf>
    <xf numFmtId="164" fontId="13" fillId="3" borderId="25" xfId="1" applyNumberFormat="1" applyFont="1" applyFill="1" applyBorder="1" applyAlignment="1">
      <alignment horizontal="center" vertical="center"/>
    </xf>
    <xf numFmtId="11" fontId="13" fillId="3" borderId="25" xfId="1" applyNumberFormat="1" applyFont="1" applyFill="1" applyBorder="1" applyAlignment="1">
      <alignment horizontal="center" vertical="center"/>
    </xf>
    <xf numFmtId="0" fontId="37" fillId="3" borderId="1" xfId="1" applyFont="1" applyFill="1" applyBorder="1" applyAlignment="1">
      <alignment horizontal="right" vertical="center"/>
    </xf>
    <xf numFmtId="0" fontId="36" fillId="3" borderId="1" xfId="1" applyFont="1" applyFill="1" applyBorder="1" applyAlignment="1">
      <alignment horizontal="right" vertical="center"/>
    </xf>
    <xf numFmtId="0" fontId="37" fillId="3" borderId="5" xfId="1" applyFont="1" applyFill="1" applyBorder="1" applyAlignment="1">
      <alignment horizontal="right" vertical="center"/>
    </xf>
    <xf numFmtId="165" fontId="11" fillId="3" borderId="5" xfId="1" applyNumberFormat="1" applyFont="1" applyFill="1" applyBorder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4" fontId="8" fillId="2" borderId="0" xfId="2" applyNumberFormat="1" applyFont="1" applyFill="1" applyAlignment="1">
      <alignment vertical="center"/>
    </xf>
    <xf numFmtId="0" fontId="19" fillId="0" borderId="26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27" xfId="1" applyFont="1" applyBorder="1" applyAlignment="1">
      <alignment horizontal="center" vertical="center" wrapText="1"/>
    </xf>
    <xf numFmtId="164" fontId="11" fillId="3" borderId="2" xfId="1" applyNumberFormat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left" vertical="center"/>
    </xf>
    <xf numFmtId="0" fontId="15" fillId="3" borderId="3" xfId="1" applyFont="1" applyFill="1" applyBorder="1" applyAlignment="1">
      <alignment horizontal="left" wrapText="1"/>
    </xf>
    <xf numFmtId="0" fontId="15" fillId="3" borderId="0" xfId="1" applyFont="1" applyFill="1" applyAlignment="1">
      <alignment horizontal="left" wrapText="1" indent="2"/>
    </xf>
    <xf numFmtId="164" fontId="11" fillId="3" borderId="0" xfId="1" applyNumberFormat="1" applyFont="1" applyFill="1" applyAlignment="1">
      <alignment horizontal="center" vertical="center"/>
    </xf>
    <xf numFmtId="166" fontId="11" fillId="3" borderId="2" xfId="1" applyNumberFormat="1" applyFont="1" applyFill="1" applyBorder="1" applyAlignment="1">
      <alignment horizontal="center" vertical="center"/>
    </xf>
    <xf numFmtId="1" fontId="11" fillId="3" borderId="1" xfId="1" applyNumberFormat="1" applyFont="1" applyFill="1" applyBorder="1" applyAlignment="1">
      <alignment horizontal="center" vertical="center"/>
    </xf>
    <xf numFmtId="0" fontId="40" fillId="4" borderId="0" xfId="1" applyFont="1" applyFill="1" applyAlignment="1">
      <alignment vertical="center"/>
    </xf>
    <xf numFmtId="0" fontId="41" fillId="4" borderId="0" xfId="1" applyFont="1" applyFill="1" applyAlignment="1">
      <alignment horizontal="center" vertical="center"/>
    </xf>
    <xf numFmtId="0" fontId="42" fillId="4" borderId="0" xfId="1" applyFont="1" applyFill="1" applyAlignment="1">
      <alignment horizontal="center" vertical="center"/>
    </xf>
    <xf numFmtId="164" fontId="40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5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7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8" fillId="0" borderId="29" xfId="0" applyFont="1" applyBorder="1" applyAlignment="1">
      <alignment horizontal="center"/>
    </xf>
    <xf numFmtId="0" fontId="48" fillId="0" borderId="0" xfId="0" applyFont="1"/>
    <xf numFmtId="168" fontId="0" fillId="7" borderId="0" xfId="3" applyNumberFormat="1" applyFont="1" applyFill="1" applyAlignment="1">
      <alignment horizontal="center"/>
    </xf>
    <xf numFmtId="0" fontId="8" fillId="4" borderId="0" xfId="1" applyFont="1" applyFill="1" applyAlignment="1">
      <alignment vertical="center"/>
    </xf>
    <xf numFmtId="164" fontId="40" fillId="4" borderId="25" xfId="1" applyNumberFormat="1" applyFont="1" applyFill="1" applyBorder="1" applyAlignment="1">
      <alignment horizontal="center" vertical="center"/>
    </xf>
    <xf numFmtId="164" fontId="43" fillId="4" borderId="25" xfId="1" applyNumberFormat="1" applyFont="1" applyFill="1" applyBorder="1" applyAlignment="1">
      <alignment horizontal="center" vertical="center"/>
    </xf>
    <xf numFmtId="169" fontId="43" fillId="4" borderId="28" xfId="1" applyNumberFormat="1" applyFont="1" applyFill="1" applyBorder="1" applyAlignment="1">
      <alignment horizontal="center" vertical="center"/>
    </xf>
    <xf numFmtId="164" fontId="40" fillId="4" borderId="0" xfId="1" applyNumberFormat="1" applyFont="1" applyFill="1" applyAlignment="1">
      <alignment horizontal="center" vertical="center"/>
    </xf>
    <xf numFmtId="164" fontId="43" fillId="4" borderId="0" xfId="1" applyNumberFormat="1" applyFont="1" applyFill="1" applyAlignment="1">
      <alignment horizontal="center" vertical="center"/>
    </xf>
    <xf numFmtId="165" fontId="11" fillId="3" borderId="0" xfId="1" applyNumberFormat="1" applyFont="1" applyFill="1" applyAlignment="1">
      <alignment horizontal="center" vertical="center"/>
    </xf>
    <xf numFmtId="0" fontId="15" fillId="3" borderId="0" xfId="1" applyFont="1" applyFill="1" applyAlignment="1">
      <alignment horizontal="left"/>
    </xf>
    <xf numFmtId="0" fontId="11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9" fillId="7" borderId="0" xfId="0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67" fontId="19" fillId="0" borderId="0" xfId="0" applyNumberFormat="1" applyFont="1" applyAlignment="1">
      <alignment horizontal="center"/>
    </xf>
    <xf numFmtId="0" fontId="19" fillId="0" borderId="0" xfId="0" applyFont="1"/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172" fontId="0" fillId="7" borderId="0" xfId="0" applyNumberFormat="1" applyFill="1" applyAlignment="1">
      <alignment horizontal="center"/>
    </xf>
    <xf numFmtId="2" fontId="13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11" fillId="3" borderId="1" xfId="1" applyNumberFormat="1" applyFont="1" applyFill="1" applyBorder="1" applyAlignment="1">
      <alignment horizontal="center" vertical="center"/>
    </xf>
    <xf numFmtId="2" fontId="11" fillId="3" borderId="5" xfId="1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left"/>
    </xf>
    <xf numFmtId="1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44" fillId="0" borderId="0" xfId="0" applyFont="1"/>
    <xf numFmtId="0" fontId="44" fillId="0" borderId="0" xfId="5" applyFont="1" applyAlignment="1">
      <alignment horizontal="right"/>
    </xf>
    <xf numFmtId="0" fontId="57" fillId="0" borderId="0" xfId="5" applyFont="1" applyAlignment="1">
      <alignment horizontal="center"/>
    </xf>
    <xf numFmtId="174" fontId="0" fillId="0" borderId="0" xfId="0" applyNumberFormat="1"/>
    <xf numFmtId="0" fontId="19" fillId="0" borderId="0" xfId="0" applyFont="1" applyAlignment="1">
      <alignment horizontal="left"/>
    </xf>
    <xf numFmtId="1" fontId="0" fillId="7" borderId="0" xfId="0" applyNumberFormat="1" applyFill="1"/>
    <xf numFmtId="2" fontId="0" fillId="7" borderId="0" xfId="0" applyNumberFormat="1" applyFill="1"/>
    <xf numFmtId="0" fontId="0" fillId="10" borderId="0" xfId="0" applyFill="1"/>
    <xf numFmtId="166" fontId="0" fillId="7" borderId="0" xfId="0" applyNumberFormat="1" applyFill="1"/>
    <xf numFmtId="0" fontId="6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8" fillId="0" borderId="0" xfId="0" applyFont="1" applyAlignment="1">
      <alignment horizontal="right" vertical="center"/>
    </xf>
    <xf numFmtId="0" fontId="48" fillId="0" borderId="0" xfId="0" applyFont="1" applyAlignment="1">
      <alignment vertical="center"/>
    </xf>
    <xf numFmtId="0" fontId="55" fillId="0" borderId="25" xfId="0" applyFont="1" applyBorder="1" applyAlignment="1">
      <alignment horizontal="center" vertical="center"/>
    </xf>
    <xf numFmtId="0" fontId="66" fillId="0" borderId="25" xfId="0" applyFont="1" applyBorder="1" applyAlignment="1">
      <alignment horizontal="center" vertical="center"/>
    </xf>
    <xf numFmtId="0" fontId="54" fillId="8" borderId="30" xfId="0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168" fontId="57" fillId="7" borderId="25" xfId="3" applyNumberFormat="1" applyFont="1" applyFill="1" applyBorder="1" applyAlignment="1">
      <alignment horizontal="center" vertical="center"/>
    </xf>
    <xf numFmtId="0" fontId="44" fillId="0" borderId="0" xfId="6" applyFont="1" applyAlignment="1">
      <alignment horizontal="right"/>
    </xf>
    <xf numFmtId="0" fontId="57" fillId="0" borderId="0" xfId="6" applyFont="1" applyAlignment="1">
      <alignment horizontal="center"/>
    </xf>
    <xf numFmtId="0" fontId="60" fillId="5" borderId="0" xfId="6" applyFont="1" applyFill="1" applyAlignment="1">
      <alignment horizontal="center"/>
    </xf>
    <xf numFmtId="0" fontId="60" fillId="5" borderId="0" xfId="6" applyFont="1" applyFill="1"/>
    <xf numFmtId="0" fontId="61" fillId="0" borderId="29" xfId="6" applyFont="1" applyBorder="1" applyAlignment="1">
      <alignment horizontal="center" vertical="top" wrapText="1"/>
    </xf>
    <xf numFmtId="0" fontId="61" fillId="0" borderId="0" xfId="6" applyFont="1" applyAlignment="1">
      <alignment horizontal="center" vertical="top" wrapText="1"/>
    </xf>
    <xf numFmtId="0" fontId="0" fillId="0" borderId="0" xfId="0" applyAlignment="1">
      <alignment horizontal="left"/>
    </xf>
    <xf numFmtId="0" fontId="60" fillId="0" borderId="0" xfId="6" applyFont="1" applyAlignment="1">
      <alignment horizontal="center"/>
    </xf>
    <xf numFmtId="0" fontId="60" fillId="0" borderId="0" xfId="6" applyFont="1"/>
    <xf numFmtId="0" fontId="57" fillId="0" borderId="0" xfId="6" applyFont="1" applyAlignment="1">
      <alignment horizontal="right"/>
    </xf>
    <xf numFmtId="0" fontId="0" fillId="11" borderId="0" xfId="0" applyFill="1" applyAlignment="1">
      <alignment horizontal="center"/>
    </xf>
    <xf numFmtId="175" fontId="0" fillId="0" borderId="0" xfId="0" applyNumberFormat="1" applyAlignment="1">
      <alignment horizontal="center"/>
    </xf>
    <xf numFmtId="165" fontId="11" fillId="3" borderId="2" xfId="1" applyNumberFormat="1" applyFont="1" applyFill="1" applyBorder="1" applyAlignment="1">
      <alignment horizontal="center" vertical="center"/>
    </xf>
    <xf numFmtId="0" fontId="13" fillId="3" borderId="1" xfId="2" quotePrefix="1" applyFont="1" applyFill="1" applyBorder="1" applyAlignment="1">
      <alignment horizontal="left" vertical="center"/>
    </xf>
    <xf numFmtId="0" fontId="13" fillId="3" borderId="1" xfId="2" applyFont="1" applyFill="1" applyBorder="1" applyAlignment="1">
      <alignment horizontal="left" vertical="center"/>
    </xf>
    <xf numFmtId="0" fontId="39" fillId="3" borderId="1" xfId="2" applyFont="1" applyFill="1" applyBorder="1" applyAlignment="1">
      <alignment horizontal="left" vertical="center"/>
    </xf>
    <xf numFmtId="0" fontId="18" fillId="5" borderId="10" xfId="1" applyFont="1" applyFill="1" applyBorder="1" applyAlignment="1">
      <alignment horizontal="center" vertical="center" wrapText="1"/>
    </xf>
    <xf numFmtId="0" fontId="18" fillId="5" borderId="0" xfId="1" applyFont="1" applyFill="1" applyAlignment="1">
      <alignment horizontal="center" vertical="center" wrapText="1"/>
    </xf>
    <xf numFmtId="0" fontId="18" fillId="5" borderId="9" xfId="1" applyFont="1" applyFill="1" applyBorder="1" applyAlignment="1">
      <alignment horizontal="center" vertical="center" wrapText="1"/>
    </xf>
    <xf numFmtId="0" fontId="29" fillId="2" borderId="0" xfId="1" applyFont="1" applyFill="1" applyAlignment="1">
      <alignment horizontal="left" vertical="top" wrapText="1"/>
    </xf>
    <xf numFmtId="0" fontId="29" fillId="2" borderId="0" xfId="1" applyFont="1" applyFill="1" applyAlignment="1">
      <alignment horizontal="left" vertical="top"/>
    </xf>
    <xf numFmtId="0" fontId="28" fillId="2" borderId="6" xfId="1" applyFont="1" applyFill="1" applyBorder="1" applyAlignment="1">
      <alignment horizontal="center"/>
    </xf>
    <xf numFmtId="0" fontId="26" fillId="2" borderId="22" xfId="1" applyFont="1" applyFill="1" applyBorder="1" applyAlignment="1">
      <alignment horizontal="left" vertical="center"/>
    </xf>
    <xf numFmtId="0" fontId="26" fillId="2" borderId="21" xfId="1" applyFont="1" applyFill="1" applyBorder="1" applyAlignment="1">
      <alignment horizontal="left" vertical="center"/>
    </xf>
    <xf numFmtId="0" fontId="26" fillId="2" borderId="20" xfId="1" applyFont="1" applyFill="1" applyBorder="1" applyAlignment="1">
      <alignment horizontal="left" vertical="center"/>
    </xf>
    <xf numFmtId="14" fontId="13" fillId="3" borderId="1" xfId="2" applyNumberFormat="1" applyFont="1" applyFill="1" applyBorder="1" applyAlignment="1">
      <alignment horizontal="left" vertical="center" shrinkToFit="1"/>
    </xf>
  </cellXfs>
  <cellStyles count="9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  <cellStyle name="Standard 2" xfId="4" xr:uid="{8EDAC5BA-93D2-4133-8B1C-A233865E32C9}"/>
    <cellStyle name="Standard 2 2" xfId="5" xr:uid="{F03A5C3A-BFB2-4DCC-BC18-6D8CB2B8C217}"/>
    <cellStyle name="Standard 2 3" xfId="6" xr:uid="{20FFBE33-F8FD-4507-8E20-ABED1704E16F}"/>
    <cellStyle name="Standard 2 4" xfId="7" xr:uid="{FDF43DE4-8234-4C19-B917-E06AD07C46BA}"/>
    <cellStyle name="Standard 2 5" xfId="8" xr:uid="{321FB54D-E4D1-4E0E-94BC-7ABFCC6C7A69}"/>
  </cellStyles>
  <dxfs count="29"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PyFlange_Gap30deg!$O$66:$DJ$66</c:f>
              <c:numCache>
                <c:formatCode>General</c:formatCode>
                <c:ptCount val="100"/>
                <c:pt idx="0">
                  <c:v>-939.5901345045728</c:v>
                </c:pt>
                <c:pt idx="1">
                  <c:v>-909.7338811707524</c:v>
                </c:pt>
                <c:pt idx="2">
                  <c:v>-879.87762783693199</c:v>
                </c:pt>
                <c:pt idx="3">
                  <c:v>-850.02137450311147</c:v>
                </c:pt>
                <c:pt idx="4">
                  <c:v>-820.16512116929096</c:v>
                </c:pt>
                <c:pt idx="5">
                  <c:v>-790.30886783547044</c:v>
                </c:pt>
                <c:pt idx="6">
                  <c:v>-760.45261450165003</c:v>
                </c:pt>
                <c:pt idx="7">
                  <c:v>-730.59636116782963</c:v>
                </c:pt>
                <c:pt idx="8">
                  <c:v>-700.74010783400911</c:v>
                </c:pt>
                <c:pt idx="9">
                  <c:v>-670.88385450018859</c:v>
                </c:pt>
                <c:pt idx="10">
                  <c:v>-641.02760116636819</c:v>
                </c:pt>
                <c:pt idx="11">
                  <c:v>-611.17134783254778</c:v>
                </c:pt>
                <c:pt idx="12">
                  <c:v>-581.31509449872726</c:v>
                </c:pt>
                <c:pt idx="13">
                  <c:v>-551.45884116490674</c:v>
                </c:pt>
                <c:pt idx="14">
                  <c:v>-521.60258783108634</c:v>
                </c:pt>
                <c:pt idx="15">
                  <c:v>-491.74633449726588</c:v>
                </c:pt>
                <c:pt idx="16">
                  <c:v>-461.89008116344536</c:v>
                </c:pt>
                <c:pt idx="17">
                  <c:v>-432.0338278296249</c:v>
                </c:pt>
                <c:pt idx="18">
                  <c:v>-402.17757449580438</c:v>
                </c:pt>
                <c:pt idx="19">
                  <c:v>-372.32132116198397</c:v>
                </c:pt>
                <c:pt idx="20">
                  <c:v>-342.46506782816351</c:v>
                </c:pt>
                <c:pt idx="21">
                  <c:v>-312.60881449434299</c:v>
                </c:pt>
                <c:pt idx="22">
                  <c:v>-282.75256116052265</c:v>
                </c:pt>
                <c:pt idx="23">
                  <c:v>-252.89630782670213</c:v>
                </c:pt>
                <c:pt idx="24">
                  <c:v>-223.04005449288164</c:v>
                </c:pt>
                <c:pt idx="25">
                  <c:v>-193.18380115906115</c:v>
                </c:pt>
                <c:pt idx="26">
                  <c:v>-163.32754782524066</c:v>
                </c:pt>
                <c:pt idx="27">
                  <c:v>-133.47129449142028</c:v>
                </c:pt>
                <c:pt idx="28">
                  <c:v>-103.61504115759978</c:v>
                </c:pt>
                <c:pt idx="29">
                  <c:v>-73.758787823779272</c:v>
                </c:pt>
                <c:pt idx="30">
                  <c:v>-43.902534489958896</c:v>
                </c:pt>
                <c:pt idx="31">
                  <c:v>-14.0462811561384</c:v>
                </c:pt>
                <c:pt idx="32">
                  <c:v>15.809972177682095</c:v>
                </c:pt>
                <c:pt idx="33">
                  <c:v>45.666225511502589</c:v>
                </c:pt>
                <c:pt idx="34">
                  <c:v>75.522478845323093</c:v>
                </c:pt>
                <c:pt idx="35">
                  <c:v>105.37873217914347</c:v>
                </c:pt>
                <c:pt idx="36">
                  <c:v>135.23498551296407</c:v>
                </c:pt>
                <c:pt idx="37">
                  <c:v>165.09123884678434</c:v>
                </c:pt>
                <c:pt idx="38">
                  <c:v>194.94749218060483</c:v>
                </c:pt>
                <c:pt idx="39">
                  <c:v>224.80374551442534</c:v>
                </c:pt>
                <c:pt idx="40">
                  <c:v>254.65999884824583</c:v>
                </c:pt>
                <c:pt idx="41">
                  <c:v>284.5162521820663</c:v>
                </c:pt>
                <c:pt idx="42">
                  <c:v>314.37250551588681</c:v>
                </c:pt>
                <c:pt idx="43">
                  <c:v>344.22875884970733</c:v>
                </c:pt>
                <c:pt idx="44">
                  <c:v>374.08501218352757</c:v>
                </c:pt>
                <c:pt idx="45">
                  <c:v>403.94126551734809</c:v>
                </c:pt>
                <c:pt idx="46">
                  <c:v>433.79751885116855</c:v>
                </c:pt>
                <c:pt idx="47">
                  <c:v>463.65377218498907</c:v>
                </c:pt>
                <c:pt idx="48">
                  <c:v>493.51002551880958</c:v>
                </c:pt>
                <c:pt idx="49">
                  <c:v>523.3662788526301</c:v>
                </c:pt>
                <c:pt idx="50">
                  <c:v>553.22253218645051</c:v>
                </c:pt>
                <c:pt idx="51">
                  <c:v>583.07878552027103</c:v>
                </c:pt>
                <c:pt idx="52">
                  <c:v>612.93503885409154</c:v>
                </c:pt>
                <c:pt idx="53">
                  <c:v>642.79129218791184</c:v>
                </c:pt>
                <c:pt idx="54">
                  <c:v>672.64754552173235</c:v>
                </c:pt>
                <c:pt idx="55">
                  <c:v>702.50379885555276</c:v>
                </c:pt>
                <c:pt idx="56">
                  <c:v>732.36005218937328</c:v>
                </c:pt>
                <c:pt idx="57">
                  <c:v>762.2163055231938</c:v>
                </c:pt>
                <c:pt idx="58">
                  <c:v>792.07255885701431</c:v>
                </c:pt>
                <c:pt idx="59">
                  <c:v>821.92881219083483</c:v>
                </c:pt>
                <c:pt idx="60">
                  <c:v>851.78506552465501</c:v>
                </c:pt>
                <c:pt idx="61">
                  <c:v>881.64131885847553</c:v>
                </c:pt>
                <c:pt idx="62">
                  <c:v>911.49757219229605</c:v>
                </c:pt>
                <c:pt idx="63">
                  <c:v>941.35382552611657</c:v>
                </c:pt>
                <c:pt idx="64">
                  <c:v>971.21007885993708</c:v>
                </c:pt>
                <c:pt idx="65">
                  <c:v>1001.0663321937575</c:v>
                </c:pt>
                <c:pt idx="66">
                  <c:v>1030.9225855275781</c:v>
                </c:pt>
                <c:pt idx="67">
                  <c:v>1060.7788388613983</c:v>
                </c:pt>
                <c:pt idx="68">
                  <c:v>1090.6350921952189</c:v>
                </c:pt>
                <c:pt idx="69">
                  <c:v>1120.4913455290393</c:v>
                </c:pt>
                <c:pt idx="70">
                  <c:v>1150.34759886286</c:v>
                </c:pt>
                <c:pt idx="71">
                  <c:v>1180.2038521966804</c:v>
                </c:pt>
                <c:pt idx="72">
                  <c:v>1210.0601055305008</c:v>
                </c:pt>
                <c:pt idx="73">
                  <c:v>1239.916358864321</c:v>
                </c:pt>
                <c:pt idx="74">
                  <c:v>1269.7726121981414</c:v>
                </c:pt>
                <c:pt idx="75">
                  <c:v>1299.628865531962</c:v>
                </c:pt>
                <c:pt idx="76">
                  <c:v>1329.4851188657824</c:v>
                </c:pt>
                <c:pt idx="77">
                  <c:v>1359.3413721996028</c:v>
                </c:pt>
                <c:pt idx="78">
                  <c:v>1389.1976255334234</c:v>
                </c:pt>
                <c:pt idx="79">
                  <c:v>1419.0538788672438</c:v>
                </c:pt>
                <c:pt idx="80">
                  <c:v>1448.9101322010645</c:v>
                </c:pt>
                <c:pt idx="81">
                  <c:v>1478.7663855348849</c:v>
                </c:pt>
                <c:pt idx="82">
                  <c:v>1508.6226388687053</c:v>
                </c:pt>
                <c:pt idx="83">
                  <c:v>1538.4788922025259</c:v>
                </c:pt>
                <c:pt idx="84">
                  <c:v>1568.3351455363463</c:v>
                </c:pt>
                <c:pt idx="85">
                  <c:v>1598.1913988701669</c:v>
                </c:pt>
                <c:pt idx="86">
                  <c:v>1628.0476522039874</c:v>
                </c:pt>
                <c:pt idx="87">
                  <c:v>1657.9039055378078</c:v>
                </c:pt>
                <c:pt idx="88">
                  <c:v>1687.7601588716279</c:v>
                </c:pt>
                <c:pt idx="89">
                  <c:v>1717.6164122054483</c:v>
                </c:pt>
                <c:pt idx="90">
                  <c:v>1747.472665539269</c:v>
                </c:pt>
                <c:pt idx="91">
                  <c:v>1777.3289188730894</c:v>
                </c:pt>
                <c:pt idx="92">
                  <c:v>1807.1851722069098</c:v>
                </c:pt>
                <c:pt idx="93">
                  <c:v>1837.0414255407304</c:v>
                </c:pt>
                <c:pt idx="94">
                  <c:v>1866.8976788745508</c:v>
                </c:pt>
                <c:pt idx="95">
                  <c:v>1896.7539322083715</c:v>
                </c:pt>
                <c:pt idx="96">
                  <c:v>1926.6101855421919</c:v>
                </c:pt>
                <c:pt idx="97">
                  <c:v>1956.4664388760123</c:v>
                </c:pt>
                <c:pt idx="98">
                  <c:v>1986.3226922098329</c:v>
                </c:pt>
                <c:pt idx="99">
                  <c:v>2016.1789455436535</c:v>
                </c:pt>
              </c:numCache>
            </c:numRef>
          </c:xVal>
          <c:yVal>
            <c:numRef>
              <c:f>PyFlange_Gap30deg!$O$68:$DJ$68</c:f>
              <c:numCache>
                <c:formatCode>General</c:formatCode>
                <c:ptCount val="100"/>
                <c:pt idx="0">
                  <c:v>-127.99344258758009</c:v>
                </c:pt>
                <c:pt idx="1">
                  <c:v>-127.99344258758009</c:v>
                </c:pt>
                <c:pt idx="2">
                  <c:v>-127.95190669966141</c:v>
                </c:pt>
                <c:pt idx="3">
                  <c:v>-127.62101643555428</c:v>
                </c:pt>
                <c:pt idx="4">
                  <c:v>-126.95970064887931</c:v>
                </c:pt>
                <c:pt idx="5">
                  <c:v>-125.96795933963642</c:v>
                </c:pt>
                <c:pt idx="6">
                  <c:v>-124.64579250782563</c:v>
                </c:pt>
                <c:pt idx="7">
                  <c:v>-122.99320015344696</c:v>
                </c:pt>
                <c:pt idx="8">
                  <c:v>-121.01018227650039</c:v>
                </c:pt>
                <c:pt idx="9">
                  <c:v>-118.69673887698596</c:v>
                </c:pt>
                <c:pt idx="10">
                  <c:v>-116.0528699549036</c:v>
                </c:pt>
                <c:pt idx="11">
                  <c:v>-113.07857551025339</c:v>
                </c:pt>
                <c:pt idx="12">
                  <c:v>-109.77385554303527</c:v>
                </c:pt>
                <c:pt idx="13">
                  <c:v>-106.13871005324923</c:v>
                </c:pt>
                <c:pt idx="14">
                  <c:v>-102.17313904089534</c:v>
                </c:pt>
                <c:pt idx="15">
                  <c:v>-97.877142505973538</c:v>
                </c:pt>
                <c:pt idx="16">
                  <c:v>-93.250720448483847</c:v>
                </c:pt>
                <c:pt idx="17">
                  <c:v>-88.293872868426277</c:v>
                </c:pt>
                <c:pt idx="18">
                  <c:v>-83.0065997658008</c:v>
                </c:pt>
                <c:pt idx="19">
                  <c:v>-77.388901140607459</c:v>
                </c:pt>
                <c:pt idx="20">
                  <c:v>-71.440776992846196</c:v>
                </c:pt>
                <c:pt idx="21">
                  <c:v>-65.16222732251704</c:v>
                </c:pt>
                <c:pt idx="22">
                  <c:v>-58.553252129620034</c:v>
                </c:pt>
                <c:pt idx="23">
                  <c:v>-51.613851414155121</c:v>
                </c:pt>
                <c:pt idx="24">
                  <c:v>-44.344025176122287</c:v>
                </c:pt>
                <c:pt idx="25">
                  <c:v>-36.743773415521588</c:v>
                </c:pt>
                <c:pt idx="26">
                  <c:v>-28.813096132352978</c:v>
                </c:pt>
                <c:pt idx="27">
                  <c:v>-20.551993326616515</c:v>
                </c:pt>
                <c:pt idx="28">
                  <c:v>-11.806578862597622</c:v>
                </c:pt>
                <c:pt idx="29">
                  <c:v>-2.063329782577771</c:v>
                </c:pt>
                <c:pt idx="30">
                  <c:v>8.7189410931053501</c:v>
                </c:pt>
                <c:pt idx="31">
                  <c:v>20.540233764451827</c:v>
                </c:pt>
                <c:pt idx="32">
                  <c:v>33.400548231461613</c:v>
                </c:pt>
                <c:pt idx="33">
                  <c:v>47.299884494134723</c:v>
                </c:pt>
                <c:pt idx="34">
                  <c:v>62.238242552471149</c:v>
                </c:pt>
                <c:pt idx="35">
                  <c:v>78.215622406470814</c:v>
                </c:pt>
                <c:pt idx="36">
                  <c:v>95.232024056133938</c:v>
                </c:pt>
                <c:pt idx="37">
                  <c:v>113.28744750146015</c:v>
                </c:pt>
                <c:pt idx="38">
                  <c:v>132.38189274244982</c:v>
                </c:pt>
                <c:pt idx="39">
                  <c:v>152.51535977910279</c:v>
                </c:pt>
                <c:pt idx="40">
                  <c:v>173.6878486114191</c:v>
                </c:pt>
                <c:pt idx="41">
                  <c:v>195.89935923939871</c:v>
                </c:pt>
                <c:pt idx="42">
                  <c:v>219.14989166304167</c:v>
                </c:pt>
                <c:pt idx="43">
                  <c:v>243.43944588234788</c:v>
                </c:pt>
                <c:pt idx="44">
                  <c:v>268.76802189731728</c:v>
                </c:pt>
                <c:pt idx="45">
                  <c:v>295.13561970795013</c:v>
                </c:pt>
                <c:pt idx="46">
                  <c:v>322.54223931424633</c:v>
                </c:pt>
                <c:pt idx="47">
                  <c:v>350.98788071620584</c:v>
                </c:pt>
                <c:pt idx="48">
                  <c:v>380.47254391382859</c:v>
                </c:pt>
                <c:pt idx="49">
                  <c:v>410.99622890711476</c:v>
                </c:pt>
                <c:pt idx="50">
                  <c:v>442.55893569606422</c:v>
                </c:pt>
                <c:pt idx="51">
                  <c:v>475.16066428067694</c:v>
                </c:pt>
                <c:pt idx="52">
                  <c:v>508.80141466095301</c:v>
                </c:pt>
                <c:pt idx="53">
                  <c:v>543.48118683689222</c:v>
                </c:pt>
                <c:pt idx="54">
                  <c:v>579.19998080849484</c:v>
                </c:pt>
                <c:pt idx="55">
                  <c:v>615.95779657576077</c:v>
                </c:pt>
                <c:pt idx="56">
                  <c:v>653.75463413869022</c:v>
                </c:pt>
                <c:pt idx="57">
                  <c:v>692.59049349728286</c:v>
                </c:pt>
                <c:pt idx="58">
                  <c:v>732.46537465153881</c:v>
                </c:pt>
                <c:pt idx="59">
                  <c:v>773.37927760145794</c:v>
                </c:pt>
                <c:pt idx="60">
                  <c:v>815.33220234704027</c:v>
                </c:pt>
                <c:pt idx="61">
                  <c:v>858.32414888828612</c:v>
                </c:pt>
                <c:pt idx="62">
                  <c:v>902.35511722519527</c:v>
                </c:pt>
                <c:pt idx="63">
                  <c:v>947.42510735776796</c:v>
                </c:pt>
                <c:pt idx="64">
                  <c:v>993.53411928600372</c:v>
                </c:pt>
                <c:pt idx="65">
                  <c:v>1040.682153009903</c:v>
                </c:pt>
                <c:pt idx="66">
                  <c:v>1088.8692085294654</c:v>
                </c:pt>
                <c:pt idx="67">
                  <c:v>1138.095285844691</c:v>
                </c:pt>
                <c:pt idx="68">
                  <c:v>1188.3603849555802</c:v>
                </c:pt>
                <c:pt idx="69">
                  <c:v>1239.6645058621325</c:v>
                </c:pt>
                <c:pt idx="70">
                  <c:v>1292.0076485643483</c:v>
                </c:pt>
                <c:pt idx="71">
                  <c:v>1345.3898130622272</c:v>
                </c:pt>
                <c:pt idx="72">
                  <c:v>1399.8109993557696</c:v>
                </c:pt>
                <c:pt idx="73">
                  <c:v>1455.2712074449744</c:v>
                </c:pt>
                <c:pt idx="74">
                  <c:v>1511.7704373298434</c:v>
                </c:pt>
                <c:pt idx="75">
                  <c:v>1569.3086890103757</c:v>
                </c:pt>
                <c:pt idx="76">
                  <c:v>1627.8859624865713</c:v>
                </c:pt>
                <c:pt idx="77">
                  <c:v>1687.50225775843</c:v>
                </c:pt>
                <c:pt idx="78">
                  <c:v>1748.1575748259525</c:v>
                </c:pt>
                <c:pt idx="79">
                  <c:v>1809.851913689138</c:v>
                </c:pt>
                <c:pt idx="80">
                  <c:v>1872.5852743479868</c:v>
                </c:pt>
                <c:pt idx="81">
                  <c:v>1936.3576568024989</c:v>
                </c:pt>
                <c:pt idx="82">
                  <c:v>2001.1690610526746</c:v>
                </c:pt>
                <c:pt idx="83">
                  <c:v>2067.0194870985133</c:v>
                </c:pt>
                <c:pt idx="84">
                  <c:v>2133.9089349400151</c:v>
                </c:pt>
                <c:pt idx="85">
                  <c:v>2201.8374045771807</c:v>
                </c:pt>
                <c:pt idx="86">
                  <c:v>2270.8048960100095</c:v>
                </c:pt>
                <c:pt idx="87">
                  <c:v>2340.8114092385017</c:v>
                </c:pt>
                <c:pt idx="88">
                  <c:v>2411.8569442626558</c:v>
                </c:pt>
                <c:pt idx="89">
                  <c:v>2483.9415010824746</c:v>
                </c:pt>
                <c:pt idx="90">
                  <c:v>2557.0650796979567</c:v>
                </c:pt>
                <c:pt idx="91">
                  <c:v>2631.227680109102</c:v>
                </c:pt>
                <c:pt idx="92">
                  <c:v>2706.4293023159103</c:v>
                </c:pt>
                <c:pt idx="93">
                  <c:v>2782.6699463183822</c:v>
                </c:pt>
                <c:pt idx="94">
                  <c:v>2859.949612116518</c:v>
                </c:pt>
                <c:pt idx="95">
                  <c:v>2938.2682997103161</c:v>
                </c:pt>
                <c:pt idx="96">
                  <c:v>3017.626009099778</c:v>
                </c:pt>
                <c:pt idx="97">
                  <c:v>3098.0227402849032</c:v>
                </c:pt>
                <c:pt idx="98">
                  <c:v>3179.4584932656921</c:v>
                </c:pt>
                <c:pt idx="99">
                  <c:v>3261.9332680421439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PyFlange_Gap30deg!$O$66:$DJ$66</c:f>
              <c:numCache>
                <c:formatCode>General</c:formatCode>
                <c:ptCount val="100"/>
                <c:pt idx="0">
                  <c:v>-939.5901345045728</c:v>
                </c:pt>
                <c:pt idx="1">
                  <c:v>-909.7338811707524</c:v>
                </c:pt>
                <c:pt idx="2">
                  <c:v>-879.87762783693199</c:v>
                </c:pt>
                <c:pt idx="3">
                  <c:v>-850.02137450311147</c:v>
                </c:pt>
                <c:pt idx="4">
                  <c:v>-820.16512116929096</c:v>
                </c:pt>
                <c:pt idx="5">
                  <c:v>-790.30886783547044</c:v>
                </c:pt>
                <c:pt idx="6">
                  <c:v>-760.45261450165003</c:v>
                </c:pt>
                <c:pt idx="7">
                  <c:v>-730.59636116782963</c:v>
                </c:pt>
                <c:pt idx="8">
                  <c:v>-700.74010783400911</c:v>
                </c:pt>
                <c:pt idx="9">
                  <c:v>-670.88385450018859</c:v>
                </c:pt>
                <c:pt idx="10">
                  <c:v>-641.02760116636819</c:v>
                </c:pt>
                <c:pt idx="11">
                  <c:v>-611.17134783254778</c:v>
                </c:pt>
                <c:pt idx="12">
                  <c:v>-581.31509449872726</c:v>
                </c:pt>
                <c:pt idx="13">
                  <c:v>-551.45884116490674</c:v>
                </c:pt>
                <c:pt idx="14">
                  <c:v>-521.60258783108634</c:v>
                </c:pt>
                <c:pt idx="15">
                  <c:v>-491.74633449726588</c:v>
                </c:pt>
                <c:pt idx="16">
                  <c:v>-461.89008116344536</c:v>
                </c:pt>
                <c:pt idx="17">
                  <c:v>-432.0338278296249</c:v>
                </c:pt>
                <c:pt idx="18">
                  <c:v>-402.17757449580438</c:v>
                </c:pt>
                <c:pt idx="19">
                  <c:v>-372.32132116198397</c:v>
                </c:pt>
                <c:pt idx="20">
                  <c:v>-342.46506782816351</c:v>
                </c:pt>
                <c:pt idx="21">
                  <c:v>-312.60881449434299</c:v>
                </c:pt>
                <c:pt idx="22">
                  <c:v>-282.75256116052265</c:v>
                </c:pt>
                <c:pt idx="23">
                  <c:v>-252.89630782670213</c:v>
                </c:pt>
                <c:pt idx="24">
                  <c:v>-223.04005449288164</c:v>
                </c:pt>
                <c:pt idx="25">
                  <c:v>-193.18380115906115</c:v>
                </c:pt>
                <c:pt idx="26">
                  <c:v>-163.32754782524066</c:v>
                </c:pt>
                <c:pt idx="27">
                  <c:v>-133.47129449142028</c:v>
                </c:pt>
                <c:pt idx="28">
                  <c:v>-103.61504115759978</c:v>
                </c:pt>
                <c:pt idx="29">
                  <c:v>-73.758787823779272</c:v>
                </c:pt>
                <c:pt idx="30">
                  <c:v>-43.902534489958896</c:v>
                </c:pt>
                <c:pt idx="31">
                  <c:v>-14.0462811561384</c:v>
                </c:pt>
                <c:pt idx="32">
                  <c:v>15.809972177682095</c:v>
                </c:pt>
                <c:pt idx="33">
                  <c:v>45.666225511502589</c:v>
                </c:pt>
                <c:pt idx="34">
                  <c:v>75.522478845323093</c:v>
                </c:pt>
                <c:pt idx="35">
                  <c:v>105.37873217914347</c:v>
                </c:pt>
                <c:pt idx="36">
                  <c:v>135.23498551296407</c:v>
                </c:pt>
                <c:pt idx="37">
                  <c:v>165.09123884678434</c:v>
                </c:pt>
                <c:pt idx="38">
                  <c:v>194.94749218060483</c:v>
                </c:pt>
                <c:pt idx="39">
                  <c:v>224.80374551442534</c:v>
                </c:pt>
                <c:pt idx="40">
                  <c:v>254.65999884824583</c:v>
                </c:pt>
                <c:pt idx="41">
                  <c:v>284.5162521820663</c:v>
                </c:pt>
                <c:pt idx="42">
                  <c:v>314.37250551588681</c:v>
                </c:pt>
                <c:pt idx="43">
                  <c:v>344.22875884970733</c:v>
                </c:pt>
                <c:pt idx="44">
                  <c:v>374.08501218352757</c:v>
                </c:pt>
                <c:pt idx="45">
                  <c:v>403.94126551734809</c:v>
                </c:pt>
                <c:pt idx="46">
                  <c:v>433.79751885116855</c:v>
                </c:pt>
                <c:pt idx="47">
                  <c:v>463.65377218498907</c:v>
                </c:pt>
                <c:pt idx="48">
                  <c:v>493.51002551880958</c:v>
                </c:pt>
                <c:pt idx="49">
                  <c:v>523.3662788526301</c:v>
                </c:pt>
                <c:pt idx="50">
                  <c:v>553.22253218645051</c:v>
                </c:pt>
                <c:pt idx="51">
                  <c:v>583.07878552027103</c:v>
                </c:pt>
                <c:pt idx="52">
                  <c:v>612.93503885409154</c:v>
                </c:pt>
                <c:pt idx="53">
                  <c:v>642.79129218791184</c:v>
                </c:pt>
                <c:pt idx="54">
                  <c:v>672.64754552173235</c:v>
                </c:pt>
                <c:pt idx="55">
                  <c:v>702.50379885555276</c:v>
                </c:pt>
                <c:pt idx="56">
                  <c:v>732.36005218937328</c:v>
                </c:pt>
                <c:pt idx="57">
                  <c:v>762.2163055231938</c:v>
                </c:pt>
                <c:pt idx="58">
                  <c:v>792.07255885701431</c:v>
                </c:pt>
                <c:pt idx="59">
                  <c:v>821.92881219083483</c:v>
                </c:pt>
                <c:pt idx="60">
                  <c:v>851.78506552465501</c:v>
                </c:pt>
                <c:pt idx="61">
                  <c:v>881.64131885847553</c:v>
                </c:pt>
                <c:pt idx="62">
                  <c:v>911.49757219229605</c:v>
                </c:pt>
                <c:pt idx="63">
                  <c:v>941.35382552611657</c:v>
                </c:pt>
                <c:pt idx="64">
                  <c:v>971.21007885993708</c:v>
                </c:pt>
                <c:pt idx="65">
                  <c:v>1001.0663321937575</c:v>
                </c:pt>
                <c:pt idx="66">
                  <c:v>1030.9225855275781</c:v>
                </c:pt>
                <c:pt idx="67">
                  <c:v>1060.7788388613983</c:v>
                </c:pt>
                <c:pt idx="68">
                  <c:v>1090.6350921952189</c:v>
                </c:pt>
                <c:pt idx="69">
                  <c:v>1120.4913455290393</c:v>
                </c:pt>
                <c:pt idx="70">
                  <c:v>1150.34759886286</c:v>
                </c:pt>
                <c:pt idx="71">
                  <c:v>1180.2038521966804</c:v>
                </c:pt>
                <c:pt idx="72">
                  <c:v>1210.0601055305008</c:v>
                </c:pt>
                <c:pt idx="73">
                  <c:v>1239.916358864321</c:v>
                </c:pt>
                <c:pt idx="74">
                  <c:v>1269.7726121981414</c:v>
                </c:pt>
                <c:pt idx="75">
                  <c:v>1299.628865531962</c:v>
                </c:pt>
                <c:pt idx="76">
                  <c:v>1329.4851188657824</c:v>
                </c:pt>
                <c:pt idx="77">
                  <c:v>1359.3413721996028</c:v>
                </c:pt>
                <c:pt idx="78">
                  <c:v>1389.1976255334234</c:v>
                </c:pt>
                <c:pt idx="79">
                  <c:v>1419.0538788672438</c:v>
                </c:pt>
                <c:pt idx="80">
                  <c:v>1448.9101322010645</c:v>
                </c:pt>
                <c:pt idx="81">
                  <c:v>1478.7663855348849</c:v>
                </c:pt>
                <c:pt idx="82">
                  <c:v>1508.6226388687053</c:v>
                </c:pt>
                <c:pt idx="83">
                  <c:v>1538.4788922025259</c:v>
                </c:pt>
                <c:pt idx="84">
                  <c:v>1568.3351455363463</c:v>
                </c:pt>
                <c:pt idx="85">
                  <c:v>1598.1913988701669</c:v>
                </c:pt>
                <c:pt idx="86">
                  <c:v>1628.0476522039874</c:v>
                </c:pt>
                <c:pt idx="87">
                  <c:v>1657.9039055378078</c:v>
                </c:pt>
                <c:pt idx="88">
                  <c:v>1687.7601588716279</c:v>
                </c:pt>
                <c:pt idx="89">
                  <c:v>1717.6164122054483</c:v>
                </c:pt>
                <c:pt idx="90">
                  <c:v>1747.472665539269</c:v>
                </c:pt>
                <c:pt idx="91">
                  <c:v>1777.3289188730894</c:v>
                </c:pt>
                <c:pt idx="92">
                  <c:v>1807.1851722069098</c:v>
                </c:pt>
                <c:pt idx="93">
                  <c:v>1837.0414255407304</c:v>
                </c:pt>
                <c:pt idx="94">
                  <c:v>1866.8976788745508</c:v>
                </c:pt>
                <c:pt idx="95">
                  <c:v>1896.7539322083715</c:v>
                </c:pt>
                <c:pt idx="96">
                  <c:v>1926.6101855421919</c:v>
                </c:pt>
                <c:pt idx="97">
                  <c:v>1956.4664388760123</c:v>
                </c:pt>
                <c:pt idx="98">
                  <c:v>1986.3226922098329</c:v>
                </c:pt>
                <c:pt idx="99">
                  <c:v>2016.1789455436535</c:v>
                </c:pt>
              </c:numCache>
            </c:numRef>
          </c:xVal>
          <c:yVal>
            <c:numRef>
              <c:f>PyFlange_Gap30deg!$O$67:$DJ$67</c:f>
              <c:numCache>
                <c:formatCode>General</c:formatCode>
                <c:ptCount val="100"/>
                <c:pt idx="0">
                  <c:v>2785.8539340739599</c:v>
                </c:pt>
                <c:pt idx="1">
                  <c:v>2785.8539340739599</c:v>
                </c:pt>
                <c:pt idx="2">
                  <c:v>2785.8592594613383</c:v>
                </c:pt>
                <c:pt idx="3">
                  <c:v>2785.9016834692093</c:v>
                </c:pt>
                <c:pt idx="4">
                  <c:v>2785.9864718996428</c:v>
                </c:pt>
                <c:pt idx="5">
                  <c:v>2786.1136247526374</c:v>
                </c:pt>
                <c:pt idx="6">
                  <c:v>2786.2831420281946</c:v>
                </c:pt>
                <c:pt idx="7">
                  <c:v>2786.4950237263133</c:v>
                </c:pt>
                <c:pt idx="8">
                  <c:v>2786.7492698469941</c:v>
                </c:pt>
                <c:pt idx="9">
                  <c:v>2787.0458803902366</c:v>
                </c:pt>
                <c:pt idx="10">
                  <c:v>2787.384855356041</c:v>
                </c:pt>
                <c:pt idx="11">
                  <c:v>2787.7661947444076</c:v>
                </c:pt>
                <c:pt idx="12">
                  <c:v>2788.1898985553362</c:v>
                </c:pt>
                <c:pt idx="13">
                  <c:v>2788.6559667888259</c:v>
                </c:pt>
                <c:pt idx="14">
                  <c:v>2789.1643994448787</c:v>
                </c:pt>
                <c:pt idx="15">
                  <c:v>2789.7151965234925</c:v>
                </c:pt>
                <c:pt idx="16">
                  <c:v>2790.3083580246685</c:v>
                </c:pt>
                <c:pt idx="17">
                  <c:v>2790.9438839484069</c:v>
                </c:pt>
                <c:pt idx="18">
                  <c:v>2791.6217742947065</c:v>
                </c:pt>
                <c:pt idx="19">
                  <c:v>2792.3420290635681</c:v>
                </c:pt>
                <c:pt idx="20">
                  <c:v>2793.1046482549918</c:v>
                </c:pt>
                <c:pt idx="21">
                  <c:v>2793.9096318689776</c:v>
                </c:pt>
                <c:pt idx="22">
                  <c:v>2794.7569799055245</c:v>
                </c:pt>
                <c:pt idx="23">
                  <c:v>2795.6466923646344</c:v>
                </c:pt>
                <c:pt idx="24">
                  <c:v>2796.5787692463059</c:v>
                </c:pt>
                <c:pt idx="25">
                  <c:v>2797.5532105505386</c:v>
                </c:pt>
                <c:pt idx="26">
                  <c:v>2798.5700162773342</c:v>
                </c:pt>
                <c:pt idx="27">
                  <c:v>2799.6291864266914</c:v>
                </c:pt>
                <c:pt idx="28">
                  <c:v>2800.7794763315942</c:v>
                </c:pt>
                <c:pt idx="29">
                  <c:v>2802.1835840979047</c:v>
                </c:pt>
                <c:pt idx="30">
                  <c:v>2803.8545589496448</c:v>
                </c:pt>
                <c:pt idx="31">
                  <c:v>2805.7924008868154</c:v>
                </c:pt>
                <c:pt idx="32">
                  <c:v>2807.9971099094168</c:v>
                </c:pt>
                <c:pt idx="33">
                  <c:v>2810.4686860174484</c:v>
                </c:pt>
                <c:pt idx="34">
                  <c:v>2813.2071292109104</c:v>
                </c:pt>
                <c:pt idx="35">
                  <c:v>2816.2124394898028</c:v>
                </c:pt>
                <c:pt idx="36">
                  <c:v>2819.4846168541258</c:v>
                </c:pt>
                <c:pt idx="37">
                  <c:v>2823.0236613038792</c:v>
                </c:pt>
                <c:pt idx="38">
                  <c:v>2826.8295728390626</c:v>
                </c:pt>
                <c:pt idx="39">
                  <c:v>2830.902351459677</c:v>
                </c:pt>
                <c:pt idx="40">
                  <c:v>2835.2419971657214</c:v>
                </c:pt>
                <c:pt idx="41">
                  <c:v>2839.8485099571963</c:v>
                </c:pt>
                <c:pt idx="42">
                  <c:v>2844.7218898341016</c:v>
                </c:pt>
                <c:pt idx="43">
                  <c:v>2849.8621367964379</c:v>
                </c:pt>
                <c:pt idx="44">
                  <c:v>2855.2692508442037</c:v>
                </c:pt>
                <c:pt idx="45">
                  <c:v>2860.9432319774005</c:v>
                </c:pt>
                <c:pt idx="46">
                  <c:v>2866.8840801960273</c:v>
                </c:pt>
                <c:pt idx="47">
                  <c:v>2873.0917955000846</c:v>
                </c:pt>
                <c:pt idx="48">
                  <c:v>2879.5663778895728</c:v>
                </c:pt>
                <c:pt idx="49">
                  <c:v>2886.307827364491</c:v>
                </c:pt>
                <c:pt idx="50">
                  <c:v>2893.3161439248393</c:v>
                </c:pt>
                <c:pt idx="51">
                  <c:v>2900.5913275706184</c:v>
                </c:pt>
                <c:pt idx="52">
                  <c:v>2908.1333783018281</c:v>
                </c:pt>
                <c:pt idx="53">
                  <c:v>2915.9422961184682</c:v>
                </c:pt>
                <c:pt idx="54">
                  <c:v>2924.0180810205384</c:v>
                </c:pt>
                <c:pt idx="55">
                  <c:v>2932.360733008039</c:v>
                </c:pt>
                <c:pt idx="56">
                  <c:v>2940.9702520809706</c:v>
                </c:pt>
                <c:pt idx="57">
                  <c:v>2949.8466382393317</c:v>
                </c:pt>
                <c:pt idx="58">
                  <c:v>2958.9898914831238</c:v>
                </c:pt>
                <c:pt idx="59">
                  <c:v>2968.4000118123458</c:v>
                </c:pt>
                <c:pt idx="60">
                  <c:v>2978.0769992269989</c:v>
                </c:pt>
                <c:pt idx="61">
                  <c:v>2988.0208537270823</c:v>
                </c:pt>
                <c:pt idx="62">
                  <c:v>2998.2315753125959</c:v>
                </c:pt>
                <c:pt idx="63">
                  <c:v>3008.7091639835398</c:v>
                </c:pt>
                <c:pt idx="64">
                  <c:v>3019.4536197399143</c:v>
                </c:pt>
                <c:pt idx="65">
                  <c:v>3030.4649425817192</c:v>
                </c:pt>
                <c:pt idx="66">
                  <c:v>3041.7431325089547</c:v>
                </c:pt>
                <c:pt idx="67">
                  <c:v>3053.2881895216201</c:v>
                </c:pt>
                <c:pt idx="68">
                  <c:v>3065.1001136197165</c:v>
                </c:pt>
                <c:pt idx="69">
                  <c:v>3077.1789048032429</c:v>
                </c:pt>
                <c:pt idx="70">
                  <c:v>3089.5245630721997</c:v>
                </c:pt>
                <c:pt idx="71">
                  <c:v>3102.1370884265871</c:v>
                </c:pt>
                <c:pt idx="72">
                  <c:v>3115.0164808664053</c:v>
                </c:pt>
                <c:pt idx="73">
                  <c:v>3128.1627403916532</c:v>
                </c:pt>
                <c:pt idx="74">
                  <c:v>3141.5758670023315</c:v>
                </c:pt>
                <c:pt idx="75">
                  <c:v>3155.2558606984408</c:v>
                </c:pt>
                <c:pt idx="76">
                  <c:v>3169.2027214799805</c:v>
                </c:pt>
                <c:pt idx="77">
                  <c:v>3183.4164493469498</c:v>
                </c:pt>
                <c:pt idx="78">
                  <c:v>3197.89704429935</c:v>
                </c:pt>
                <c:pt idx="79">
                  <c:v>3212.6445063371807</c:v>
                </c:pt>
                <c:pt idx="80">
                  <c:v>3227.6588354604423</c:v>
                </c:pt>
                <c:pt idx="81">
                  <c:v>3242.9400316691335</c:v>
                </c:pt>
                <c:pt idx="82">
                  <c:v>3258.4880949632552</c:v>
                </c:pt>
                <c:pt idx="83">
                  <c:v>3274.3030253428078</c:v>
                </c:pt>
                <c:pt idx="84">
                  <c:v>3290.3848228077904</c:v>
                </c:pt>
                <c:pt idx="85">
                  <c:v>3306.7334873582035</c:v>
                </c:pt>
                <c:pt idx="86">
                  <c:v>3323.3490189940471</c:v>
                </c:pt>
                <c:pt idx="87">
                  <c:v>3340.2314177153212</c:v>
                </c:pt>
                <c:pt idx="88">
                  <c:v>3357.3806835220253</c:v>
                </c:pt>
                <c:pt idx="89">
                  <c:v>3374.7968164141603</c:v>
                </c:pt>
                <c:pt idx="90">
                  <c:v>3392.4798163917258</c:v>
                </c:pt>
                <c:pt idx="91">
                  <c:v>3410.4296834547213</c:v>
                </c:pt>
                <c:pt idx="92">
                  <c:v>3428.6464176031473</c:v>
                </c:pt>
                <c:pt idx="93">
                  <c:v>3447.1300188370037</c:v>
                </c:pt>
                <c:pt idx="94">
                  <c:v>3465.8804871562907</c:v>
                </c:pt>
                <c:pt idx="95">
                  <c:v>3484.8978225610081</c:v>
                </c:pt>
                <c:pt idx="96">
                  <c:v>3504.1820250511555</c:v>
                </c:pt>
                <c:pt idx="97">
                  <c:v>3523.7330946267339</c:v>
                </c:pt>
                <c:pt idx="98">
                  <c:v>3543.5510312877423</c:v>
                </c:pt>
                <c:pt idx="99">
                  <c:v>3563.6358350341816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PyFlange_Gap60deg!$O$66:$DJ$66</c:f>
              <c:numCache>
                <c:formatCode>General</c:formatCode>
                <c:ptCount val="100"/>
                <c:pt idx="0">
                  <c:v>-819.60321517240175</c:v>
                </c:pt>
                <c:pt idx="1">
                  <c:v>-793.35180407592907</c:v>
                </c:pt>
                <c:pt idx="2">
                  <c:v>-767.10039297945639</c:v>
                </c:pt>
                <c:pt idx="3">
                  <c:v>-740.84898188298371</c:v>
                </c:pt>
                <c:pt idx="4">
                  <c:v>-714.59757078651103</c:v>
                </c:pt>
                <c:pt idx="5">
                  <c:v>-688.34615969003835</c:v>
                </c:pt>
                <c:pt idx="6">
                  <c:v>-662.09474859356567</c:v>
                </c:pt>
                <c:pt idx="7">
                  <c:v>-635.84333749709299</c:v>
                </c:pt>
                <c:pt idx="8">
                  <c:v>-609.59192640062031</c:v>
                </c:pt>
                <c:pt idx="9">
                  <c:v>-583.34051530414763</c:v>
                </c:pt>
                <c:pt idx="10">
                  <c:v>-557.08910420767495</c:v>
                </c:pt>
                <c:pt idx="11">
                  <c:v>-530.83769311120227</c:v>
                </c:pt>
                <c:pt idx="12">
                  <c:v>-504.58628201472959</c:v>
                </c:pt>
                <c:pt idx="13">
                  <c:v>-478.33487091825691</c:v>
                </c:pt>
                <c:pt idx="14">
                  <c:v>-452.08345982178423</c:v>
                </c:pt>
                <c:pt idx="15">
                  <c:v>-425.83204872531161</c:v>
                </c:pt>
                <c:pt idx="16">
                  <c:v>-399.58063762883887</c:v>
                </c:pt>
                <c:pt idx="17">
                  <c:v>-373.32922653236619</c:v>
                </c:pt>
                <c:pt idx="18">
                  <c:v>-347.07781543589357</c:v>
                </c:pt>
                <c:pt idx="19">
                  <c:v>-320.82640433942083</c:v>
                </c:pt>
                <c:pt idx="20">
                  <c:v>-294.57499324294821</c:v>
                </c:pt>
                <c:pt idx="21">
                  <c:v>-268.32358214647542</c:v>
                </c:pt>
                <c:pt idx="22">
                  <c:v>-242.07217105000279</c:v>
                </c:pt>
                <c:pt idx="23">
                  <c:v>-215.82075995353014</c:v>
                </c:pt>
                <c:pt idx="24">
                  <c:v>-189.56934885705741</c:v>
                </c:pt>
                <c:pt idx="25">
                  <c:v>-163.31793776058475</c:v>
                </c:pt>
                <c:pt idx="26">
                  <c:v>-137.0665266641121</c:v>
                </c:pt>
                <c:pt idx="27">
                  <c:v>-110.81511556763947</c:v>
                </c:pt>
                <c:pt idx="28">
                  <c:v>-84.563704471166716</c:v>
                </c:pt>
                <c:pt idx="29">
                  <c:v>-58.312293374694072</c:v>
                </c:pt>
                <c:pt idx="30">
                  <c:v>-32.060882278221428</c:v>
                </c:pt>
                <c:pt idx="31">
                  <c:v>-5.8094711817486679</c:v>
                </c:pt>
                <c:pt idx="32">
                  <c:v>20.441939914723974</c:v>
                </c:pt>
                <c:pt idx="33">
                  <c:v>46.693351011196619</c:v>
                </c:pt>
                <c:pt idx="34">
                  <c:v>72.944762107669376</c:v>
                </c:pt>
                <c:pt idx="35">
                  <c:v>99.196173204142013</c:v>
                </c:pt>
                <c:pt idx="36">
                  <c:v>125.44758430061466</c:v>
                </c:pt>
                <c:pt idx="37">
                  <c:v>151.69899539708743</c:v>
                </c:pt>
                <c:pt idx="38">
                  <c:v>177.95040649356005</c:v>
                </c:pt>
                <c:pt idx="39">
                  <c:v>204.2018175900327</c:v>
                </c:pt>
                <c:pt idx="40">
                  <c:v>230.45322868650535</c:v>
                </c:pt>
                <c:pt idx="41">
                  <c:v>256.70463978297812</c:v>
                </c:pt>
                <c:pt idx="42">
                  <c:v>282.95605087945086</c:v>
                </c:pt>
                <c:pt idx="43">
                  <c:v>309.20746197592337</c:v>
                </c:pt>
                <c:pt idx="44">
                  <c:v>335.45887307239616</c:v>
                </c:pt>
                <c:pt idx="45">
                  <c:v>361.7102841688689</c:v>
                </c:pt>
                <c:pt idx="46">
                  <c:v>387.96169526534146</c:v>
                </c:pt>
                <c:pt idx="47">
                  <c:v>414.2131063618142</c:v>
                </c:pt>
                <c:pt idx="48">
                  <c:v>440.46451745828693</c:v>
                </c:pt>
                <c:pt idx="49">
                  <c:v>466.7159285547595</c:v>
                </c:pt>
                <c:pt idx="50">
                  <c:v>492.96733965123224</c:v>
                </c:pt>
                <c:pt idx="51">
                  <c:v>519.2187507477048</c:v>
                </c:pt>
                <c:pt idx="52">
                  <c:v>545.47016184417748</c:v>
                </c:pt>
                <c:pt idx="53">
                  <c:v>571.72157294065028</c:v>
                </c:pt>
                <c:pt idx="54">
                  <c:v>597.97298403712284</c:v>
                </c:pt>
                <c:pt idx="55">
                  <c:v>624.22439513359552</c:v>
                </c:pt>
                <c:pt idx="56">
                  <c:v>650.47580623006832</c:v>
                </c:pt>
                <c:pt idx="57">
                  <c:v>676.72721732654088</c:v>
                </c:pt>
                <c:pt idx="58">
                  <c:v>702.97862842301356</c:v>
                </c:pt>
                <c:pt idx="59">
                  <c:v>729.23003951948635</c:v>
                </c:pt>
                <c:pt idx="60">
                  <c:v>755.48145061595892</c:v>
                </c:pt>
                <c:pt idx="61">
                  <c:v>781.7328617124316</c:v>
                </c:pt>
                <c:pt idx="62">
                  <c:v>807.98427280890439</c:v>
                </c:pt>
                <c:pt idx="63">
                  <c:v>834.23568390537696</c:v>
                </c:pt>
                <c:pt idx="64">
                  <c:v>860.48709500184964</c:v>
                </c:pt>
                <c:pt idx="65">
                  <c:v>886.73850609832243</c:v>
                </c:pt>
                <c:pt idx="66">
                  <c:v>912.989917194795</c:v>
                </c:pt>
                <c:pt idx="67">
                  <c:v>939.24132829126779</c:v>
                </c:pt>
                <c:pt idx="68">
                  <c:v>965.49273938774047</c:v>
                </c:pt>
                <c:pt idx="69">
                  <c:v>991.74415048421304</c:v>
                </c:pt>
                <c:pt idx="70">
                  <c:v>1017.9955615806858</c:v>
                </c:pt>
                <c:pt idx="71">
                  <c:v>1044.2469726771585</c:v>
                </c:pt>
                <c:pt idx="72">
                  <c:v>1070.4983837736308</c:v>
                </c:pt>
                <c:pt idx="73">
                  <c:v>1096.7497948701036</c:v>
                </c:pt>
                <c:pt idx="74">
                  <c:v>1123.0012059665764</c:v>
                </c:pt>
                <c:pt idx="75">
                  <c:v>1149.2526170630492</c:v>
                </c:pt>
                <c:pt idx="76">
                  <c:v>1175.504028159522</c:v>
                </c:pt>
                <c:pt idx="77">
                  <c:v>1201.7554392559948</c:v>
                </c:pt>
                <c:pt idx="78">
                  <c:v>1228.0068503524669</c:v>
                </c:pt>
                <c:pt idx="79">
                  <c:v>1254.2582614489397</c:v>
                </c:pt>
                <c:pt idx="80">
                  <c:v>1280.5096725454125</c:v>
                </c:pt>
                <c:pt idx="81">
                  <c:v>1306.7610836418853</c:v>
                </c:pt>
                <c:pt idx="82">
                  <c:v>1333.0124947383581</c:v>
                </c:pt>
                <c:pt idx="83">
                  <c:v>1359.2639058348309</c:v>
                </c:pt>
                <c:pt idx="84">
                  <c:v>1385.5153169313037</c:v>
                </c:pt>
                <c:pt idx="85">
                  <c:v>1411.7667280277758</c:v>
                </c:pt>
                <c:pt idx="86">
                  <c:v>1438.0181391242486</c:v>
                </c:pt>
                <c:pt idx="87">
                  <c:v>1464.2695502207214</c:v>
                </c:pt>
                <c:pt idx="88">
                  <c:v>1490.5209613171942</c:v>
                </c:pt>
                <c:pt idx="89">
                  <c:v>1516.772372413667</c:v>
                </c:pt>
                <c:pt idx="90">
                  <c:v>1543.0237835101398</c:v>
                </c:pt>
                <c:pt idx="91">
                  <c:v>1569.2751946066119</c:v>
                </c:pt>
                <c:pt idx="92">
                  <c:v>1595.5266057030847</c:v>
                </c:pt>
                <c:pt idx="93">
                  <c:v>1621.7780167995575</c:v>
                </c:pt>
                <c:pt idx="94">
                  <c:v>1648.0294278960303</c:v>
                </c:pt>
                <c:pt idx="95">
                  <c:v>1674.280838992503</c:v>
                </c:pt>
                <c:pt idx="96">
                  <c:v>1700.5322500889758</c:v>
                </c:pt>
                <c:pt idx="97">
                  <c:v>1726.783661185448</c:v>
                </c:pt>
                <c:pt idx="98">
                  <c:v>1753.0350722819207</c:v>
                </c:pt>
                <c:pt idx="99">
                  <c:v>1779.2864833783935</c:v>
                </c:pt>
              </c:numCache>
            </c:numRef>
          </c:xVal>
          <c:yVal>
            <c:numRef>
              <c:f>PyFlange_Gap60deg!$O$68:$DJ$68</c:f>
              <c:numCache>
                <c:formatCode>General</c:formatCode>
                <c:ptCount val="100"/>
                <c:pt idx="0">
                  <c:v>-100.92717298721061</c:v>
                </c:pt>
                <c:pt idx="1">
                  <c:v>-100.92717298721061</c:v>
                </c:pt>
                <c:pt idx="2">
                  <c:v>-100.89394267731129</c:v>
                </c:pt>
                <c:pt idx="3">
                  <c:v>-100.63832194058814</c:v>
                </c:pt>
                <c:pt idx="4">
                  <c:v>-100.13042847117833</c:v>
                </c:pt>
                <c:pt idx="5">
                  <c:v>-99.370262269081891</c:v>
                </c:pt>
                <c:pt idx="6">
                  <c:v>-98.357823334298786</c:v>
                </c:pt>
                <c:pt idx="7">
                  <c:v>-97.093111666829031</c:v>
                </c:pt>
                <c:pt idx="8">
                  <c:v>-95.576127266672643</c:v>
                </c:pt>
                <c:pt idx="9">
                  <c:v>-93.806870133829591</c:v>
                </c:pt>
                <c:pt idx="10">
                  <c:v>-91.78534026829989</c:v>
                </c:pt>
                <c:pt idx="11">
                  <c:v>-89.511537670083541</c:v>
                </c:pt>
                <c:pt idx="12">
                  <c:v>-86.985462339180543</c:v>
                </c:pt>
                <c:pt idx="13">
                  <c:v>-84.207114275590911</c:v>
                </c:pt>
                <c:pt idx="14">
                  <c:v>-81.176493479314615</c:v>
                </c:pt>
                <c:pt idx="15">
                  <c:v>-77.893599950351671</c:v>
                </c:pt>
                <c:pt idx="16">
                  <c:v>-74.358433688702078</c:v>
                </c:pt>
                <c:pt idx="17">
                  <c:v>-70.570994694365822</c:v>
                </c:pt>
                <c:pt idx="18">
                  <c:v>-66.531282967342932</c:v>
                </c:pt>
                <c:pt idx="19">
                  <c:v>-62.239298507633379</c:v>
                </c:pt>
                <c:pt idx="20">
                  <c:v>-57.695041315237191</c:v>
                </c:pt>
                <c:pt idx="21">
                  <c:v>-52.898511390154333</c:v>
                </c:pt>
                <c:pt idx="22">
                  <c:v>-47.849708732384848</c:v>
                </c:pt>
                <c:pt idx="23">
                  <c:v>-42.548633341928706</c:v>
                </c:pt>
                <c:pt idx="24">
                  <c:v>-36.995285218785895</c:v>
                </c:pt>
                <c:pt idx="25">
                  <c:v>-31.189664362956457</c:v>
                </c:pt>
                <c:pt idx="26">
                  <c:v>-25.131770774440369</c:v>
                </c:pt>
                <c:pt idx="27">
                  <c:v>-18.727142263542405</c:v>
                </c:pt>
                <c:pt idx="28">
                  <c:v>-11.349004444484368</c:v>
                </c:pt>
                <c:pt idx="29">
                  <c:v>-2.8822127912474329</c:v>
                </c:pt>
                <c:pt idx="30">
                  <c:v>6.6732326961684283</c:v>
                </c:pt>
                <c:pt idx="31">
                  <c:v>17.317332017763274</c:v>
                </c:pt>
                <c:pt idx="32">
                  <c:v>29.050085173537006</c:v>
                </c:pt>
                <c:pt idx="33">
                  <c:v>41.871492163489663</c:v>
                </c:pt>
                <c:pt idx="34">
                  <c:v>55.781552987621318</c:v>
                </c:pt>
                <c:pt idx="35">
                  <c:v>70.780267645931843</c:v>
                </c:pt>
                <c:pt idx="36">
                  <c:v>86.86763613842129</c:v>
                </c:pt>
                <c:pt idx="37">
                  <c:v>104.04365846508978</c:v>
                </c:pt>
                <c:pt idx="38">
                  <c:v>122.30833462593711</c:v>
                </c:pt>
                <c:pt idx="39">
                  <c:v>141.66166462096336</c:v>
                </c:pt>
                <c:pt idx="40">
                  <c:v>162.10364845016855</c:v>
                </c:pt>
                <c:pt idx="41">
                  <c:v>183.63428611355275</c:v>
                </c:pt>
                <c:pt idx="42">
                  <c:v>206.2535776111159</c:v>
                </c:pt>
                <c:pt idx="43">
                  <c:v>229.96152294285775</c:v>
                </c:pt>
                <c:pt idx="44">
                  <c:v>254.75812210877882</c:v>
                </c:pt>
                <c:pt idx="45">
                  <c:v>280.64337510887879</c:v>
                </c:pt>
                <c:pt idx="46">
                  <c:v>307.61728194315742</c:v>
                </c:pt>
                <c:pt idx="47">
                  <c:v>335.6798426116153</c:v>
                </c:pt>
                <c:pt idx="48">
                  <c:v>364.83105711425208</c:v>
                </c:pt>
                <c:pt idx="49">
                  <c:v>395.07092545106747</c:v>
                </c:pt>
                <c:pt idx="50">
                  <c:v>426.3994476220621</c:v>
                </c:pt>
                <c:pt idx="51">
                  <c:v>458.81662362723546</c:v>
                </c:pt>
                <c:pt idx="52">
                  <c:v>492.32245346658794</c:v>
                </c:pt>
                <c:pt idx="53">
                  <c:v>526.91693714011944</c:v>
                </c:pt>
                <c:pt idx="54">
                  <c:v>562.6000746478295</c:v>
                </c:pt>
                <c:pt idx="55">
                  <c:v>599.37186598971891</c:v>
                </c:pt>
                <c:pt idx="56">
                  <c:v>637.23231116578711</c:v>
                </c:pt>
                <c:pt idx="57">
                  <c:v>676.18141017603398</c:v>
                </c:pt>
                <c:pt idx="58">
                  <c:v>716.2191630204602</c:v>
                </c:pt>
                <c:pt idx="59">
                  <c:v>757.34556969906521</c:v>
                </c:pt>
                <c:pt idx="60">
                  <c:v>799.560630211849</c:v>
                </c:pt>
                <c:pt idx="61">
                  <c:v>842.86434455881192</c:v>
                </c:pt>
                <c:pt idx="62">
                  <c:v>887.25671273995374</c:v>
                </c:pt>
                <c:pt idx="63">
                  <c:v>932.73773475527412</c:v>
                </c:pt>
                <c:pt idx="64">
                  <c:v>979.30741060477408</c:v>
                </c:pt>
                <c:pt idx="65">
                  <c:v>1026.9657402884527</c:v>
                </c:pt>
                <c:pt idx="66">
                  <c:v>1075.7127238063097</c:v>
                </c:pt>
                <c:pt idx="67">
                  <c:v>1125.5483611583466</c:v>
                </c:pt>
                <c:pt idx="68">
                  <c:v>1176.472652344562</c:v>
                </c:pt>
                <c:pt idx="69">
                  <c:v>1228.4855973649558</c:v>
                </c:pt>
                <c:pt idx="70">
                  <c:v>1281.5871962195292</c:v>
                </c:pt>
                <c:pt idx="71">
                  <c:v>1335.7774489082817</c:v>
                </c:pt>
                <c:pt idx="72">
                  <c:v>1391.0563554312121</c:v>
                </c:pt>
                <c:pt idx="73">
                  <c:v>1447.4239157883221</c:v>
                </c:pt>
                <c:pt idx="74">
                  <c:v>1504.8801299796114</c:v>
                </c:pt>
                <c:pt idx="75">
                  <c:v>1563.4249980050795</c:v>
                </c:pt>
                <c:pt idx="76">
                  <c:v>1623.0585198647266</c:v>
                </c:pt>
                <c:pt idx="77">
                  <c:v>1683.7806955585525</c:v>
                </c:pt>
                <c:pt idx="78">
                  <c:v>1745.5915250865562</c:v>
                </c:pt>
                <c:pt idx="79">
                  <c:v>1808.4910084487399</c:v>
                </c:pt>
                <c:pt idx="80">
                  <c:v>1872.4791456451028</c:v>
                </c:pt>
                <c:pt idx="81">
                  <c:v>1937.5559366756445</c:v>
                </c:pt>
                <c:pt idx="82">
                  <c:v>2003.7213815403652</c:v>
                </c:pt>
                <c:pt idx="83">
                  <c:v>2070.9754802392645</c:v>
                </c:pt>
                <c:pt idx="84">
                  <c:v>2139.3182327723434</c:v>
                </c:pt>
                <c:pt idx="85">
                  <c:v>2208.7496391395994</c:v>
                </c:pt>
                <c:pt idx="86">
                  <c:v>2279.2696993410359</c:v>
                </c:pt>
                <c:pt idx="87">
                  <c:v>2350.8784133766512</c:v>
                </c:pt>
                <c:pt idx="88">
                  <c:v>2423.5757812464453</c:v>
                </c:pt>
                <c:pt idx="89">
                  <c:v>2497.3618029504187</c:v>
                </c:pt>
                <c:pt idx="90">
                  <c:v>2572.2364784885708</c:v>
                </c:pt>
                <c:pt idx="91">
                  <c:v>2648.1998078609004</c:v>
                </c:pt>
                <c:pt idx="92">
                  <c:v>2725.2517910674105</c:v>
                </c:pt>
                <c:pt idx="93">
                  <c:v>2803.3924281080995</c:v>
                </c:pt>
                <c:pt idx="94">
                  <c:v>2882.6217189829676</c:v>
                </c:pt>
                <c:pt idx="95">
                  <c:v>2962.9396636920142</c:v>
                </c:pt>
                <c:pt idx="96">
                  <c:v>3044.3462622352399</c:v>
                </c:pt>
                <c:pt idx="97">
                  <c:v>3126.8415146126431</c:v>
                </c:pt>
                <c:pt idx="98">
                  <c:v>3210.4254208242269</c:v>
                </c:pt>
                <c:pt idx="99">
                  <c:v>3295.0979808699894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PyFlange_Gap60deg!$O$66:$DJ$66</c:f>
              <c:numCache>
                <c:formatCode>General</c:formatCode>
                <c:ptCount val="100"/>
                <c:pt idx="0">
                  <c:v>-819.60321517240175</c:v>
                </c:pt>
                <c:pt idx="1">
                  <c:v>-793.35180407592907</c:v>
                </c:pt>
                <c:pt idx="2">
                  <c:v>-767.10039297945639</c:v>
                </c:pt>
                <c:pt idx="3">
                  <c:v>-740.84898188298371</c:v>
                </c:pt>
                <c:pt idx="4">
                  <c:v>-714.59757078651103</c:v>
                </c:pt>
                <c:pt idx="5">
                  <c:v>-688.34615969003835</c:v>
                </c:pt>
                <c:pt idx="6">
                  <c:v>-662.09474859356567</c:v>
                </c:pt>
                <c:pt idx="7">
                  <c:v>-635.84333749709299</c:v>
                </c:pt>
                <c:pt idx="8">
                  <c:v>-609.59192640062031</c:v>
                </c:pt>
                <c:pt idx="9">
                  <c:v>-583.34051530414763</c:v>
                </c:pt>
                <c:pt idx="10">
                  <c:v>-557.08910420767495</c:v>
                </c:pt>
                <c:pt idx="11">
                  <c:v>-530.83769311120227</c:v>
                </c:pt>
                <c:pt idx="12">
                  <c:v>-504.58628201472959</c:v>
                </c:pt>
                <c:pt idx="13">
                  <c:v>-478.33487091825691</c:v>
                </c:pt>
                <c:pt idx="14">
                  <c:v>-452.08345982178423</c:v>
                </c:pt>
                <c:pt idx="15">
                  <c:v>-425.83204872531161</c:v>
                </c:pt>
                <c:pt idx="16">
                  <c:v>-399.58063762883887</c:v>
                </c:pt>
                <c:pt idx="17">
                  <c:v>-373.32922653236619</c:v>
                </c:pt>
                <c:pt idx="18">
                  <c:v>-347.07781543589357</c:v>
                </c:pt>
                <c:pt idx="19">
                  <c:v>-320.82640433942083</c:v>
                </c:pt>
                <c:pt idx="20">
                  <c:v>-294.57499324294821</c:v>
                </c:pt>
                <c:pt idx="21">
                  <c:v>-268.32358214647542</c:v>
                </c:pt>
                <c:pt idx="22">
                  <c:v>-242.07217105000279</c:v>
                </c:pt>
                <c:pt idx="23">
                  <c:v>-215.82075995353014</c:v>
                </c:pt>
                <c:pt idx="24">
                  <c:v>-189.56934885705741</c:v>
                </c:pt>
                <c:pt idx="25">
                  <c:v>-163.31793776058475</c:v>
                </c:pt>
                <c:pt idx="26">
                  <c:v>-137.0665266641121</c:v>
                </c:pt>
                <c:pt idx="27">
                  <c:v>-110.81511556763947</c:v>
                </c:pt>
                <c:pt idx="28">
                  <c:v>-84.563704471166716</c:v>
                </c:pt>
                <c:pt idx="29">
                  <c:v>-58.312293374694072</c:v>
                </c:pt>
                <c:pt idx="30">
                  <c:v>-32.060882278221428</c:v>
                </c:pt>
                <c:pt idx="31">
                  <c:v>-5.8094711817486679</c:v>
                </c:pt>
                <c:pt idx="32">
                  <c:v>20.441939914723974</c:v>
                </c:pt>
                <c:pt idx="33">
                  <c:v>46.693351011196619</c:v>
                </c:pt>
                <c:pt idx="34">
                  <c:v>72.944762107669376</c:v>
                </c:pt>
                <c:pt idx="35">
                  <c:v>99.196173204142013</c:v>
                </c:pt>
                <c:pt idx="36">
                  <c:v>125.44758430061466</c:v>
                </c:pt>
                <c:pt idx="37">
                  <c:v>151.69899539708743</c:v>
                </c:pt>
                <c:pt idx="38">
                  <c:v>177.95040649356005</c:v>
                </c:pt>
                <c:pt idx="39">
                  <c:v>204.2018175900327</c:v>
                </c:pt>
                <c:pt idx="40">
                  <c:v>230.45322868650535</c:v>
                </c:pt>
                <c:pt idx="41">
                  <c:v>256.70463978297812</c:v>
                </c:pt>
                <c:pt idx="42">
                  <c:v>282.95605087945086</c:v>
                </c:pt>
                <c:pt idx="43">
                  <c:v>309.20746197592337</c:v>
                </c:pt>
                <c:pt idx="44">
                  <c:v>335.45887307239616</c:v>
                </c:pt>
                <c:pt idx="45">
                  <c:v>361.7102841688689</c:v>
                </c:pt>
                <c:pt idx="46">
                  <c:v>387.96169526534146</c:v>
                </c:pt>
                <c:pt idx="47">
                  <c:v>414.2131063618142</c:v>
                </c:pt>
                <c:pt idx="48">
                  <c:v>440.46451745828693</c:v>
                </c:pt>
                <c:pt idx="49">
                  <c:v>466.7159285547595</c:v>
                </c:pt>
                <c:pt idx="50">
                  <c:v>492.96733965123224</c:v>
                </c:pt>
                <c:pt idx="51">
                  <c:v>519.2187507477048</c:v>
                </c:pt>
                <c:pt idx="52">
                  <c:v>545.47016184417748</c:v>
                </c:pt>
                <c:pt idx="53">
                  <c:v>571.72157294065028</c:v>
                </c:pt>
                <c:pt idx="54">
                  <c:v>597.97298403712284</c:v>
                </c:pt>
                <c:pt idx="55">
                  <c:v>624.22439513359552</c:v>
                </c:pt>
                <c:pt idx="56">
                  <c:v>650.47580623006832</c:v>
                </c:pt>
                <c:pt idx="57">
                  <c:v>676.72721732654088</c:v>
                </c:pt>
                <c:pt idx="58">
                  <c:v>702.97862842301356</c:v>
                </c:pt>
                <c:pt idx="59">
                  <c:v>729.23003951948635</c:v>
                </c:pt>
                <c:pt idx="60">
                  <c:v>755.48145061595892</c:v>
                </c:pt>
                <c:pt idx="61">
                  <c:v>781.7328617124316</c:v>
                </c:pt>
                <c:pt idx="62">
                  <c:v>807.98427280890439</c:v>
                </c:pt>
                <c:pt idx="63">
                  <c:v>834.23568390537696</c:v>
                </c:pt>
                <c:pt idx="64">
                  <c:v>860.48709500184964</c:v>
                </c:pt>
                <c:pt idx="65">
                  <c:v>886.73850609832243</c:v>
                </c:pt>
                <c:pt idx="66">
                  <c:v>912.989917194795</c:v>
                </c:pt>
                <c:pt idx="67">
                  <c:v>939.24132829126779</c:v>
                </c:pt>
                <c:pt idx="68">
                  <c:v>965.49273938774047</c:v>
                </c:pt>
                <c:pt idx="69">
                  <c:v>991.74415048421304</c:v>
                </c:pt>
                <c:pt idx="70">
                  <c:v>1017.9955615806858</c:v>
                </c:pt>
                <c:pt idx="71">
                  <c:v>1044.2469726771585</c:v>
                </c:pt>
                <c:pt idx="72">
                  <c:v>1070.4983837736308</c:v>
                </c:pt>
                <c:pt idx="73">
                  <c:v>1096.7497948701036</c:v>
                </c:pt>
                <c:pt idx="74">
                  <c:v>1123.0012059665764</c:v>
                </c:pt>
                <c:pt idx="75">
                  <c:v>1149.2526170630492</c:v>
                </c:pt>
                <c:pt idx="76">
                  <c:v>1175.504028159522</c:v>
                </c:pt>
                <c:pt idx="77">
                  <c:v>1201.7554392559948</c:v>
                </c:pt>
                <c:pt idx="78">
                  <c:v>1228.0068503524669</c:v>
                </c:pt>
                <c:pt idx="79">
                  <c:v>1254.2582614489397</c:v>
                </c:pt>
                <c:pt idx="80">
                  <c:v>1280.5096725454125</c:v>
                </c:pt>
                <c:pt idx="81">
                  <c:v>1306.7610836418853</c:v>
                </c:pt>
                <c:pt idx="82">
                  <c:v>1333.0124947383581</c:v>
                </c:pt>
                <c:pt idx="83">
                  <c:v>1359.2639058348309</c:v>
                </c:pt>
                <c:pt idx="84">
                  <c:v>1385.5153169313037</c:v>
                </c:pt>
                <c:pt idx="85">
                  <c:v>1411.7667280277758</c:v>
                </c:pt>
                <c:pt idx="86">
                  <c:v>1438.0181391242486</c:v>
                </c:pt>
                <c:pt idx="87">
                  <c:v>1464.2695502207214</c:v>
                </c:pt>
                <c:pt idx="88">
                  <c:v>1490.5209613171942</c:v>
                </c:pt>
                <c:pt idx="89">
                  <c:v>1516.772372413667</c:v>
                </c:pt>
                <c:pt idx="90">
                  <c:v>1543.0237835101398</c:v>
                </c:pt>
                <c:pt idx="91">
                  <c:v>1569.2751946066119</c:v>
                </c:pt>
                <c:pt idx="92">
                  <c:v>1595.5266057030847</c:v>
                </c:pt>
                <c:pt idx="93">
                  <c:v>1621.7780167995575</c:v>
                </c:pt>
                <c:pt idx="94">
                  <c:v>1648.0294278960303</c:v>
                </c:pt>
                <c:pt idx="95">
                  <c:v>1674.280838992503</c:v>
                </c:pt>
                <c:pt idx="96">
                  <c:v>1700.5322500889758</c:v>
                </c:pt>
                <c:pt idx="97">
                  <c:v>1726.783661185448</c:v>
                </c:pt>
                <c:pt idx="98">
                  <c:v>1753.0350722819207</c:v>
                </c:pt>
                <c:pt idx="99">
                  <c:v>1779.2864833783935</c:v>
                </c:pt>
              </c:numCache>
            </c:numRef>
          </c:xVal>
          <c:yVal>
            <c:numRef>
              <c:f>PyFlange_Gap60deg!$O$67:$DJ$67</c:f>
              <c:numCache>
                <c:formatCode>General</c:formatCode>
                <c:ptCount val="100"/>
                <c:pt idx="0">
                  <c:v>2794.6507090314212</c:v>
                </c:pt>
                <c:pt idx="1">
                  <c:v>2794.6507090314212</c:v>
                </c:pt>
                <c:pt idx="2">
                  <c:v>2794.6529570041389</c:v>
                </c:pt>
                <c:pt idx="3">
                  <c:v>2794.6702493027633</c:v>
                </c:pt>
                <c:pt idx="4">
                  <c:v>2794.7046074133586</c:v>
                </c:pt>
                <c:pt idx="5">
                  <c:v>2794.7560313359236</c:v>
                </c:pt>
                <c:pt idx="6">
                  <c:v>2794.8245210704581</c:v>
                </c:pt>
                <c:pt idx="7">
                  <c:v>2794.9100766169622</c:v>
                </c:pt>
                <c:pt idx="8">
                  <c:v>2795.0126979754373</c:v>
                </c:pt>
                <c:pt idx="9">
                  <c:v>2795.132385145881</c:v>
                </c:pt>
                <c:pt idx="10">
                  <c:v>2795.2691381282962</c:v>
                </c:pt>
                <c:pt idx="11">
                  <c:v>2795.42295692268</c:v>
                </c:pt>
                <c:pt idx="12">
                  <c:v>2795.5938415290348</c:v>
                </c:pt>
                <c:pt idx="13">
                  <c:v>2795.7817919473587</c:v>
                </c:pt>
                <c:pt idx="14">
                  <c:v>2795.9868081776526</c:v>
                </c:pt>
                <c:pt idx="15">
                  <c:v>2796.2088902199166</c:v>
                </c:pt>
                <c:pt idx="16">
                  <c:v>2796.4480380741506</c:v>
                </c:pt>
                <c:pt idx="17">
                  <c:v>2796.7042517403547</c:v>
                </c:pt>
                <c:pt idx="18">
                  <c:v>2796.9775312185284</c:v>
                </c:pt>
                <c:pt idx="19">
                  <c:v>2797.2678765086721</c:v>
                </c:pt>
                <c:pt idx="20">
                  <c:v>2797.5752876107858</c:v>
                </c:pt>
                <c:pt idx="21">
                  <c:v>2797.8997645248696</c:v>
                </c:pt>
                <c:pt idx="22">
                  <c:v>2798.241307250923</c:v>
                </c:pt>
                <c:pt idx="23">
                  <c:v>2798.5999157889469</c:v>
                </c:pt>
                <c:pt idx="24">
                  <c:v>2798.9755901389403</c:v>
                </c:pt>
                <c:pt idx="25">
                  <c:v>2799.3683303009034</c:v>
                </c:pt>
                <c:pt idx="26">
                  <c:v>2799.7781362748365</c:v>
                </c:pt>
                <c:pt idx="27">
                  <c:v>2800.234660754526</c:v>
                </c:pt>
                <c:pt idx="28">
                  <c:v>2800.9346549374081</c:v>
                </c:pt>
                <c:pt idx="29">
                  <c:v>2801.9142639243128</c:v>
                </c:pt>
                <c:pt idx="30">
                  <c:v>2803.1734877152408</c:v>
                </c:pt>
                <c:pt idx="31">
                  <c:v>2804.7123263101912</c:v>
                </c:pt>
                <c:pt idx="32">
                  <c:v>2806.5307797091646</c:v>
                </c:pt>
                <c:pt idx="33">
                  <c:v>2808.6288479121613</c:v>
                </c:pt>
                <c:pt idx="34">
                  <c:v>2811.0065309191809</c:v>
                </c:pt>
                <c:pt idx="35">
                  <c:v>2813.663828730223</c:v>
                </c:pt>
                <c:pt idx="36">
                  <c:v>2816.6007413452885</c:v>
                </c:pt>
                <c:pt idx="37">
                  <c:v>2819.8172687643778</c:v>
                </c:pt>
                <c:pt idx="38">
                  <c:v>2823.3134109874891</c:v>
                </c:pt>
                <c:pt idx="39">
                  <c:v>2827.0891680146233</c:v>
                </c:pt>
                <c:pt idx="40">
                  <c:v>2831.1445398457804</c:v>
                </c:pt>
                <c:pt idx="41">
                  <c:v>2835.4795264809609</c:v>
                </c:pt>
                <c:pt idx="42">
                  <c:v>2840.0941279201638</c:v>
                </c:pt>
                <c:pt idx="43">
                  <c:v>2844.9883441633897</c:v>
                </c:pt>
                <c:pt idx="44">
                  <c:v>2850.1621752106394</c:v>
                </c:pt>
                <c:pt idx="45">
                  <c:v>2855.6156210619115</c:v>
                </c:pt>
                <c:pt idx="46">
                  <c:v>2861.3486817172061</c:v>
                </c:pt>
                <c:pt idx="47">
                  <c:v>2867.3613571765245</c:v>
                </c:pt>
                <c:pt idx="48">
                  <c:v>2873.6536474398654</c:v>
                </c:pt>
                <c:pt idx="49">
                  <c:v>2880.2255525072292</c:v>
                </c:pt>
                <c:pt idx="50">
                  <c:v>2887.0770723786163</c:v>
                </c:pt>
                <c:pt idx="51">
                  <c:v>2894.2082070540259</c:v>
                </c:pt>
                <c:pt idx="52">
                  <c:v>2901.6189565334589</c:v>
                </c:pt>
                <c:pt idx="53">
                  <c:v>2909.3093208169144</c:v>
                </c:pt>
                <c:pt idx="54">
                  <c:v>2917.2792999043936</c:v>
                </c:pt>
                <c:pt idx="55">
                  <c:v>2925.5288937958949</c:v>
                </c:pt>
                <c:pt idx="56">
                  <c:v>2934.05810249142</c:v>
                </c:pt>
                <c:pt idx="57">
                  <c:v>2942.866925990967</c:v>
                </c:pt>
                <c:pt idx="58">
                  <c:v>2951.955364294538</c:v>
                </c:pt>
                <c:pt idx="59">
                  <c:v>2961.3234174021313</c:v>
                </c:pt>
                <c:pt idx="60">
                  <c:v>2970.9710853137476</c:v>
                </c:pt>
                <c:pt idx="61">
                  <c:v>2980.8983680293873</c:v>
                </c:pt>
                <c:pt idx="62">
                  <c:v>2991.1052655490498</c:v>
                </c:pt>
                <c:pt idx="63">
                  <c:v>3001.5917778727353</c:v>
                </c:pt>
                <c:pt idx="64">
                  <c:v>3012.3579050004437</c:v>
                </c:pt>
                <c:pt idx="65">
                  <c:v>3023.4036469321745</c:v>
                </c:pt>
                <c:pt idx="66">
                  <c:v>3034.7290036679287</c:v>
                </c:pt>
                <c:pt idx="67">
                  <c:v>3046.3339752077059</c:v>
                </c:pt>
                <c:pt idx="68">
                  <c:v>3058.2185615515064</c:v>
                </c:pt>
                <c:pt idx="69">
                  <c:v>3070.3827626993293</c:v>
                </c:pt>
                <c:pt idx="70">
                  <c:v>3082.8265786511752</c:v>
                </c:pt>
                <c:pt idx="71">
                  <c:v>3095.5500094070444</c:v>
                </c:pt>
                <c:pt idx="72">
                  <c:v>3108.5530549669361</c:v>
                </c:pt>
                <c:pt idx="73">
                  <c:v>3121.8357153308511</c:v>
                </c:pt>
                <c:pt idx="74">
                  <c:v>3135.3979904987891</c:v>
                </c:pt>
                <c:pt idx="75">
                  <c:v>3149.23988047075</c:v>
                </c:pt>
                <c:pt idx="76">
                  <c:v>3163.3613852467338</c:v>
                </c:pt>
                <c:pt idx="77">
                  <c:v>3177.7625048267405</c:v>
                </c:pt>
                <c:pt idx="78">
                  <c:v>3192.4432392107701</c:v>
                </c:pt>
                <c:pt idx="79">
                  <c:v>3207.4035883988226</c:v>
                </c:pt>
                <c:pt idx="80">
                  <c:v>3222.6435523908985</c:v>
                </c:pt>
                <c:pt idx="81">
                  <c:v>3238.1631311869969</c:v>
                </c:pt>
                <c:pt idx="82">
                  <c:v>3253.9623247871186</c:v>
                </c:pt>
                <c:pt idx="83">
                  <c:v>3270.0411331912633</c:v>
                </c:pt>
                <c:pt idx="84">
                  <c:v>3286.3995563994308</c:v>
                </c:pt>
                <c:pt idx="85">
                  <c:v>3303.0375944116208</c:v>
                </c:pt>
                <c:pt idx="86">
                  <c:v>3319.9552472278347</c:v>
                </c:pt>
                <c:pt idx="87">
                  <c:v>3337.1525148480705</c:v>
                </c:pt>
                <c:pt idx="88">
                  <c:v>3354.6293972723297</c:v>
                </c:pt>
                <c:pt idx="89">
                  <c:v>3372.3858945006123</c:v>
                </c:pt>
                <c:pt idx="90">
                  <c:v>3390.4220065329177</c:v>
                </c:pt>
                <c:pt idx="91">
                  <c:v>3408.7377333692457</c:v>
                </c:pt>
                <c:pt idx="92">
                  <c:v>3427.3330750095965</c:v>
                </c:pt>
                <c:pt idx="93">
                  <c:v>3446.2080314539708</c:v>
                </c:pt>
                <c:pt idx="94">
                  <c:v>3465.3626027023679</c:v>
                </c:pt>
                <c:pt idx="95">
                  <c:v>3484.7967887547884</c:v>
                </c:pt>
                <c:pt idx="96">
                  <c:v>3504.5105896112309</c:v>
                </c:pt>
                <c:pt idx="97">
                  <c:v>3524.5040052716963</c:v>
                </c:pt>
                <c:pt idx="98">
                  <c:v>3544.7770357361856</c:v>
                </c:pt>
                <c:pt idx="99">
                  <c:v>3565.3296810046972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PyFlange_Gap90deg!$O$66:$DJ$66</c:f>
              <c:numCache>
                <c:formatCode>General</c:formatCode>
                <c:ptCount val="100"/>
                <c:pt idx="0">
                  <c:v>-846.27270543633961</c:v>
                </c:pt>
                <c:pt idx="1">
                  <c:v>-821.35662542954424</c:v>
                </c:pt>
                <c:pt idx="2">
                  <c:v>-796.44054542274887</c:v>
                </c:pt>
                <c:pt idx="3">
                  <c:v>-771.52446541595361</c:v>
                </c:pt>
                <c:pt idx="4">
                  <c:v>-746.60838540915836</c:v>
                </c:pt>
                <c:pt idx="5">
                  <c:v>-721.69230540236299</c:v>
                </c:pt>
                <c:pt idx="6">
                  <c:v>-696.77622539556774</c:v>
                </c:pt>
                <c:pt idx="7">
                  <c:v>-671.86014538877237</c:v>
                </c:pt>
                <c:pt idx="8">
                  <c:v>-646.944065381977</c:v>
                </c:pt>
                <c:pt idx="9">
                  <c:v>-622.02798537518163</c:v>
                </c:pt>
                <c:pt idx="10">
                  <c:v>-597.11190536838626</c:v>
                </c:pt>
                <c:pt idx="11">
                  <c:v>-572.19582536159112</c:v>
                </c:pt>
                <c:pt idx="12">
                  <c:v>-547.27974535479575</c:v>
                </c:pt>
                <c:pt idx="13">
                  <c:v>-522.36366534800038</c:v>
                </c:pt>
                <c:pt idx="14">
                  <c:v>-497.44758534120507</c:v>
                </c:pt>
                <c:pt idx="15">
                  <c:v>-472.53150533440976</c:v>
                </c:pt>
                <c:pt idx="16">
                  <c:v>-447.61542532761439</c:v>
                </c:pt>
                <c:pt idx="17">
                  <c:v>-422.69934532081908</c:v>
                </c:pt>
                <c:pt idx="18">
                  <c:v>-397.78326531402377</c:v>
                </c:pt>
                <c:pt idx="19">
                  <c:v>-372.86718530722845</c:v>
                </c:pt>
                <c:pt idx="20">
                  <c:v>-347.95110530043314</c:v>
                </c:pt>
                <c:pt idx="21">
                  <c:v>-323.03502529363777</c:v>
                </c:pt>
                <c:pt idx="22">
                  <c:v>-298.11894528684252</c:v>
                </c:pt>
                <c:pt idx="23">
                  <c:v>-273.20286528004715</c:v>
                </c:pt>
                <c:pt idx="24">
                  <c:v>-248.28678527325181</c:v>
                </c:pt>
                <c:pt idx="25">
                  <c:v>-223.37070526645647</c:v>
                </c:pt>
                <c:pt idx="26">
                  <c:v>-198.45462525966113</c:v>
                </c:pt>
                <c:pt idx="27">
                  <c:v>-173.53854525286587</c:v>
                </c:pt>
                <c:pt idx="28">
                  <c:v>-148.62246524607053</c:v>
                </c:pt>
                <c:pt idx="29">
                  <c:v>-123.70638523927518</c:v>
                </c:pt>
                <c:pt idx="30">
                  <c:v>-98.790305232479938</c:v>
                </c:pt>
                <c:pt idx="31">
                  <c:v>-73.874225225684583</c:v>
                </c:pt>
                <c:pt idx="32">
                  <c:v>-48.958145218889229</c:v>
                </c:pt>
                <c:pt idx="33">
                  <c:v>-24.042065212093874</c:v>
                </c:pt>
                <c:pt idx="34">
                  <c:v>0.87401479470147747</c:v>
                </c:pt>
                <c:pt idx="35">
                  <c:v>25.790094801496714</c:v>
                </c:pt>
                <c:pt idx="36">
                  <c:v>50.706174808292069</c:v>
                </c:pt>
                <c:pt idx="37">
                  <c:v>75.622254815087416</c:v>
                </c:pt>
                <c:pt idx="38">
                  <c:v>100.53833482188266</c:v>
                </c:pt>
                <c:pt idx="39">
                  <c:v>125.45441482867801</c:v>
                </c:pt>
                <c:pt idx="40">
                  <c:v>150.37049483547335</c:v>
                </c:pt>
                <c:pt idx="41">
                  <c:v>175.28657484226872</c:v>
                </c:pt>
                <c:pt idx="42">
                  <c:v>200.20265484906406</c:v>
                </c:pt>
                <c:pt idx="43">
                  <c:v>225.11873485585932</c:v>
                </c:pt>
                <c:pt idx="44">
                  <c:v>250.03481486265454</c:v>
                </c:pt>
                <c:pt idx="45">
                  <c:v>274.95089486945</c:v>
                </c:pt>
                <c:pt idx="46">
                  <c:v>299.86697487624525</c:v>
                </c:pt>
                <c:pt idx="47">
                  <c:v>324.78305488304073</c:v>
                </c:pt>
                <c:pt idx="48">
                  <c:v>349.69913488983593</c:v>
                </c:pt>
                <c:pt idx="49">
                  <c:v>374.61521489663119</c:v>
                </c:pt>
                <c:pt idx="50">
                  <c:v>399.53129490342667</c:v>
                </c:pt>
                <c:pt idx="51">
                  <c:v>424.44737491022192</c:v>
                </c:pt>
                <c:pt idx="52">
                  <c:v>449.36345491701735</c:v>
                </c:pt>
                <c:pt idx="53">
                  <c:v>474.27953492381261</c:v>
                </c:pt>
                <c:pt idx="54">
                  <c:v>499.19561493060786</c:v>
                </c:pt>
                <c:pt idx="55">
                  <c:v>524.11169493740329</c:v>
                </c:pt>
                <c:pt idx="56">
                  <c:v>549.02777494419854</c:v>
                </c:pt>
                <c:pt idx="57">
                  <c:v>573.9438549509938</c:v>
                </c:pt>
                <c:pt idx="58">
                  <c:v>598.85993495778928</c:v>
                </c:pt>
                <c:pt idx="59">
                  <c:v>623.77601496458453</c:v>
                </c:pt>
                <c:pt idx="60">
                  <c:v>648.69209497137967</c:v>
                </c:pt>
                <c:pt idx="61">
                  <c:v>673.60817497817516</c:v>
                </c:pt>
                <c:pt idx="62">
                  <c:v>698.52425498497041</c:v>
                </c:pt>
                <c:pt idx="63">
                  <c:v>723.44033499176589</c:v>
                </c:pt>
                <c:pt idx="64">
                  <c:v>748.35641499856115</c:v>
                </c:pt>
                <c:pt idx="65">
                  <c:v>773.2724950053564</c:v>
                </c:pt>
                <c:pt idx="66">
                  <c:v>798.18857501215189</c:v>
                </c:pt>
                <c:pt idx="67">
                  <c:v>823.10465501894714</c:v>
                </c:pt>
                <c:pt idx="68">
                  <c:v>848.02073502574251</c:v>
                </c:pt>
                <c:pt idx="69">
                  <c:v>872.93681503253777</c:v>
                </c:pt>
                <c:pt idx="70">
                  <c:v>897.85289503933302</c:v>
                </c:pt>
                <c:pt idx="71">
                  <c:v>922.7689750461285</c:v>
                </c:pt>
                <c:pt idx="72">
                  <c:v>947.68505505292376</c:v>
                </c:pt>
                <c:pt idx="73">
                  <c:v>972.60113505971901</c:v>
                </c:pt>
                <c:pt idx="74">
                  <c:v>997.5172150665145</c:v>
                </c:pt>
                <c:pt idx="75">
                  <c:v>1022.4332950733096</c:v>
                </c:pt>
                <c:pt idx="76">
                  <c:v>1047.3493750801049</c:v>
                </c:pt>
                <c:pt idx="77">
                  <c:v>1072.2654550869004</c:v>
                </c:pt>
                <c:pt idx="78">
                  <c:v>1097.1815350936956</c:v>
                </c:pt>
                <c:pt idx="79">
                  <c:v>1122.0976151004911</c:v>
                </c:pt>
                <c:pt idx="80">
                  <c:v>1147.0136951072864</c:v>
                </c:pt>
                <c:pt idx="81">
                  <c:v>1171.9297751140816</c:v>
                </c:pt>
                <c:pt idx="82">
                  <c:v>1196.8458551208771</c:v>
                </c:pt>
                <c:pt idx="83">
                  <c:v>1221.7619351276724</c:v>
                </c:pt>
                <c:pt idx="84">
                  <c:v>1246.6780151344678</c:v>
                </c:pt>
                <c:pt idx="85">
                  <c:v>1271.5940951412626</c:v>
                </c:pt>
                <c:pt idx="86">
                  <c:v>1296.5101751480581</c:v>
                </c:pt>
                <c:pt idx="87">
                  <c:v>1321.4262551548536</c:v>
                </c:pt>
                <c:pt idx="88">
                  <c:v>1346.3423351616486</c:v>
                </c:pt>
                <c:pt idx="89">
                  <c:v>1371.2584151684441</c:v>
                </c:pt>
                <c:pt idx="90">
                  <c:v>1396.1744951752396</c:v>
                </c:pt>
                <c:pt idx="91">
                  <c:v>1421.0905751820351</c:v>
                </c:pt>
                <c:pt idx="92">
                  <c:v>1446.0066551888301</c:v>
                </c:pt>
                <c:pt idx="93">
                  <c:v>1470.9227351956256</c:v>
                </c:pt>
                <c:pt idx="94">
                  <c:v>1495.8388152024211</c:v>
                </c:pt>
                <c:pt idx="95">
                  <c:v>1520.7548952092161</c:v>
                </c:pt>
                <c:pt idx="96">
                  <c:v>1545.6709752160116</c:v>
                </c:pt>
                <c:pt idx="97">
                  <c:v>1570.5870552228071</c:v>
                </c:pt>
                <c:pt idx="98">
                  <c:v>1595.5031352296021</c:v>
                </c:pt>
                <c:pt idx="99">
                  <c:v>1620.4192152363973</c:v>
                </c:pt>
              </c:numCache>
            </c:numRef>
          </c:xVal>
          <c:yVal>
            <c:numRef>
              <c:f>PyFlange_Gap90deg!$O$68:$DJ$68</c:f>
              <c:numCache>
                <c:formatCode>General</c:formatCode>
                <c:ptCount val="100"/>
                <c:pt idx="0">
                  <c:v>-102.53872351502383</c:v>
                </c:pt>
                <c:pt idx="1">
                  <c:v>-102.53872351502383</c:v>
                </c:pt>
                <c:pt idx="2">
                  <c:v>-102.52331873724093</c:v>
                </c:pt>
                <c:pt idx="3">
                  <c:v>-102.33757297111976</c:v>
                </c:pt>
                <c:pt idx="4">
                  <c:v>-101.94137969480134</c:v>
                </c:pt>
                <c:pt idx="5">
                  <c:v>-101.33473890828567</c:v>
                </c:pt>
                <c:pt idx="6">
                  <c:v>-100.51765061157278</c:v>
                </c:pt>
                <c:pt idx="7">
                  <c:v>-99.490114804662625</c:v>
                </c:pt>
                <c:pt idx="8">
                  <c:v>-98.252131487555246</c:v>
                </c:pt>
                <c:pt idx="9">
                  <c:v>-96.803700660250612</c:v>
                </c:pt>
                <c:pt idx="10">
                  <c:v>-95.144822322748738</c:v>
                </c:pt>
                <c:pt idx="11">
                  <c:v>-93.275496475049607</c:v>
                </c:pt>
                <c:pt idx="12">
                  <c:v>-91.19572311715325</c:v>
                </c:pt>
                <c:pt idx="13">
                  <c:v>-88.905502249059637</c:v>
                </c:pt>
                <c:pt idx="14">
                  <c:v>-86.404833870768783</c:v>
                </c:pt>
                <c:pt idx="15">
                  <c:v>-83.693717982280688</c:v>
                </c:pt>
                <c:pt idx="16">
                  <c:v>-80.772154583595352</c:v>
                </c:pt>
                <c:pt idx="17">
                  <c:v>-77.64014367471276</c:v>
                </c:pt>
                <c:pt idx="18">
                  <c:v>-74.297685255632942</c:v>
                </c:pt>
                <c:pt idx="19">
                  <c:v>-70.744779326355882</c:v>
                </c:pt>
                <c:pt idx="20">
                  <c:v>-66.981425886881553</c:v>
                </c:pt>
                <c:pt idx="21">
                  <c:v>-63.007624937209997</c:v>
                </c:pt>
                <c:pt idx="22">
                  <c:v>-58.823376477341213</c:v>
                </c:pt>
                <c:pt idx="23">
                  <c:v>-54.42868050727516</c:v>
                </c:pt>
                <c:pt idx="24">
                  <c:v>-49.823537027011866</c:v>
                </c:pt>
                <c:pt idx="25">
                  <c:v>-45.007946036551331</c:v>
                </c:pt>
                <c:pt idx="26">
                  <c:v>-39.981907535893541</c:v>
                </c:pt>
                <c:pt idx="27">
                  <c:v>-34.745421525038545</c:v>
                </c:pt>
                <c:pt idx="28">
                  <c:v>-29.298488003986279</c:v>
                </c:pt>
                <c:pt idx="29">
                  <c:v>-23.641106972736754</c:v>
                </c:pt>
                <c:pt idx="30">
                  <c:v>-17.300521712254476</c:v>
                </c:pt>
                <c:pt idx="31">
                  <c:v>-9.7718318789322147</c:v>
                </c:pt>
                <c:pt idx="32">
                  <c:v>-1.0549020273743004</c:v>
                </c:pt>
                <c:pt idx="33">
                  <c:v>8.850267842419262</c:v>
                </c:pt>
                <c:pt idx="34">
                  <c:v>19.943677730448481</c:v>
                </c:pt>
                <c:pt idx="35">
                  <c:v>32.225327636713295</c:v>
                </c:pt>
                <c:pt idx="36">
                  <c:v>45.695217561213809</c:v>
                </c:pt>
                <c:pt idx="37">
                  <c:v>60.353347503949976</c:v>
                </c:pt>
                <c:pt idx="38">
                  <c:v>76.199717464921733</c:v>
                </c:pt>
                <c:pt idx="39">
                  <c:v>93.234327444129207</c:v>
                </c:pt>
                <c:pt idx="40">
                  <c:v>111.45717744157233</c:v>
                </c:pt>
                <c:pt idx="41">
                  <c:v>130.86826745725114</c:v>
                </c:pt>
                <c:pt idx="42">
                  <c:v>151.46759749116555</c:v>
                </c:pt>
                <c:pt idx="43">
                  <c:v>173.25516754331554</c:v>
                </c:pt>
                <c:pt idx="44">
                  <c:v>196.23097761370116</c:v>
                </c:pt>
                <c:pt idx="45">
                  <c:v>220.39502770232266</c:v>
                </c:pt>
                <c:pt idx="46">
                  <c:v>245.74731780917961</c:v>
                </c:pt>
                <c:pt idx="47">
                  <c:v>272.28784793427241</c:v>
                </c:pt>
                <c:pt idx="48">
                  <c:v>300.01661807760064</c:v>
                </c:pt>
                <c:pt idx="49">
                  <c:v>328.93362823916453</c:v>
                </c:pt>
                <c:pt idx="50">
                  <c:v>359.03887841896426</c:v>
                </c:pt>
                <c:pt idx="51">
                  <c:v>390.33236861699942</c:v>
                </c:pt>
                <c:pt idx="52">
                  <c:v>422.81409883327058</c:v>
                </c:pt>
                <c:pt idx="53">
                  <c:v>456.48406906777694</c:v>
                </c:pt>
                <c:pt idx="54">
                  <c:v>491.34227932051908</c:v>
                </c:pt>
                <c:pt idx="55">
                  <c:v>527.38872959149717</c:v>
                </c:pt>
                <c:pt idx="56">
                  <c:v>564.62341988071046</c:v>
                </c:pt>
                <c:pt idx="57">
                  <c:v>603.04635018815952</c:v>
                </c:pt>
                <c:pt idx="58">
                  <c:v>642.65752051384459</c:v>
                </c:pt>
                <c:pt idx="59">
                  <c:v>683.45693085776486</c:v>
                </c:pt>
                <c:pt idx="60">
                  <c:v>725.44458121992091</c:v>
                </c:pt>
                <c:pt idx="61">
                  <c:v>768.62047160031295</c:v>
                </c:pt>
                <c:pt idx="62">
                  <c:v>812.98460199894009</c:v>
                </c:pt>
                <c:pt idx="63">
                  <c:v>858.53697241580346</c:v>
                </c:pt>
                <c:pt idx="64">
                  <c:v>905.27758285090215</c:v>
                </c:pt>
                <c:pt idx="65">
                  <c:v>953.20643330423616</c:v>
                </c:pt>
                <c:pt idx="66">
                  <c:v>1002.3235237758065</c:v>
                </c:pt>
                <c:pt idx="67">
                  <c:v>1052.6288542656123</c:v>
                </c:pt>
                <c:pt idx="68">
                  <c:v>1104.1224247736536</c:v>
                </c:pt>
                <c:pt idx="69">
                  <c:v>1156.8042352999305</c:v>
                </c:pt>
                <c:pt idx="70">
                  <c:v>1210.6742858444431</c:v>
                </c:pt>
                <c:pt idx="71">
                  <c:v>1265.7325764071916</c:v>
                </c:pt>
                <c:pt idx="72">
                  <c:v>1321.9791069881753</c:v>
                </c:pt>
                <c:pt idx="73">
                  <c:v>1379.4138775873948</c:v>
                </c:pt>
                <c:pt idx="74">
                  <c:v>1438.0368882048501</c:v>
                </c:pt>
                <c:pt idx="75">
                  <c:v>1497.848138840541</c:v>
                </c:pt>
                <c:pt idx="76">
                  <c:v>1558.8476294944674</c:v>
                </c:pt>
                <c:pt idx="77">
                  <c:v>1621.03536016663</c:v>
                </c:pt>
                <c:pt idx="78">
                  <c:v>1684.4113308570275</c:v>
                </c:pt>
                <c:pt idx="79">
                  <c:v>1748.9755415656614</c:v>
                </c:pt>
                <c:pt idx="80">
                  <c:v>1814.7279922925304</c:v>
                </c:pt>
                <c:pt idx="81">
                  <c:v>1881.6686830376348</c:v>
                </c:pt>
                <c:pt idx="82">
                  <c:v>1949.7976138009756</c:v>
                </c:pt>
                <c:pt idx="83">
                  <c:v>2019.1147845825515</c:v>
                </c:pt>
                <c:pt idx="84">
                  <c:v>2089.6201953823634</c:v>
                </c:pt>
                <c:pt idx="85">
                  <c:v>2161.3138462004099</c:v>
                </c:pt>
                <c:pt idx="86">
                  <c:v>2234.1957370366936</c:v>
                </c:pt>
                <c:pt idx="87">
                  <c:v>2308.2658678912126</c:v>
                </c:pt>
                <c:pt idx="88">
                  <c:v>2383.524238763966</c:v>
                </c:pt>
                <c:pt idx="89">
                  <c:v>2459.9708496549565</c:v>
                </c:pt>
                <c:pt idx="90">
                  <c:v>2537.6057005641824</c:v>
                </c:pt>
                <c:pt idx="91">
                  <c:v>2616.4287914916445</c:v>
                </c:pt>
                <c:pt idx="92">
                  <c:v>2696.4401224373405</c:v>
                </c:pt>
                <c:pt idx="93">
                  <c:v>2777.6396934012732</c:v>
                </c:pt>
                <c:pt idx="94">
                  <c:v>2860.0275043834417</c:v>
                </c:pt>
                <c:pt idx="95">
                  <c:v>2943.6035553838451</c:v>
                </c:pt>
                <c:pt idx="96">
                  <c:v>3028.3678464024847</c:v>
                </c:pt>
                <c:pt idx="97">
                  <c:v>3114.3203774393605</c:v>
                </c:pt>
                <c:pt idx="98">
                  <c:v>3201.4611484944699</c:v>
                </c:pt>
                <c:pt idx="99">
                  <c:v>3289.7901595678168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PyFlange_Gap90deg!$O$66:$DJ$66</c:f>
              <c:numCache>
                <c:formatCode>General</c:formatCode>
                <c:ptCount val="100"/>
                <c:pt idx="0">
                  <c:v>-846.27270543633961</c:v>
                </c:pt>
                <c:pt idx="1">
                  <c:v>-821.35662542954424</c:v>
                </c:pt>
                <c:pt idx="2">
                  <c:v>-796.44054542274887</c:v>
                </c:pt>
                <c:pt idx="3">
                  <c:v>-771.52446541595361</c:v>
                </c:pt>
                <c:pt idx="4">
                  <c:v>-746.60838540915836</c:v>
                </c:pt>
                <c:pt idx="5">
                  <c:v>-721.69230540236299</c:v>
                </c:pt>
                <c:pt idx="6">
                  <c:v>-696.77622539556774</c:v>
                </c:pt>
                <c:pt idx="7">
                  <c:v>-671.86014538877237</c:v>
                </c:pt>
                <c:pt idx="8">
                  <c:v>-646.944065381977</c:v>
                </c:pt>
                <c:pt idx="9">
                  <c:v>-622.02798537518163</c:v>
                </c:pt>
                <c:pt idx="10">
                  <c:v>-597.11190536838626</c:v>
                </c:pt>
                <c:pt idx="11">
                  <c:v>-572.19582536159112</c:v>
                </c:pt>
                <c:pt idx="12">
                  <c:v>-547.27974535479575</c:v>
                </c:pt>
                <c:pt idx="13">
                  <c:v>-522.36366534800038</c:v>
                </c:pt>
                <c:pt idx="14">
                  <c:v>-497.44758534120507</c:v>
                </c:pt>
                <c:pt idx="15">
                  <c:v>-472.53150533440976</c:v>
                </c:pt>
                <c:pt idx="16">
                  <c:v>-447.61542532761439</c:v>
                </c:pt>
                <c:pt idx="17">
                  <c:v>-422.69934532081908</c:v>
                </c:pt>
                <c:pt idx="18">
                  <c:v>-397.78326531402377</c:v>
                </c:pt>
                <c:pt idx="19">
                  <c:v>-372.86718530722845</c:v>
                </c:pt>
                <c:pt idx="20">
                  <c:v>-347.95110530043314</c:v>
                </c:pt>
                <c:pt idx="21">
                  <c:v>-323.03502529363777</c:v>
                </c:pt>
                <c:pt idx="22">
                  <c:v>-298.11894528684252</c:v>
                </c:pt>
                <c:pt idx="23">
                  <c:v>-273.20286528004715</c:v>
                </c:pt>
                <c:pt idx="24">
                  <c:v>-248.28678527325181</c:v>
                </c:pt>
                <c:pt idx="25">
                  <c:v>-223.37070526645647</c:v>
                </c:pt>
                <c:pt idx="26">
                  <c:v>-198.45462525966113</c:v>
                </c:pt>
                <c:pt idx="27">
                  <c:v>-173.53854525286587</c:v>
                </c:pt>
                <c:pt idx="28">
                  <c:v>-148.62246524607053</c:v>
                </c:pt>
                <c:pt idx="29">
                  <c:v>-123.70638523927518</c:v>
                </c:pt>
                <c:pt idx="30">
                  <c:v>-98.790305232479938</c:v>
                </c:pt>
                <c:pt idx="31">
                  <c:v>-73.874225225684583</c:v>
                </c:pt>
                <c:pt idx="32">
                  <c:v>-48.958145218889229</c:v>
                </c:pt>
                <c:pt idx="33">
                  <c:v>-24.042065212093874</c:v>
                </c:pt>
                <c:pt idx="34">
                  <c:v>0.87401479470147747</c:v>
                </c:pt>
                <c:pt idx="35">
                  <c:v>25.790094801496714</c:v>
                </c:pt>
                <c:pt idx="36">
                  <c:v>50.706174808292069</c:v>
                </c:pt>
                <c:pt idx="37">
                  <c:v>75.622254815087416</c:v>
                </c:pt>
                <c:pt idx="38">
                  <c:v>100.53833482188266</c:v>
                </c:pt>
                <c:pt idx="39">
                  <c:v>125.45441482867801</c:v>
                </c:pt>
                <c:pt idx="40">
                  <c:v>150.37049483547335</c:v>
                </c:pt>
                <c:pt idx="41">
                  <c:v>175.28657484226872</c:v>
                </c:pt>
                <c:pt idx="42">
                  <c:v>200.20265484906406</c:v>
                </c:pt>
                <c:pt idx="43">
                  <c:v>225.11873485585932</c:v>
                </c:pt>
                <c:pt idx="44">
                  <c:v>250.03481486265454</c:v>
                </c:pt>
                <c:pt idx="45">
                  <c:v>274.95089486945</c:v>
                </c:pt>
                <c:pt idx="46">
                  <c:v>299.86697487624525</c:v>
                </c:pt>
                <c:pt idx="47">
                  <c:v>324.78305488304073</c:v>
                </c:pt>
                <c:pt idx="48">
                  <c:v>349.69913488983593</c:v>
                </c:pt>
                <c:pt idx="49">
                  <c:v>374.61521489663119</c:v>
                </c:pt>
                <c:pt idx="50">
                  <c:v>399.53129490342667</c:v>
                </c:pt>
                <c:pt idx="51">
                  <c:v>424.44737491022192</c:v>
                </c:pt>
                <c:pt idx="52">
                  <c:v>449.36345491701735</c:v>
                </c:pt>
                <c:pt idx="53">
                  <c:v>474.27953492381261</c:v>
                </c:pt>
                <c:pt idx="54">
                  <c:v>499.19561493060786</c:v>
                </c:pt>
                <c:pt idx="55">
                  <c:v>524.11169493740329</c:v>
                </c:pt>
                <c:pt idx="56">
                  <c:v>549.02777494419854</c:v>
                </c:pt>
                <c:pt idx="57">
                  <c:v>573.9438549509938</c:v>
                </c:pt>
                <c:pt idx="58">
                  <c:v>598.85993495778928</c:v>
                </c:pt>
                <c:pt idx="59">
                  <c:v>623.77601496458453</c:v>
                </c:pt>
                <c:pt idx="60">
                  <c:v>648.69209497137967</c:v>
                </c:pt>
                <c:pt idx="61">
                  <c:v>673.60817497817516</c:v>
                </c:pt>
                <c:pt idx="62">
                  <c:v>698.52425498497041</c:v>
                </c:pt>
                <c:pt idx="63">
                  <c:v>723.44033499176589</c:v>
                </c:pt>
                <c:pt idx="64">
                  <c:v>748.35641499856115</c:v>
                </c:pt>
                <c:pt idx="65">
                  <c:v>773.2724950053564</c:v>
                </c:pt>
                <c:pt idx="66">
                  <c:v>798.18857501215189</c:v>
                </c:pt>
                <c:pt idx="67">
                  <c:v>823.10465501894714</c:v>
                </c:pt>
                <c:pt idx="68">
                  <c:v>848.02073502574251</c:v>
                </c:pt>
                <c:pt idx="69">
                  <c:v>872.93681503253777</c:v>
                </c:pt>
                <c:pt idx="70">
                  <c:v>897.85289503933302</c:v>
                </c:pt>
                <c:pt idx="71">
                  <c:v>922.7689750461285</c:v>
                </c:pt>
                <c:pt idx="72">
                  <c:v>947.68505505292376</c:v>
                </c:pt>
                <c:pt idx="73">
                  <c:v>972.60113505971901</c:v>
                </c:pt>
                <c:pt idx="74">
                  <c:v>997.5172150665145</c:v>
                </c:pt>
                <c:pt idx="75">
                  <c:v>1022.4332950733096</c:v>
                </c:pt>
                <c:pt idx="76">
                  <c:v>1047.3493750801049</c:v>
                </c:pt>
                <c:pt idx="77">
                  <c:v>1072.2654550869004</c:v>
                </c:pt>
                <c:pt idx="78">
                  <c:v>1097.1815350936956</c:v>
                </c:pt>
                <c:pt idx="79">
                  <c:v>1122.0976151004911</c:v>
                </c:pt>
                <c:pt idx="80">
                  <c:v>1147.0136951072864</c:v>
                </c:pt>
                <c:pt idx="81">
                  <c:v>1171.9297751140816</c:v>
                </c:pt>
                <c:pt idx="82">
                  <c:v>1196.8458551208771</c:v>
                </c:pt>
                <c:pt idx="83">
                  <c:v>1221.7619351276724</c:v>
                </c:pt>
                <c:pt idx="84">
                  <c:v>1246.6780151344678</c:v>
                </c:pt>
                <c:pt idx="85">
                  <c:v>1271.5940951412626</c:v>
                </c:pt>
                <c:pt idx="86">
                  <c:v>1296.5101751480581</c:v>
                </c:pt>
                <c:pt idx="87">
                  <c:v>1321.4262551548536</c:v>
                </c:pt>
                <c:pt idx="88">
                  <c:v>1346.3423351616486</c:v>
                </c:pt>
                <c:pt idx="89">
                  <c:v>1371.2584151684441</c:v>
                </c:pt>
                <c:pt idx="90">
                  <c:v>1396.1744951752396</c:v>
                </c:pt>
                <c:pt idx="91">
                  <c:v>1421.0905751820351</c:v>
                </c:pt>
                <c:pt idx="92">
                  <c:v>1446.0066551888301</c:v>
                </c:pt>
                <c:pt idx="93">
                  <c:v>1470.9227351956256</c:v>
                </c:pt>
                <c:pt idx="94">
                  <c:v>1495.8388152024211</c:v>
                </c:pt>
                <c:pt idx="95">
                  <c:v>1520.7548952092161</c:v>
                </c:pt>
                <c:pt idx="96">
                  <c:v>1545.6709752160116</c:v>
                </c:pt>
                <c:pt idx="97">
                  <c:v>1570.5870552228071</c:v>
                </c:pt>
                <c:pt idx="98">
                  <c:v>1595.5031352296021</c:v>
                </c:pt>
                <c:pt idx="99">
                  <c:v>1620.4192152363973</c:v>
                </c:pt>
              </c:numCache>
            </c:numRef>
          </c:xVal>
          <c:yVal>
            <c:numRef>
              <c:f>PyFlange_Gap90deg!$O$67:$DJ$67</c:f>
              <c:numCache>
                <c:formatCode>General</c:formatCode>
                <c:ptCount val="100"/>
                <c:pt idx="0">
                  <c:v>2796.4536912032336</c:v>
                </c:pt>
                <c:pt idx="1">
                  <c:v>2796.4536912032336</c:v>
                </c:pt>
                <c:pt idx="2">
                  <c:v>2796.4543827798329</c:v>
                </c:pt>
                <c:pt idx="3">
                  <c:v>2796.462721584001</c:v>
                </c:pt>
                <c:pt idx="4">
                  <c:v>2796.4805081436248</c:v>
                </c:pt>
                <c:pt idx="5">
                  <c:v>2796.5077424587039</c:v>
                </c:pt>
                <c:pt idx="6">
                  <c:v>2796.5444245292388</c:v>
                </c:pt>
                <c:pt idx="7">
                  <c:v>2796.5905543552294</c:v>
                </c:pt>
                <c:pt idx="8">
                  <c:v>2796.6461319366754</c:v>
                </c:pt>
                <c:pt idx="9">
                  <c:v>2796.7111572735766</c:v>
                </c:pt>
                <c:pt idx="10">
                  <c:v>2796.7856303659337</c:v>
                </c:pt>
                <c:pt idx="11">
                  <c:v>2796.8695512137465</c:v>
                </c:pt>
                <c:pt idx="12">
                  <c:v>2796.9629198170146</c:v>
                </c:pt>
                <c:pt idx="13">
                  <c:v>2797.0657361757385</c:v>
                </c:pt>
                <c:pt idx="14">
                  <c:v>2797.1780002899172</c:v>
                </c:pt>
                <c:pt idx="15">
                  <c:v>2797.2997121595522</c:v>
                </c:pt>
                <c:pt idx="16">
                  <c:v>2797.4308717846429</c:v>
                </c:pt>
                <c:pt idx="17">
                  <c:v>2797.5714791651885</c:v>
                </c:pt>
                <c:pt idx="18">
                  <c:v>2797.7215343011903</c:v>
                </c:pt>
                <c:pt idx="19">
                  <c:v>2797.8810371926475</c:v>
                </c:pt>
                <c:pt idx="20">
                  <c:v>2798.0499878395594</c:v>
                </c:pt>
                <c:pt idx="21">
                  <c:v>2798.2283862419276</c:v>
                </c:pt>
                <c:pt idx="22">
                  <c:v>2798.4162323997516</c:v>
                </c:pt>
                <c:pt idx="23">
                  <c:v>2798.6135263130309</c:v>
                </c:pt>
                <c:pt idx="24">
                  <c:v>2798.8202679817659</c:v>
                </c:pt>
                <c:pt idx="25">
                  <c:v>2799.0364574059558</c:v>
                </c:pt>
                <c:pt idx="26">
                  <c:v>2799.2620945856015</c:v>
                </c:pt>
                <c:pt idx="27">
                  <c:v>2799.4971795207034</c:v>
                </c:pt>
                <c:pt idx="28">
                  <c:v>2799.7417122112606</c:v>
                </c:pt>
                <c:pt idx="29">
                  <c:v>2799.9956926572727</c:v>
                </c:pt>
                <c:pt idx="30">
                  <c:v>2800.4021118689998</c:v>
                </c:pt>
                <c:pt idx="31">
                  <c:v>2801.1136830862638</c:v>
                </c:pt>
                <c:pt idx="32">
                  <c:v>2802.1304472761699</c:v>
                </c:pt>
                <c:pt idx="33">
                  <c:v>2803.4524044387176</c:v>
                </c:pt>
                <c:pt idx="34">
                  <c:v>2805.0795545739079</c:v>
                </c:pt>
                <c:pt idx="35">
                  <c:v>2807.0118976817398</c:v>
                </c:pt>
                <c:pt idx="36">
                  <c:v>2809.2494337622138</c:v>
                </c:pt>
                <c:pt idx="37">
                  <c:v>2811.7921628153299</c:v>
                </c:pt>
                <c:pt idx="38">
                  <c:v>2814.6400848410881</c:v>
                </c:pt>
                <c:pt idx="39">
                  <c:v>2817.7931998394884</c:v>
                </c:pt>
                <c:pt idx="40">
                  <c:v>2821.2515078105303</c:v>
                </c:pt>
                <c:pt idx="41">
                  <c:v>2825.0150087542143</c:v>
                </c:pt>
                <c:pt idx="42">
                  <c:v>2829.0837026705403</c:v>
                </c:pt>
                <c:pt idx="43">
                  <c:v>2833.4575895595085</c:v>
                </c:pt>
                <c:pt idx="44">
                  <c:v>2838.1366694211188</c:v>
                </c:pt>
                <c:pt idx="45">
                  <c:v>2843.1209422553707</c:v>
                </c:pt>
                <c:pt idx="46">
                  <c:v>2848.4104080622647</c:v>
                </c:pt>
                <c:pt idx="47">
                  <c:v>2854.0050668418012</c:v>
                </c:pt>
                <c:pt idx="48">
                  <c:v>2859.9049185939793</c:v>
                </c:pt>
                <c:pt idx="49">
                  <c:v>2866.1099633187996</c:v>
                </c:pt>
                <c:pt idx="50">
                  <c:v>2872.6202010162615</c:v>
                </c:pt>
                <c:pt idx="51">
                  <c:v>2879.4356316863664</c:v>
                </c:pt>
                <c:pt idx="52">
                  <c:v>2886.5562553291124</c:v>
                </c:pt>
                <c:pt idx="53">
                  <c:v>2893.9820719445006</c:v>
                </c:pt>
                <c:pt idx="54">
                  <c:v>2901.7130815325309</c:v>
                </c:pt>
                <c:pt idx="55">
                  <c:v>2909.7492840932032</c:v>
                </c:pt>
                <c:pt idx="56">
                  <c:v>2918.0906796265176</c:v>
                </c:pt>
                <c:pt idx="57">
                  <c:v>2926.7372681324737</c:v>
                </c:pt>
                <c:pt idx="58">
                  <c:v>2935.6890496110723</c:v>
                </c:pt>
                <c:pt idx="59">
                  <c:v>2944.9460240623125</c:v>
                </c:pt>
                <c:pt idx="60">
                  <c:v>2954.5081914861948</c:v>
                </c:pt>
                <c:pt idx="61">
                  <c:v>2964.3755518827193</c:v>
                </c:pt>
                <c:pt idx="62">
                  <c:v>2974.5481052518858</c:v>
                </c:pt>
                <c:pt idx="63">
                  <c:v>2985.0258515936944</c:v>
                </c:pt>
                <c:pt idx="64">
                  <c:v>2995.8087909081446</c:v>
                </c:pt>
                <c:pt idx="65">
                  <c:v>3006.8969231952374</c:v>
                </c:pt>
                <c:pt idx="66">
                  <c:v>3018.2902484549718</c:v>
                </c:pt>
                <c:pt idx="67">
                  <c:v>3029.9887666873478</c:v>
                </c:pt>
                <c:pt idx="68">
                  <c:v>3041.9924778923669</c:v>
                </c:pt>
                <c:pt idx="69">
                  <c:v>3054.3013820700271</c:v>
                </c:pt>
                <c:pt idx="70">
                  <c:v>3066.9154792203299</c:v>
                </c:pt>
                <c:pt idx="71">
                  <c:v>3079.8347693432743</c:v>
                </c:pt>
                <c:pt idx="72">
                  <c:v>3093.0592524388608</c:v>
                </c:pt>
                <c:pt idx="73">
                  <c:v>3106.5889285070898</c:v>
                </c:pt>
                <c:pt idx="74">
                  <c:v>3120.42379754796</c:v>
                </c:pt>
                <c:pt idx="75">
                  <c:v>3134.5638595614728</c:v>
                </c:pt>
                <c:pt idx="76">
                  <c:v>3149.0091145476272</c:v>
                </c:pt>
                <c:pt idx="77">
                  <c:v>3163.7595625064237</c:v>
                </c:pt>
                <c:pt idx="78">
                  <c:v>3178.8152034378622</c:v>
                </c:pt>
                <c:pt idx="79">
                  <c:v>3194.1760373419434</c:v>
                </c:pt>
                <c:pt idx="80">
                  <c:v>3209.8420642186661</c:v>
                </c:pt>
                <c:pt idx="81">
                  <c:v>3225.8132840680305</c:v>
                </c:pt>
                <c:pt idx="82">
                  <c:v>3242.0896968900374</c:v>
                </c:pt>
                <c:pt idx="83">
                  <c:v>3258.671302684686</c:v>
                </c:pt>
                <c:pt idx="84">
                  <c:v>3275.5581014519771</c:v>
                </c:pt>
                <c:pt idx="85">
                  <c:v>3292.7500931919094</c:v>
                </c:pt>
                <c:pt idx="86">
                  <c:v>3310.2472779044842</c:v>
                </c:pt>
                <c:pt idx="87">
                  <c:v>3328.0496555897012</c:v>
                </c:pt>
                <c:pt idx="88">
                  <c:v>3346.1572262475597</c:v>
                </c:pt>
                <c:pt idx="89">
                  <c:v>3364.5699898780608</c:v>
                </c:pt>
                <c:pt idx="90">
                  <c:v>3383.2879464812036</c:v>
                </c:pt>
                <c:pt idx="91">
                  <c:v>3402.3110960569884</c:v>
                </c:pt>
                <c:pt idx="92">
                  <c:v>3421.6394386054158</c:v>
                </c:pt>
                <c:pt idx="93">
                  <c:v>3441.2729741264843</c:v>
                </c:pt>
                <c:pt idx="94">
                  <c:v>3461.2117026201954</c:v>
                </c:pt>
                <c:pt idx="95">
                  <c:v>3481.4556240865481</c:v>
                </c:pt>
                <c:pt idx="96">
                  <c:v>3502.004738525543</c:v>
                </c:pt>
                <c:pt idx="97">
                  <c:v>3522.8590459371799</c:v>
                </c:pt>
                <c:pt idx="98">
                  <c:v>3544.0185463214593</c:v>
                </c:pt>
                <c:pt idx="99">
                  <c:v>3565.48323967838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PyFlange_Gap120deg!$O$66:$DJ$66</c:f>
              <c:numCache>
                <c:formatCode>General</c:formatCode>
                <c:ptCount val="100"/>
                <c:pt idx="0">
                  <c:v>-729.2960318418543</c:v>
                </c:pt>
                <c:pt idx="1">
                  <c:v>-705.26241061623</c:v>
                </c:pt>
                <c:pt idx="2">
                  <c:v>-681.2287893906057</c:v>
                </c:pt>
                <c:pt idx="3">
                  <c:v>-657.19516816498128</c:v>
                </c:pt>
                <c:pt idx="4">
                  <c:v>-633.16154693935687</c:v>
                </c:pt>
                <c:pt idx="5">
                  <c:v>-609.12792571373245</c:v>
                </c:pt>
                <c:pt idx="6">
                  <c:v>-585.09430448810815</c:v>
                </c:pt>
                <c:pt idx="7">
                  <c:v>-561.06068326248385</c:v>
                </c:pt>
                <c:pt idx="8">
                  <c:v>-537.02706203685943</c:v>
                </c:pt>
                <c:pt idx="9">
                  <c:v>-512.99344081123502</c:v>
                </c:pt>
                <c:pt idx="10">
                  <c:v>-488.95981958561072</c:v>
                </c:pt>
                <c:pt idx="11">
                  <c:v>-464.92619835998636</c:v>
                </c:pt>
                <c:pt idx="12">
                  <c:v>-440.89257713436194</c:v>
                </c:pt>
                <c:pt idx="13">
                  <c:v>-416.85895590873758</c:v>
                </c:pt>
                <c:pt idx="14">
                  <c:v>-392.82533468311328</c:v>
                </c:pt>
                <c:pt idx="15">
                  <c:v>-368.79171345748887</c:v>
                </c:pt>
                <c:pt idx="16">
                  <c:v>-344.75809223186451</c:v>
                </c:pt>
                <c:pt idx="17">
                  <c:v>-320.72447100624015</c:v>
                </c:pt>
                <c:pt idx="18">
                  <c:v>-296.69084978061579</c:v>
                </c:pt>
                <c:pt idx="19">
                  <c:v>-272.65722855499143</c:v>
                </c:pt>
                <c:pt idx="20">
                  <c:v>-248.62360732936708</c:v>
                </c:pt>
                <c:pt idx="21">
                  <c:v>-224.58998610374266</c:v>
                </c:pt>
                <c:pt idx="22">
                  <c:v>-200.55636487811839</c:v>
                </c:pt>
                <c:pt idx="23">
                  <c:v>-176.52274365249392</c:v>
                </c:pt>
                <c:pt idx="24">
                  <c:v>-152.48912242686959</c:v>
                </c:pt>
                <c:pt idx="25">
                  <c:v>-128.45550120124523</c:v>
                </c:pt>
                <c:pt idx="26">
                  <c:v>-104.4218799756209</c:v>
                </c:pt>
                <c:pt idx="27">
                  <c:v>-80.388258749996538</c:v>
                </c:pt>
                <c:pt idx="28">
                  <c:v>-56.354637524372201</c:v>
                </c:pt>
                <c:pt idx="29">
                  <c:v>-32.321016298747736</c:v>
                </c:pt>
                <c:pt idx="30">
                  <c:v>-8.2873950731233919</c:v>
                </c:pt>
                <c:pt idx="31">
                  <c:v>15.746226152500952</c:v>
                </c:pt>
                <c:pt idx="32">
                  <c:v>39.779847378125297</c:v>
                </c:pt>
                <c:pt idx="33">
                  <c:v>63.813468603749641</c:v>
                </c:pt>
                <c:pt idx="34">
                  <c:v>87.847089829373985</c:v>
                </c:pt>
                <c:pt idx="35">
                  <c:v>111.88071105499833</c:v>
                </c:pt>
                <c:pt idx="36">
                  <c:v>135.9143322806228</c:v>
                </c:pt>
                <c:pt idx="37">
                  <c:v>159.94795350624713</c:v>
                </c:pt>
                <c:pt idx="38">
                  <c:v>183.98157473187149</c:v>
                </c:pt>
                <c:pt idx="39">
                  <c:v>208.01519595749582</c:v>
                </c:pt>
                <c:pt idx="40">
                  <c:v>232.04881718312018</c:v>
                </c:pt>
                <c:pt idx="41">
                  <c:v>256.08243840874451</c:v>
                </c:pt>
                <c:pt idx="42">
                  <c:v>280.11605963436898</c:v>
                </c:pt>
                <c:pt idx="43">
                  <c:v>304.14968085999334</c:v>
                </c:pt>
                <c:pt idx="44">
                  <c:v>328.18330208561758</c:v>
                </c:pt>
                <c:pt idx="45">
                  <c:v>352.21692331124211</c:v>
                </c:pt>
                <c:pt idx="46">
                  <c:v>376.25054453686647</c:v>
                </c:pt>
                <c:pt idx="47">
                  <c:v>400.28416576249083</c:v>
                </c:pt>
                <c:pt idx="48">
                  <c:v>424.31778698811519</c:v>
                </c:pt>
                <c:pt idx="49">
                  <c:v>448.35140821373949</c:v>
                </c:pt>
                <c:pt idx="50">
                  <c:v>472.38502943936385</c:v>
                </c:pt>
                <c:pt idx="51">
                  <c:v>496.41865066498821</c:v>
                </c:pt>
                <c:pt idx="52">
                  <c:v>520.45227189061256</c:v>
                </c:pt>
                <c:pt idx="53">
                  <c:v>544.48589311623687</c:v>
                </c:pt>
                <c:pt idx="54">
                  <c:v>568.51951434186128</c:v>
                </c:pt>
                <c:pt idx="55">
                  <c:v>592.55313556748558</c:v>
                </c:pt>
                <c:pt idx="56">
                  <c:v>616.58675679310988</c:v>
                </c:pt>
                <c:pt idx="57">
                  <c:v>640.6203780187343</c:v>
                </c:pt>
                <c:pt idx="58">
                  <c:v>664.65399924435883</c:v>
                </c:pt>
                <c:pt idx="59">
                  <c:v>688.68762046998324</c:v>
                </c:pt>
                <c:pt idx="60">
                  <c:v>712.72124169560755</c:v>
                </c:pt>
                <c:pt idx="61">
                  <c:v>736.75486292123185</c:v>
                </c:pt>
                <c:pt idx="62">
                  <c:v>760.78848414685626</c:v>
                </c:pt>
                <c:pt idx="63">
                  <c:v>784.82210537248056</c:v>
                </c:pt>
                <c:pt idx="64">
                  <c:v>808.85572659810498</c:v>
                </c:pt>
                <c:pt idx="65">
                  <c:v>832.88934782372928</c:v>
                </c:pt>
                <c:pt idx="66">
                  <c:v>856.92296904935358</c:v>
                </c:pt>
                <c:pt idx="67">
                  <c:v>880.956590274978</c:v>
                </c:pt>
                <c:pt idx="68">
                  <c:v>904.9902115006023</c:v>
                </c:pt>
                <c:pt idx="69">
                  <c:v>929.0238327262266</c:v>
                </c:pt>
                <c:pt idx="70">
                  <c:v>953.05745395185102</c:v>
                </c:pt>
                <c:pt idx="71">
                  <c:v>977.09107517747555</c:v>
                </c:pt>
                <c:pt idx="72">
                  <c:v>1001.1246964031</c:v>
                </c:pt>
                <c:pt idx="73">
                  <c:v>1025.1583176287243</c:v>
                </c:pt>
                <c:pt idx="74">
                  <c:v>1049.1919388543486</c:v>
                </c:pt>
                <c:pt idx="75">
                  <c:v>1073.2255600799729</c:v>
                </c:pt>
                <c:pt idx="76">
                  <c:v>1097.2591813055974</c:v>
                </c:pt>
                <c:pt idx="77">
                  <c:v>1121.2928025312217</c:v>
                </c:pt>
                <c:pt idx="78">
                  <c:v>1145.326423756846</c:v>
                </c:pt>
                <c:pt idx="79">
                  <c:v>1169.3600449824703</c:v>
                </c:pt>
                <c:pt idx="80">
                  <c:v>1193.3936662080946</c:v>
                </c:pt>
                <c:pt idx="81">
                  <c:v>1217.4272874337191</c:v>
                </c:pt>
                <c:pt idx="82">
                  <c:v>1241.4609086593434</c:v>
                </c:pt>
                <c:pt idx="83">
                  <c:v>1265.4945298849677</c:v>
                </c:pt>
                <c:pt idx="84">
                  <c:v>1289.5281511105923</c:v>
                </c:pt>
                <c:pt idx="85">
                  <c:v>1313.5617723362166</c:v>
                </c:pt>
                <c:pt idx="86">
                  <c:v>1337.5953935618411</c:v>
                </c:pt>
                <c:pt idx="87">
                  <c:v>1361.6290147874654</c:v>
                </c:pt>
                <c:pt idx="88">
                  <c:v>1385.6626360130895</c:v>
                </c:pt>
                <c:pt idx="89">
                  <c:v>1409.6962572387138</c:v>
                </c:pt>
                <c:pt idx="90">
                  <c:v>1433.7298784643385</c:v>
                </c:pt>
                <c:pt idx="91">
                  <c:v>1457.7634996899631</c:v>
                </c:pt>
                <c:pt idx="92">
                  <c:v>1481.7971209155874</c:v>
                </c:pt>
                <c:pt idx="93">
                  <c:v>1505.8307421412117</c:v>
                </c:pt>
                <c:pt idx="94">
                  <c:v>1529.864363366836</c:v>
                </c:pt>
                <c:pt idx="95">
                  <c:v>1553.8979845924603</c:v>
                </c:pt>
                <c:pt idx="96">
                  <c:v>1577.9316058180846</c:v>
                </c:pt>
                <c:pt idx="97">
                  <c:v>1601.9652270437091</c:v>
                </c:pt>
                <c:pt idx="98">
                  <c:v>1625.9988482693334</c:v>
                </c:pt>
                <c:pt idx="99">
                  <c:v>1650.0324694949577</c:v>
                </c:pt>
              </c:numCache>
            </c:numRef>
          </c:xVal>
          <c:yVal>
            <c:numRef>
              <c:f>PyFlange_Gap120deg!$O$68:$DJ$68</c:f>
              <c:numCache>
                <c:formatCode>General</c:formatCode>
                <c:ptCount val="100"/>
                <c:pt idx="0">
                  <c:v>-84.767248571978897</c:v>
                </c:pt>
                <c:pt idx="1">
                  <c:v>-84.767248571978897</c:v>
                </c:pt>
                <c:pt idx="2">
                  <c:v>-84.734695924690811</c:v>
                </c:pt>
                <c:pt idx="3">
                  <c:v>-84.51171218539217</c:v>
                </c:pt>
                <c:pt idx="4">
                  <c:v>-84.077371120338171</c:v>
                </c:pt>
                <c:pt idx="5">
                  <c:v>-83.43167272952887</c:v>
                </c:pt>
                <c:pt idx="6">
                  <c:v>-82.574617012964239</c:v>
                </c:pt>
                <c:pt idx="7">
                  <c:v>-81.506203970644279</c:v>
                </c:pt>
                <c:pt idx="8">
                  <c:v>-80.226433602568974</c:v>
                </c:pt>
                <c:pt idx="9">
                  <c:v>-78.73530590873834</c:v>
                </c:pt>
                <c:pt idx="10">
                  <c:v>-77.03282088915239</c:v>
                </c:pt>
                <c:pt idx="11">
                  <c:v>-75.11897854381111</c:v>
                </c:pt>
                <c:pt idx="12">
                  <c:v>-72.993778872714486</c:v>
                </c:pt>
                <c:pt idx="13">
                  <c:v>-70.657221875862547</c:v>
                </c:pt>
                <c:pt idx="14">
                  <c:v>-68.109307553255263</c:v>
                </c:pt>
                <c:pt idx="15">
                  <c:v>-65.35003590489265</c:v>
                </c:pt>
                <c:pt idx="16">
                  <c:v>-62.379406930774728</c:v>
                </c:pt>
                <c:pt idx="17">
                  <c:v>-59.197420630901469</c:v>
                </c:pt>
                <c:pt idx="18">
                  <c:v>-55.804077005272859</c:v>
                </c:pt>
                <c:pt idx="19">
                  <c:v>-52.19937605388894</c:v>
                </c:pt>
                <c:pt idx="20">
                  <c:v>-48.383317776749685</c:v>
                </c:pt>
                <c:pt idx="21">
                  <c:v>-44.355902173855092</c:v>
                </c:pt>
                <c:pt idx="22">
                  <c:v>-40.117129245205184</c:v>
                </c:pt>
                <c:pt idx="23">
                  <c:v>-35.666998990799925</c:v>
                </c:pt>
                <c:pt idx="24">
                  <c:v>-31.005511410639347</c:v>
                </c:pt>
                <c:pt idx="25">
                  <c:v>-26.132666504723442</c:v>
                </c:pt>
                <c:pt idx="26">
                  <c:v>-20.77695701639535</c:v>
                </c:pt>
                <c:pt idx="27">
                  <c:v>-14.349344527127132</c:v>
                </c:pt>
                <c:pt idx="28">
                  <c:v>-6.8294964753856373</c:v>
                </c:pt>
                <c:pt idx="29">
                  <c:v>1.7825871388291805</c:v>
                </c:pt>
                <c:pt idx="30">
                  <c:v>11.486906315517238</c:v>
                </c:pt>
                <c:pt idx="31">
                  <c:v>22.283461054678583</c:v>
                </c:pt>
                <c:pt idx="32">
                  <c:v>34.172251356313204</c:v>
                </c:pt>
                <c:pt idx="33">
                  <c:v>47.153277220421096</c:v>
                </c:pt>
                <c:pt idx="34">
                  <c:v>61.226538647002286</c:v>
                </c:pt>
                <c:pt idx="35">
                  <c:v>76.392035636056761</c:v>
                </c:pt>
                <c:pt idx="36">
                  <c:v>92.64976818758457</c:v>
                </c:pt>
                <c:pt idx="37">
                  <c:v>109.9997363015856</c:v>
                </c:pt>
                <c:pt idx="38">
                  <c:v>128.44193997805991</c:v>
                </c:pt>
                <c:pt idx="39">
                  <c:v>147.97637921700749</c:v>
                </c:pt>
                <c:pt idx="40">
                  <c:v>168.6030540184284</c:v>
                </c:pt>
                <c:pt idx="41">
                  <c:v>190.32196438232251</c:v>
                </c:pt>
                <c:pt idx="42">
                  <c:v>213.13311030869008</c:v>
                </c:pt>
                <c:pt idx="43">
                  <c:v>237.03649179753077</c:v>
                </c:pt>
                <c:pt idx="44">
                  <c:v>262.0321088488447</c:v>
                </c:pt>
                <c:pt idx="45">
                  <c:v>288.11996146263215</c:v>
                </c:pt>
                <c:pt idx="46">
                  <c:v>315.30004963889274</c:v>
                </c:pt>
                <c:pt idx="47">
                  <c:v>343.5723733776266</c:v>
                </c:pt>
                <c:pt idx="48">
                  <c:v>372.93693267883373</c:v>
                </c:pt>
                <c:pt idx="49">
                  <c:v>403.39372754251411</c:v>
                </c:pt>
                <c:pt idx="50">
                  <c:v>434.94275796866782</c:v>
                </c:pt>
                <c:pt idx="51">
                  <c:v>467.58402395729479</c:v>
                </c:pt>
                <c:pt idx="52">
                  <c:v>501.31752550839502</c:v>
                </c:pt>
                <c:pt idx="53">
                  <c:v>536.14326262196857</c:v>
                </c:pt>
                <c:pt idx="54">
                  <c:v>572.06123529801528</c:v>
                </c:pt>
                <c:pt idx="55">
                  <c:v>609.07144353653541</c:v>
                </c:pt>
                <c:pt idx="56">
                  <c:v>647.17388733752875</c:v>
                </c:pt>
                <c:pt idx="57">
                  <c:v>686.36856670099542</c:v>
                </c:pt>
                <c:pt idx="58">
                  <c:v>726.65548162693585</c:v>
                </c:pt>
                <c:pt idx="59">
                  <c:v>768.03463211534893</c:v>
                </c:pt>
                <c:pt idx="60">
                  <c:v>810.50601816623555</c:v>
                </c:pt>
                <c:pt idx="61">
                  <c:v>854.06963977959515</c:v>
                </c:pt>
                <c:pt idx="62">
                  <c:v>898.7254969554283</c:v>
                </c:pt>
                <c:pt idx="63">
                  <c:v>944.47358969373465</c:v>
                </c:pt>
                <c:pt idx="64">
                  <c:v>991.31391799451421</c:v>
                </c:pt>
                <c:pt idx="65">
                  <c:v>1039.2464818577673</c:v>
                </c:pt>
                <c:pt idx="66">
                  <c:v>1088.2712812834934</c:v>
                </c:pt>
                <c:pt idx="67">
                  <c:v>1138.3883162716929</c:v>
                </c:pt>
                <c:pt idx="68">
                  <c:v>1189.5975868223659</c:v>
                </c:pt>
                <c:pt idx="69">
                  <c:v>1241.8990929355118</c:v>
                </c:pt>
                <c:pt idx="70">
                  <c:v>1295.292834611131</c:v>
                </c:pt>
                <c:pt idx="71">
                  <c:v>1349.778811849224</c:v>
                </c:pt>
                <c:pt idx="72">
                  <c:v>1405.35702464979</c:v>
                </c:pt>
                <c:pt idx="73">
                  <c:v>1462.0274730128292</c:v>
                </c:pt>
                <c:pt idx="74">
                  <c:v>1519.7901569383416</c:v>
                </c:pt>
                <c:pt idx="75">
                  <c:v>1578.6450764263275</c:v>
                </c:pt>
                <c:pt idx="76">
                  <c:v>1638.5922314767861</c:v>
                </c:pt>
                <c:pt idx="77">
                  <c:v>1699.6316220897186</c:v>
                </c:pt>
                <c:pt idx="78">
                  <c:v>1761.7632482651243</c:v>
                </c:pt>
                <c:pt idx="79">
                  <c:v>1824.9871100030027</c:v>
                </c:pt>
                <c:pt idx="80">
                  <c:v>1889.3032073033551</c:v>
                </c:pt>
                <c:pt idx="81">
                  <c:v>1954.7115401661806</c:v>
                </c:pt>
                <c:pt idx="82">
                  <c:v>2021.2121085914791</c:v>
                </c:pt>
                <c:pt idx="83">
                  <c:v>2088.8049125792513</c:v>
                </c:pt>
                <c:pt idx="84">
                  <c:v>2157.4899521294969</c:v>
                </c:pt>
                <c:pt idx="85">
                  <c:v>2227.2672272422155</c:v>
                </c:pt>
                <c:pt idx="86">
                  <c:v>2298.1367379174071</c:v>
                </c:pt>
                <c:pt idx="87">
                  <c:v>2370.0984841550726</c:v>
                </c:pt>
                <c:pt idx="88">
                  <c:v>2443.1524659552101</c:v>
                </c:pt>
                <c:pt idx="89">
                  <c:v>2517.298683317822</c:v>
                </c:pt>
                <c:pt idx="90">
                  <c:v>2592.5371362429078</c:v>
                </c:pt>
                <c:pt idx="91">
                  <c:v>2668.8678247304665</c:v>
                </c:pt>
                <c:pt idx="92">
                  <c:v>2746.2907487804982</c:v>
                </c:pt>
                <c:pt idx="93">
                  <c:v>2824.8059083930025</c:v>
                </c:pt>
                <c:pt idx="94">
                  <c:v>2904.4133035679806</c:v>
                </c:pt>
                <c:pt idx="95">
                  <c:v>2985.1129343054322</c:v>
                </c:pt>
                <c:pt idx="96">
                  <c:v>3066.9048006053567</c:v>
                </c:pt>
                <c:pt idx="97">
                  <c:v>3149.7889024677547</c:v>
                </c:pt>
                <c:pt idx="98">
                  <c:v>3233.7652398926257</c:v>
                </c:pt>
                <c:pt idx="99">
                  <c:v>3318.8338128799701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PyFlange_Gap120deg!$O$66:$DJ$66</c:f>
              <c:numCache>
                <c:formatCode>General</c:formatCode>
                <c:ptCount val="100"/>
                <c:pt idx="0">
                  <c:v>-729.2960318418543</c:v>
                </c:pt>
                <c:pt idx="1">
                  <c:v>-705.26241061623</c:v>
                </c:pt>
                <c:pt idx="2">
                  <c:v>-681.2287893906057</c:v>
                </c:pt>
                <c:pt idx="3">
                  <c:v>-657.19516816498128</c:v>
                </c:pt>
                <c:pt idx="4">
                  <c:v>-633.16154693935687</c:v>
                </c:pt>
                <c:pt idx="5">
                  <c:v>-609.12792571373245</c:v>
                </c:pt>
                <c:pt idx="6">
                  <c:v>-585.09430448810815</c:v>
                </c:pt>
                <c:pt idx="7">
                  <c:v>-561.06068326248385</c:v>
                </c:pt>
                <c:pt idx="8">
                  <c:v>-537.02706203685943</c:v>
                </c:pt>
                <c:pt idx="9">
                  <c:v>-512.99344081123502</c:v>
                </c:pt>
                <c:pt idx="10">
                  <c:v>-488.95981958561072</c:v>
                </c:pt>
                <c:pt idx="11">
                  <c:v>-464.92619835998636</c:v>
                </c:pt>
                <c:pt idx="12">
                  <c:v>-440.89257713436194</c:v>
                </c:pt>
                <c:pt idx="13">
                  <c:v>-416.85895590873758</c:v>
                </c:pt>
                <c:pt idx="14">
                  <c:v>-392.82533468311328</c:v>
                </c:pt>
                <c:pt idx="15">
                  <c:v>-368.79171345748887</c:v>
                </c:pt>
                <c:pt idx="16">
                  <c:v>-344.75809223186451</c:v>
                </c:pt>
                <c:pt idx="17">
                  <c:v>-320.72447100624015</c:v>
                </c:pt>
                <c:pt idx="18">
                  <c:v>-296.69084978061579</c:v>
                </c:pt>
                <c:pt idx="19">
                  <c:v>-272.65722855499143</c:v>
                </c:pt>
                <c:pt idx="20">
                  <c:v>-248.62360732936708</c:v>
                </c:pt>
                <c:pt idx="21">
                  <c:v>-224.58998610374266</c:v>
                </c:pt>
                <c:pt idx="22">
                  <c:v>-200.55636487811839</c:v>
                </c:pt>
                <c:pt idx="23">
                  <c:v>-176.52274365249392</c:v>
                </c:pt>
                <c:pt idx="24">
                  <c:v>-152.48912242686959</c:v>
                </c:pt>
                <c:pt idx="25">
                  <c:v>-128.45550120124523</c:v>
                </c:pt>
                <c:pt idx="26">
                  <c:v>-104.4218799756209</c:v>
                </c:pt>
                <c:pt idx="27">
                  <c:v>-80.388258749996538</c:v>
                </c:pt>
                <c:pt idx="28">
                  <c:v>-56.354637524372201</c:v>
                </c:pt>
                <c:pt idx="29">
                  <c:v>-32.321016298747736</c:v>
                </c:pt>
                <c:pt idx="30">
                  <c:v>-8.2873950731233919</c:v>
                </c:pt>
                <c:pt idx="31">
                  <c:v>15.746226152500952</c:v>
                </c:pt>
                <c:pt idx="32">
                  <c:v>39.779847378125297</c:v>
                </c:pt>
                <c:pt idx="33">
                  <c:v>63.813468603749641</c:v>
                </c:pt>
                <c:pt idx="34">
                  <c:v>87.847089829373985</c:v>
                </c:pt>
                <c:pt idx="35">
                  <c:v>111.88071105499833</c:v>
                </c:pt>
                <c:pt idx="36">
                  <c:v>135.9143322806228</c:v>
                </c:pt>
                <c:pt idx="37">
                  <c:v>159.94795350624713</c:v>
                </c:pt>
                <c:pt idx="38">
                  <c:v>183.98157473187149</c:v>
                </c:pt>
                <c:pt idx="39">
                  <c:v>208.01519595749582</c:v>
                </c:pt>
                <c:pt idx="40">
                  <c:v>232.04881718312018</c:v>
                </c:pt>
                <c:pt idx="41">
                  <c:v>256.08243840874451</c:v>
                </c:pt>
                <c:pt idx="42">
                  <c:v>280.11605963436898</c:v>
                </c:pt>
                <c:pt idx="43">
                  <c:v>304.14968085999334</c:v>
                </c:pt>
                <c:pt idx="44">
                  <c:v>328.18330208561758</c:v>
                </c:pt>
                <c:pt idx="45">
                  <c:v>352.21692331124211</c:v>
                </c:pt>
                <c:pt idx="46">
                  <c:v>376.25054453686647</c:v>
                </c:pt>
                <c:pt idx="47">
                  <c:v>400.28416576249083</c:v>
                </c:pt>
                <c:pt idx="48">
                  <c:v>424.31778698811519</c:v>
                </c:pt>
                <c:pt idx="49">
                  <c:v>448.35140821373949</c:v>
                </c:pt>
                <c:pt idx="50">
                  <c:v>472.38502943936385</c:v>
                </c:pt>
                <c:pt idx="51">
                  <c:v>496.41865066498821</c:v>
                </c:pt>
                <c:pt idx="52">
                  <c:v>520.45227189061256</c:v>
                </c:pt>
                <c:pt idx="53">
                  <c:v>544.48589311623687</c:v>
                </c:pt>
                <c:pt idx="54">
                  <c:v>568.51951434186128</c:v>
                </c:pt>
                <c:pt idx="55">
                  <c:v>592.55313556748558</c:v>
                </c:pt>
                <c:pt idx="56">
                  <c:v>616.58675679310988</c:v>
                </c:pt>
                <c:pt idx="57">
                  <c:v>640.6203780187343</c:v>
                </c:pt>
                <c:pt idx="58">
                  <c:v>664.65399924435883</c:v>
                </c:pt>
                <c:pt idx="59">
                  <c:v>688.68762046998324</c:v>
                </c:pt>
                <c:pt idx="60">
                  <c:v>712.72124169560755</c:v>
                </c:pt>
                <c:pt idx="61">
                  <c:v>736.75486292123185</c:v>
                </c:pt>
                <c:pt idx="62">
                  <c:v>760.78848414685626</c:v>
                </c:pt>
                <c:pt idx="63">
                  <c:v>784.82210537248056</c:v>
                </c:pt>
                <c:pt idx="64">
                  <c:v>808.85572659810498</c:v>
                </c:pt>
                <c:pt idx="65">
                  <c:v>832.88934782372928</c:v>
                </c:pt>
                <c:pt idx="66">
                  <c:v>856.92296904935358</c:v>
                </c:pt>
                <c:pt idx="67">
                  <c:v>880.956590274978</c:v>
                </c:pt>
                <c:pt idx="68">
                  <c:v>904.9902115006023</c:v>
                </c:pt>
                <c:pt idx="69">
                  <c:v>929.0238327262266</c:v>
                </c:pt>
                <c:pt idx="70">
                  <c:v>953.05745395185102</c:v>
                </c:pt>
                <c:pt idx="71">
                  <c:v>977.09107517747555</c:v>
                </c:pt>
                <c:pt idx="72">
                  <c:v>1001.1246964031</c:v>
                </c:pt>
                <c:pt idx="73">
                  <c:v>1025.1583176287243</c:v>
                </c:pt>
                <c:pt idx="74">
                  <c:v>1049.1919388543486</c:v>
                </c:pt>
                <c:pt idx="75">
                  <c:v>1073.2255600799729</c:v>
                </c:pt>
                <c:pt idx="76">
                  <c:v>1097.2591813055974</c:v>
                </c:pt>
                <c:pt idx="77">
                  <c:v>1121.2928025312217</c:v>
                </c:pt>
                <c:pt idx="78">
                  <c:v>1145.326423756846</c:v>
                </c:pt>
                <c:pt idx="79">
                  <c:v>1169.3600449824703</c:v>
                </c:pt>
                <c:pt idx="80">
                  <c:v>1193.3936662080946</c:v>
                </c:pt>
                <c:pt idx="81">
                  <c:v>1217.4272874337191</c:v>
                </c:pt>
                <c:pt idx="82">
                  <c:v>1241.4609086593434</c:v>
                </c:pt>
                <c:pt idx="83">
                  <c:v>1265.4945298849677</c:v>
                </c:pt>
                <c:pt idx="84">
                  <c:v>1289.5281511105923</c:v>
                </c:pt>
                <c:pt idx="85">
                  <c:v>1313.5617723362166</c:v>
                </c:pt>
                <c:pt idx="86">
                  <c:v>1337.5953935618411</c:v>
                </c:pt>
                <c:pt idx="87">
                  <c:v>1361.6290147874654</c:v>
                </c:pt>
                <c:pt idx="88">
                  <c:v>1385.6626360130895</c:v>
                </c:pt>
                <c:pt idx="89">
                  <c:v>1409.6962572387138</c:v>
                </c:pt>
                <c:pt idx="90">
                  <c:v>1433.7298784643385</c:v>
                </c:pt>
                <c:pt idx="91">
                  <c:v>1457.7634996899631</c:v>
                </c:pt>
                <c:pt idx="92">
                  <c:v>1481.7971209155874</c:v>
                </c:pt>
                <c:pt idx="93">
                  <c:v>1505.8307421412117</c:v>
                </c:pt>
                <c:pt idx="94">
                  <c:v>1529.864363366836</c:v>
                </c:pt>
                <c:pt idx="95">
                  <c:v>1553.8979845924603</c:v>
                </c:pt>
                <c:pt idx="96">
                  <c:v>1577.9316058180846</c:v>
                </c:pt>
                <c:pt idx="97">
                  <c:v>1601.9652270437091</c:v>
                </c:pt>
                <c:pt idx="98">
                  <c:v>1625.9988482693334</c:v>
                </c:pt>
                <c:pt idx="99">
                  <c:v>1650.0324694949577</c:v>
                </c:pt>
              </c:numCache>
            </c:numRef>
          </c:xVal>
          <c:yVal>
            <c:numRef>
              <c:f>PyFlange_Gap120deg!$O$67:$DJ$67</c:f>
              <c:numCache>
                <c:formatCode>General</c:formatCode>
                <c:ptCount val="100"/>
                <c:pt idx="0">
                  <c:v>2799.5748307360295</c:v>
                </c:pt>
                <c:pt idx="1">
                  <c:v>2799.5748307360295</c:v>
                </c:pt>
                <c:pt idx="2">
                  <c:v>2799.5750625327873</c:v>
                </c:pt>
                <c:pt idx="3">
                  <c:v>2799.5766503270861</c:v>
                </c:pt>
                <c:pt idx="4">
                  <c:v>2799.5797431277938</c:v>
                </c:pt>
                <c:pt idx="5">
                  <c:v>2799.5843409349118</c:v>
                </c:pt>
                <c:pt idx="6">
                  <c:v>2799.5904437484392</c:v>
                </c:pt>
                <c:pt idx="7">
                  <c:v>2799.5980515683759</c:v>
                </c:pt>
                <c:pt idx="8">
                  <c:v>2799.6071643947221</c:v>
                </c:pt>
                <c:pt idx="9">
                  <c:v>2799.6177822274776</c:v>
                </c:pt>
                <c:pt idx="10">
                  <c:v>2799.6299050666426</c:v>
                </c:pt>
                <c:pt idx="11">
                  <c:v>2799.6435329122169</c:v>
                </c:pt>
                <c:pt idx="12">
                  <c:v>2799.658665764201</c:v>
                </c:pt>
                <c:pt idx="13">
                  <c:v>2799.6753036225941</c:v>
                </c:pt>
                <c:pt idx="14">
                  <c:v>2799.6934464873971</c:v>
                </c:pt>
                <c:pt idx="15">
                  <c:v>2799.7130943586089</c:v>
                </c:pt>
                <c:pt idx="16">
                  <c:v>2799.7342472362307</c:v>
                </c:pt>
                <c:pt idx="17">
                  <c:v>2799.7569051202618</c:v>
                </c:pt>
                <c:pt idx="18">
                  <c:v>2799.7810680107027</c:v>
                </c:pt>
                <c:pt idx="19">
                  <c:v>2799.8067359075526</c:v>
                </c:pt>
                <c:pt idx="20">
                  <c:v>2799.8339088108123</c:v>
                </c:pt>
                <c:pt idx="21">
                  <c:v>2799.8625867204814</c:v>
                </c:pt>
                <c:pt idx="22">
                  <c:v>2799.8927696365599</c:v>
                </c:pt>
                <c:pt idx="23">
                  <c:v>2799.9244575590478</c:v>
                </c:pt>
                <c:pt idx="24">
                  <c:v>2799.9576504879451</c:v>
                </c:pt>
                <c:pt idx="25">
                  <c:v>2799.9923484232518</c:v>
                </c:pt>
                <c:pt idx="26">
                  <c:v>2800.1145548526624</c:v>
                </c:pt>
                <c:pt idx="27">
                  <c:v>2800.5108554277112</c:v>
                </c:pt>
                <c:pt idx="28">
                  <c:v>2801.1876907541746</c:v>
                </c:pt>
                <c:pt idx="29">
                  <c:v>2802.1450608320524</c:v>
                </c:pt>
                <c:pt idx="30">
                  <c:v>2803.3829656613452</c:v>
                </c:pt>
                <c:pt idx="31">
                  <c:v>2804.9014052420521</c:v>
                </c:pt>
                <c:pt idx="32">
                  <c:v>2806.700379574173</c:v>
                </c:pt>
                <c:pt idx="33">
                  <c:v>2808.7798886577093</c:v>
                </c:pt>
                <c:pt idx="34">
                  <c:v>2811.1399324926597</c:v>
                </c:pt>
                <c:pt idx="35">
                  <c:v>2813.780511079025</c:v>
                </c:pt>
                <c:pt idx="36">
                  <c:v>2816.7016244168044</c:v>
                </c:pt>
                <c:pt idx="37">
                  <c:v>2819.9032725059988</c:v>
                </c:pt>
                <c:pt idx="38">
                  <c:v>2823.3854553466072</c:v>
                </c:pt>
                <c:pt idx="39">
                  <c:v>2827.1481729386305</c:v>
                </c:pt>
                <c:pt idx="40">
                  <c:v>2831.1914252820679</c:v>
                </c:pt>
                <c:pt idx="41">
                  <c:v>2835.5152123769203</c:v>
                </c:pt>
                <c:pt idx="42">
                  <c:v>2840.1195342231872</c:v>
                </c:pt>
                <c:pt idx="43">
                  <c:v>2845.0043908208686</c:v>
                </c:pt>
                <c:pt idx="44">
                  <c:v>2850.1697821699645</c:v>
                </c:pt>
                <c:pt idx="45">
                  <c:v>2855.6157082704749</c:v>
                </c:pt>
                <c:pt idx="46">
                  <c:v>2861.3421691223998</c:v>
                </c:pt>
                <c:pt idx="47">
                  <c:v>2867.3491647257397</c:v>
                </c:pt>
                <c:pt idx="48">
                  <c:v>2873.6366950804936</c:v>
                </c:pt>
                <c:pt idx="49">
                  <c:v>2880.204760186662</c:v>
                </c:pt>
                <c:pt idx="50">
                  <c:v>2887.053360044245</c:v>
                </c:pt>
                <c:pt idx="51">
                  <c:v>2894.1824946532424</c:v>
                </c:pt>
                <c:pt idx="52">
                  <c:v>2901.5921640136548</c:v>
                </c:pt>
                <c:pt idx="53">
                  <c:v>2909.2823681254818</c:v>
                </c:pt>
                <c:pt idx="54">
                  <c:v>2917.2531069887227</c:v>
                </c:pt>
                <c:pt idx="55">
                  <c:v>2925.5043806033786</c:v>
                </c:pt>
                <c:pt idx="56">
                  <c:v>2934.0361889694491</c:v>
                </c:pt>
                <c:pt idx="57">
                  <c:v>2942.848532086934</c:v>
                </c:pt>
                <c:pt idx="58">
                  <c:v>2951.941409955833</c:v>
                </c:pt>
                <c:pt idx="59">
                  <c:v>2961.3148225761474</c:v>
                </c:pt>
                <c:pt idx="60">
                  <c:v>2970.9687699478759</c:v>
                </c:pt>
                <c:pt idx="61">
                  <c:v>2980.9032520710189</c:v>
                </c:pt>
                <c:pt idx="62">
                  <c:v>2991.1182689455763</c:v>
                </c:pt>
                <c:pt idx="63">
                  <c:v>3001.6138205715483</c:v>
                </c:pt>
                <c:pt idx="64">
                  <c:v>3012.3899069489348</c:v>
                </c:pt>
                <c:pt idx="65">
                  <c:v>3023.4465280777358</c:v>
                </c:pt>
                <c:pt idx="66">
                  <c:v>3034.7836839579518</c:v>
                </c:pt>
                <c:pt idx="67">
                  <c:v>3046.4013745895818</c:v>
                </c:pt>
                <c:pt idx="68">
                  <c:v>3058.2995999726268</c:v>
                </c:pt>
                <c:pt idx="69">
                  <c:v>3070.4783601070862</c:v>
                </c:pt>
                <c:pt idx="70">
                  <c:v>3082.9376549929598</c:v>
                </c:pt>
                <c:pt idx="71">
                  <c:v>3095.6774846302487</c:v>
                </c:pt>
                <c:pt idx="72">
                  <c:v>3108.6978490189513</c:v>
                </c:pt>
                <c:pt idx="73">
                  <c:v>3121.9987481590688</c:v>
                </c:pt>
                <c:pt idx="74">
                  <c:v>3135.5801820506008</c:v>
                </c:pt>
                <c:pt idx="75">
                  <c:v>3149.4421506935473</c:v>
                </c:pt>
                <c:pt idx="76">
                  <c:v>3163.5846540879083</c:v>
                </c:pt>
                <c:pt idx="77">
                  <c:v>3178.0076922336839</c:v>
                </c:pt>
                <c:pt idx="78">
                  <c:v>3192.7112651308739</c:v>
                </c:pt>
                <c:pt idx="79">
                  <c:v>3207.6953727794789</c:v>
                </c:pt>
                <c:pt idx="80">
                  <c:v>3222.960015179498</c:v>
                </c:pt>
                <c:pt idx="81">
                  <c:v>3238.505192330932</c:v>
                </c:pt>
                <c:pt idx="82">
                  <c:v>3254.3309042337796</c:v>
                </c:pt>
                <c:pt idx="83">
                  <c:v>3270.4371508880427</c:v>
                </c:pt>
                <c:pt idx="84">
                  <c:v>3286.8239322937202</c:v>
                </c:pt>
                <c:pt idx="85">
                  <c:v>3303.4912484508118</c:v>
                </c:pt>
                <c:pt idx="86">
                  <c:v>3320.4390993593188</c:v>
                </c:pt>
                <c:pt idx="87">
                  <c:v>3337.6674850192394</c:v>
                </c:pt>
                <c:pt idx="88">
                  <c:v>3355.176405430575</c:v>
                </c:pt>
                <c:pt idx="89">
                  <c:v>3372.9658605933246</c:v>
                </c:pt>
                <c:pt idx="90">
                  <c:v>3391.0358505074896</c:v>
                </c:pt>
                <c:pt idx="91">
                  <c:v>3409.3863751730687</c:v>
                </c:pt>
                <c:pt idx="92">
                  <c:v>3428.0174345900627</c:v>
                </c:pt>
                <c:pt idx="93">
                  <c:v>3446.9290287584708</c:v>
                </c:pt>
                <c:pt idx="94">
                  <c:v>3466.121157678293</c:v>
                </c:pt>
                <c:pt idx="95">
                  <c:v>3485.5938213495306</c:v>
                </c:pt>
                <c:pt idx="96">
                  <c:v>3505.3470197721822</c:v>
                </c:pt>
                <c:pt idx="97">
                  <c:v>3525.3807529462488</c:v>
                </c:pt>
                <c:pt idx="98">
                  <c:v>3545.6950208717294</c:v>
                </c:pt>
                <c:pt idx="99">
                  <c:v>3566.289823548625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273:B&amp;B 235; Bolt: 120xM80 ISO; D=7500mm; a=232.5mm; b=166.4mm; s=72.3mm;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36.15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72.3</c:v>
              </c:pt>
              <c:pt idx="7">
                <c:v>72.3</c:v>
              </c:pt>
              <c:pt idx="8">
                <c:v>36.15</c:v>
              </c:pt>
            </c:numLit>
          </c:xVal>
          <c:yVal>
            <c:numLit>
              <c:formatCode>General</c:formatCode>
              <c:ptCount val="9"/>
              <c:pt idx="0">
                <c:v>266.14999999999998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266.14999999999998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973-4BA3-83F1-98C92E12A95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266.14999999999998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973-4BA3-83F1-98C92E12A95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973-4BA3-83F1-98C92E12A95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973-4BA3-83F1-98C92E12A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Spin" dx="31" max="500" min="2" page="10" val="273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2827020</xdr:colOff>
          <xdr:row>2</xdr:row>
          <xdr:rowOff>114300</xdr:rowOff>
        </xdr:from>
        <xdr:to>
          <xdr:col>6</xdr:col>
          <xdr:colOff>160020</xdr:colOff>
          <xdr:row>6</xdr:row>
          <xdr:rowOff>22860</xdr:rowOff>
        </xdr:to>
        <xdr:sp macro="" textlink="">
          <xdr:nvSpPr>
            <xdr:cNvPr id="8195" name="Button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5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280147</xdr:colOff>
      <xdr:row>3</xdr:row>
      <xdr:rowOff>67235</xdr:rowOff>
    </xdr:from>
    <xdr:to>
      <xdr:col>5</xdr:col>
      <xdr:colOff>466516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ADF6ED4-D21C-442E-AA6D-94E15DF2A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906780</xdr:colOff>
          <xdr:row>4</xdr:row>
          <xdr:rowOff>60960</xdr:rowOff>
        </xdr:from>
        <xdr:to>
          <xdr:col>5</xdr:col>
          <xdr:colOff>1280160</xdr:colOff>
          <xdr:row>7</xdr:row>
          <xdr:rowOff>22860</xdr:rowOff>
        </xdr:to>
        <xdr:sp macro="" textlink="">
          <xdr:nvSpPr>
            <xdr:cNvPr id="8196" name="Spinner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7620</xdr:colOff>
          <xdr:row>1</xdr:row>
          <xdr:rowOff>7620</xdr:rowOff>
        </xdr:from>
        <xdr:to>
          <xdr:col>34</xdr:col>
          <xdr:colOff>464820</xdr:colOff>
          <xdr:row>4</xdr:row>
          <xdr:rowOff>83820</xdr:rowOff>
        </xdr:to>
        <xdr:sp macro="" textlink="">
          <xdr:nvSpPr>
            <xdr:cNvPr id="8197" name="Button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AMD1 Validation Cases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A1:AA114"/>
  <sheetViews>
    <sheetView showGridLines="0" zoomScaleNormal="100" workbookViewId="0">
      <pane ySplit="4" topLeftCell="A92" activePane="bottomLeft" state="frozen"/>
      <selection pane="bottomLeft" activeCell="E2" sqref="E2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9" max="21" width="8.77734375" customWidth="1"/>
    <col min="27" max="27" width="14" bestFit="1" customWidth="1"/>
  </cols>
  <sheetData>
    <row r="1" spans="1:27" ht="19.95" customHeight="1">
      <c r="E1" s="162" t="s">
        <v>399</v>
      </c>
      <c r="G1" s="162" t="s">
        <v>398</v>
      </c>
    </row>
    <row r="2" spans="1:27" ht="19.95" customHeight="1">
      <c r="A2" s="157"/>
      <c r="B2" s="156"/>
      <c r="D2" s="157"/>
      <c r="E2" s="160">
        <v>30</v>
      </c>
      <c r="F2" s="155"/>
      <c r="G2" s="163">
        <f ca="1">MAX(MAX(G5:G114),ABS(MIN(G5:G114)))</f>
        <v>4.0998890756861528E-2</v>
      </c>
      <c r="V2" s="158">
        <v>30</v>
      </c>
      <c r="W2" s="158">
        <v>60</v>
      </c>
      <c r="X2" s="158">
        <v>90</v>
      </c>
      <c r="Y2" s="158">
        <v>120</v>
      </c>
      <c r="Z2" s="158">
        <f>MATCH(gap_angle,V2:Y2,0)</f>
        <v>1</v>
      </c>
      <c r="AA2" s="159" t="str">
        <f>"PyFlange_Gap"&amp;gap_angle&amp;"deg"</f>
        <v>PyFlange_Gap30deg</v>
      </c>
    </row>
    <row r="4" spans="1:27">
      <c r="B4" s="116" t="s">
        <v>212</v>
      </c>
      <c r="C4" s="116" t="s">
        <v>211</v>
      </c>
      <c r="D4" s="116" t="s">
        <v>210</v>
      </c>
      <c r="E4" s="116" t="s">
        <v>215</v>
      </c>
      <c r="F4" s="116" t="s">
        <v>216</v>
      </c>
      <c r="G4" s="116" t="s">
        <v>219</v>
      </c>
      <c r="H4" s="116" t="s">
        <v>209</v>
      </c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7" ht="15.6">
      <c r="B5" s="106">
        <v>1</v>
      </c>
      <c r="C5" s="103" t="s">
        <v>196</v>
      </c>
      <c r="E5" s="104"/>
      <c r="F5" s="107" t="s">
        <v>85</v>
      </c>
      <c r="G5" s="104"/>
      <c r="H5" t="s">
        <v>208</v>
      </c>
    </row>
    <row r="6" spans="1:27" ht="15.6">
      <c r="B6" s="106">
        <f>B5+1</f>
        <v>2</v>
      </c>
      <c r="C6" s="105" t="s">
        <v>207</v>
      </c>
      <c r="D6" s="103" t="s">
        <v>127</v>
      </c>
      <c r="E6" s="107" cm="1">
        <f t="array" ref="E6">INDEX(SGRE!L28:O28,case_number)</f>
        <v>153.74071147146736</v>
      </c>
      <c r="F6" s="107" t="s">
        <v>85</v>
      </c>
      <c r="G6" s="107"/>
      <c r="H6" t="s">
        <v>206</v>
      </c>
    </row>
    <row r="7" spans="1:27" ht="15.6">
      <c r="B7" s="106"/>
      <c r="C7" s="105" t="s">
        <v>205</v>
      </c>
      <c r="D7" s="103" t="s">
        <v>204</v>
      </c>
      <c r="E7" s="107" cm="1">
        <f t="array" ref="E7">INDEX(SGRE!L29:O29,case_number)</f>
        <v>900</v>
      </c>
      <c r="F7" s="107" cm="1">
        <f t="array" aca="1" ref="F7" ca="1">INDIRECT(sheet_name&amp;"!bolt.fy")</f>
        <v>900</v>
      </c>
      <c r="G7" s="118">
        <f ca="1">(F7-E7)/E7</f>
        <v>0</v>
      </c>
      <c r="H7" t="s">
        <v>203</v>
      </c>
    </row>
    <row r="8" spans="1:27" ht="15.6">
      <c r="B8" s="106"/>
      <c r="C8" s="105" t="s">
        <v>202</v>
      </c>
      <c r="D8" s="103" t="s">
        <v>142</v>
      </c>
      <c r="E8" s="107" cm="1">
        <f t="array" ref="E8">INDEX(SGRE!L30:O30,case_number)</f>
        <v>4344.0716042398344</v>
      </c>
      <c r="F8" s="107" cm="1">
        <f t="array" aca="1" ref="F8" ca="1">INDIRECT(sheet_name&amp;"!bolt.As")</f>
        <v>4344.0537979949813</v>
      </c>
      <c r="G8" s="118">
        <f ca="1">(F8-E8)/E8</f>
        <v>-4.0989759090784605E-6</v>
      </c>
    </row>
    <row r="9" spans="1:27" ht="15.6">
      <c r="B9" s="106">
        <f>B6+1</f>
        <v>3</v>
      </c>
      <c r="C9" s="103" t="s">
        <v>196</v>
      </c>
      <c r="D9" s="103" t="s">
        <v>127</v>
      </c>
      <c r="E9" s="107" cm="1">
        <f t="array" ref="E9">INDEX(SGRE!L31:O31,case_number)</f>
        <v>2800</v>
      </c>
      <c r="F9" s="107" cm="1">
        <f t="array" aca="1" ref="F9" ca="1">INDIRECT(sheet_name&amp;"!bolt.pretension")</f>
        <v>2800</v>
      </c>
      <c r="G9" s="118">
        <f ca="1">(F9-E9)/E9</f>
        <v>0</v>
      </c>
      <c r="H9" t="s">
        <v>201</v>
      </c>
    </row>
    <row r="10" spans="1:27" ht="15.6">
      <c r="B10" s="106"/>
      <c r="C10" s="103" t="s">
        <v>200</v>
      </c>
      <c r="D10" s="103" t="s">
        <v>127</v>
      </c>
      <c r="E10" s="107" cm="1">
        <f t="array" ref="E10">INDEX(SGRE!L32:O32,case_number)</f>
        <v>3144.2390271487925</v>
      </c>
      <c r="F10" s="107" t="s">
        <v>85</v>
      </c>
      <c r="G10" s="107"/>
    </row>
    <row r="11" spans="1:27" ht="15.6">
      <c r="B11" s="106"/>
      <c r="C11" s="103" t="s">
        <v>199</v>
      </c>
      <c r="D11" s="103" t="s">
        <v>122</v>
      </c>
      <c r="E11" s="107" cm="1">
        <f t="array" ref="E11">INDEX(SGRE!L33:O33,case_number)</f>
        <v>0.03</v>
      </c>
      <c r="F11" s="109" t="s">
        <v>85</v>
      </c>
      <c r="G11" s="109"/>
    </row>
    <row r="12" spans="1:27" ht="15.6">
      <c r="B12" s="106"/>
      <c r="C12" s="103" t="s">
        <v>198</v>
      </c>
      <c r="D12" s="103" t="s">
        <v>127</v>
      </c>
      <c r="E12" s="107" cm="1">
        <f t="array" ref="E12">INDEX(SGRE!L34:O34,case_number)</f>
        <v>3074.8142294293471</v>
      </c>
      <c r="F12" s="107" t="s">
        <v>85</v>
      </c>
      <c r="G12" s="107"/>
      <c r="H12" t="s">
        <v>197</v>
      </c>
    </row>
    <row r="13" spans="1:27" ht="15.6">
      <c r="B13" s="131">
        <f>B9+1</f>
        <v>4</v>
      </c>
      <c r="C13" s="130" t="s">
        <v>275</v>
      </c>
      <c r="D13" s="130" t="s">
        <v>127</v>
      </c>
      <c r="E13" s="107" cm="1">
        <f t="array" ref="E13">INDEX(SGRE!L35:O35,case_number)</f>
        <v>0</v>
      </c>
      <c r="F13" s="129" t="s">
        <v>85</v>
      </c>
      <c r="G13" s="129"/>
      <c r="H13" s="132" t="s">
        <v>195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</row>
    <row r="14" spans="1:27" ht="15.6">
      <c r="B14" s="106"/>
      <c r="C14" s="105" t="s">
        <v>194</v>
      </c>
      <c r="D14" s="103" t="s">
        <v>274</v>
      </c>
      <c r="E14" s="107" cm="1">
        <f t="array" ref="E14">INDEX(SGRE!L36:O36,case_number)</f>
        <v>5.8458922294713925E-10</v>
      </c>
      <c r="F14" s="114" cm="1">
        <f t="array" aca="1" ref="F14" ca="1">1/(INDIRECT(sheet_name&amp;"!bolt.axial_stiffness")*1000000)</f>
        <v>5.8461277452054354E-10</v>
      </c>
      <c r="G14" s="118">
        <f ca="1">(F14-E14)/E14</f>
        <v>4.0287388955891572E-5</v>
      </c>
    </row>
    <row r="15" spans="1:27" ht="15.6">
      <c r="B15" s="106"/>
      <c r="C15" s="105" t="s">
        <v>193</v>
      </c>
      <c r="D15" s="103" t="s">
        <v>274</v>
      </c>
      <c r="E15" s="107" cm="1">
        <f t="array" ref="E15">INDEX(SGRE!L37:O37,case_number)</f>
        <v>9.6993208304588435E-11</v>
      </c>
      <c r="F15" s="114" cm="1">
        <f t="array" aca="1" ref="F15" ca="1">1/(INDIRECT(sheet_name&amp;"!clamped_parts_stiffness")*1000000)</f>
        <v>9.6993208304588397E-11</v>
      </c>
      <c r="G15" s="118">
        <f ca="1">(F15-E15)/E15</f>
        <v>-3.9976088935691896E-16</v>
      </c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7">
      <c r="B16" s="106"/>
      <c r="C16" s="105" t="s">
        <v>192</v>
      </c>
      <c r="D16" s="103" t="s">
        <v>122</v>
      </c>
      <c r="E16" s="107" cm="1">
        <f t="array" ref="E16">INDEX(SGRE!L38:O38,case_number)</f>
        <v>0.1423059102718657</v>
      </c>
      <c r="F16" s="109" cm="1">
        <f t="array" aca="1" ref="F16" ca="1">INDIRECT(sheet_name&amp;"!bolt.axial_stiffness")/(INDIRECT(sheet_name&amp;"!bolt.axial_stiffness")+INDIRECT(sheet_name&amp;"!clamped_parts_stiffness"))</f>
        <v>0.1423009931670044</v>
      </c>
      <c r="G16" s="118">
        <f ca="1">(F16-E16)/E16</f>
        <v>-3.4553061442869523E-5</v>
      </c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2:8" ht="15.6">
      <c r="B17" s="106">
        <f>B13+1</f>
        <v>5</v>
      </c>
      <c r="C17" s="105" t="s">
        <v>191</v>
      </c>
      <c r="D17" s="103" t="s">
        <v>127</v>
      </c>
      <c r="E17" s="107" cm="1">
        <f t="array" ref="E17">INDEX(SGRE!L39:O39,case_number)</f>
        <v>48.860015706266829</v>
      </c>
      <c r="F17" s="108" t="s">
        <v>85</v>
      </c>
      <c r="G17" s="108"/>
    </row>
    <row r="18" spans="2:8" ht="15.6">
      <c r="B18" s="106"/>
      <c r="C18" s="105" t="s">
        <v>190</v>
      </c>
      <c r="D18" s="103" t="s">
        <v>273</v>
      </c>
      <c r="E18" s="107" cm="1">
        <f t="array" ref="E18">INDEX(SGRE!L40:O40,case_number)</f>
        <v>500</v>
      </c>
      <c r="F18" s="107" t="s">
        <v>85</v>
      </c>
      <c r="G18" s="107"/>
    </row>
    <row r="19" spans="2:8" ht="15.6">
      <c r="B19" s="106">
        <f>B17+1</f>
        <v>6</v>
      </c>
      <c r="C19" s="103" t="s">
        <v>189</v>
      </c>
      <c r="D19" s="103" t="s">
        <v>273</v>
      </c>
      <c r="E19" s="107" cm="1">
        <f t="array" ref="E19">INDEX(SGRE!L41:O41,case_number)</f>
        <v>33.30212829607494</v>
      </c>
      <c r="F19" s="107" t="s">
        <v>85</v>
      </c>
      <c r="G19" s="107"/>
      <c r="H19" t="s">
        <v>188</v>
      </c>
    </row>
    <row r="20" spans="2:8" ht="15.6">
      <c r="B20" s="106">
        <f>B19+1</f>
        <v>7</v>
      </c>
      <c r="C20" s="103" t="s">
        <v>187</v>
      </c>
      <c r="D20" s="103" t="s">
        <v>127</v>
      </c>
      <c r="E20" s="107" cm="1">
        <f t="array" ref="E20">INDEX(SGRE!L42:O42,case_number)</f>
        <v>3323.2147772434732</v>
      </c>
      <c r="F20" s="111" t="s">
        <v>85</v>
      </c>
      <c r="G20" s="111"/>
    </row>
    <row r="21" spans="2:8" ht="15.6">
      <c r="B21" s="106">
        <f>B20+1</f>
        <v>8</v>
      </c>
      <c r="C21" s="103" t="s">
        <v>186</v>
      </c>
      <c r="D21" s="103" t="s">
        <v>182</v>
      </c>
      <c r="E21" s="107" cm="1">
        <f t="array" ref="E21">INDEX(SGRE!L43:O43,case_number)</f>
        <v>314.32350000000002</v>
      </c>
      <c r="F21" s="107" t="s">
        <v>85</v>
      </c>
      <c r="G21" s="107"/>
      <c r="H21" t="s">
        <v>185</v>
      </c>
    </row>
    <row r="22" spans="2:8" ht="15.6">
      <c r="B22" s="106">
        <f>B21+1</f>
        <v>9</v>
      </c>
      <c r="C22" s="103" t="s">
        <v>184</v>
      </c>
      <c r="D22" s="103" t="s">
        <v>182</v>
      </c>
      <c r="E22" s="107" cm="1">
        <f t="array" ref="E22">INDEX(SGRE!L44:O44,case_number)</f>
        <v>314.32350000000002</v>
      </c>
      <c r="F22" s="107" t="s">
        <v>85</v>
      </c>
      <c r="G22" s="107"/>
    </row>
    <row r="23" spans="2:8" ht="15.6">
      <c r="B23" s="106">
        <f>B22+1</f>
        <v>10</v>
      </c>
      <c r="C23" s="103" t="s">
        <v>183</v>
      </c>
      <c r="D23" s="103" t="s">
        <v>182</v>
      </c>
      <c r="E23" s="107" cm="1">
        <f t="array" ref="E23">INDEX(SGRE!L45:O45,case_number)</f>
        <v>-294.16150000000005</v>
      </c>
      <c r="F23" s="107" t="s">
        <v>85</v>
      </c>
      <c r="G23" s="107"/>
    </row>
    <row r="24" spans="2:8" ht="15.6">
      <c r="B24" s="106"/>
      <c r="C24" s="103" t="s">
        <v>181</v>
      </c>
      <c r="D24" s="103" t="s">
        <v>127</v>
      </c>
      <c r="E24" s="107" cm="1">
        <f t="array" ref="E24">INDEX(SGRE!L46:O46,case_number)</f>
        <v>1287.1661307088773</v>
      </c>
      <c r="F24" s="111" t="s">
        <v>85</v>
      </c>
      <c r="G24" s="111"/>
    </row>
    <row r="25" spans="2:8" ht="15.6">
      <c r="B25" s="106">
        <f>B23+1</f>
        <v>11</v>
      </c>
      <c r="C25" s="103" t="s">
        <v>180</v>
      </c>
      <c r="D25" s="103" t="s">
        <v>122</v>
      </c>
      <c r="E25" s="104"/>
      <c r="F25" s="110" t="s">
        <v>85</v>
      </c>
      <c r="G25" s="104"/>
      <c r="H25" t="s">
        <v>306</v>
      </c>
    </row>
    <row r="26" spans="2:8" ht="15.6">
      <c r="B26" s="106"/>
      <c r="C26" s="105" t="s">
        <v>179</v>
      </c>
      <c r="D26" s="103" t="s">
        <v>178</v>
      </c>
      <c r="E26" s="107" cm="1">
        <f t="array" ref="E26">INDEX(SGRE!L48:O48,case_number)</f>
        <v>30</v>
      </c>
      <c r="F26" s="110" cm="1">
        <f t="array" aca="1" ref="F26" ca="1">INDIRECT(sheet_name&amp;"!gap.angle")</f>
        <v>29.999999999999996</v>
      </c>
      <c r="G26" s="118">
        <f t="shared" ref="G26:G31" ca="1" si="0">(F26-E26)/E26</f>
        <v>-1.1842378929335003E-16</v>
      </c>
    </row>
    <row r="27" spans="2:8" ht="15.6">
      <c r="B27" s="106"/>
      <c r="C27" s="103" t="s">
        <v>177</v>
      </c>
      <c r="D27" s="103" t="s">
        <v>171</v>
      </c>
      <c r="E27" s="107" cm="1">
        <f t="array" ref="E27">INDEX(SGRE!L49:O49,case_number)</f>
        <v>1.9634954084936207</v>
      </c>
      <c r="F27" s="109" cm="1">
        <f t="array" aca="1" ref="F27" ca="1">INDIRECT(sheet_name&amp;"!gap.L")/1000</f>
        <v>1.9634954084936205</v>
      </c>
      <c r="G27" s="118">
        <f t="shared" ca="1" si="0"/>
        <v>-1.1308638867425837E-16</v>
      </c>
      <c r="H27" t="s">
        <v>319</v>
      </c>
    </row>
    <row r="28" spans="2:8">
      <c r="B28" s="106"/>
      <c r="C28" s="103" t="s">
        <v>92</v>
      </c>
      <c r="D28" s="103" t="s">
        <v>171</v>
      </c>
      <c r="E28" s="107" cm="1">
        <f t="array" ref="E28">INDEX(SGRE!L50:O50,case_number)</f>
        <v>7.5</v>
      </c>
      <c r="F28" s="109" cm="1">
        <f t="array" aca="1" ref="F28" ca="1">2*INDIRECT(sheet_name&amp;"!Radius")/1000</f>
        <v>7.5</v>
      </c>
      <c r="G28" s="118">
        <f t="shared" ca="1" si="0"/>
        <v>0</v>
      </c>
    </row>
    <row r="29" spans="2:8" ht="15.6">
      <c r="B29" s="106"/>
      <c r="C29" s="103" t="s">
        <v>176</v>
      </c>
      <c r="D29" s="103" t="s">
        <v>175</v>
      </c>
      <c r="E29" s="107" cm="1">
        <f t="array" ref="E29">INDEX(SGRE!L51:O51,case_number)</f>
        <v>1.4</v>
      </c>
      <c r="F29" s="108" cm="1">
        <f t="array" aca="1" ref="F29" ca="1">INDIRECT(sheet_name&amp;"!u_tol")</f>
        <v>1.4</v>
      </c>
      <c r="G29" s="118">
        <f t="shared" ca="1" si="0"/>
        <v>0</v>
      </c>
    </row>
    <row r="30" spans="2:8" ht="15.6">
      <c r="B30" s="106">
        <f>B25+1</f>
        <v>12</v>
      </c>
      <c r="C30" s="103" t="s">
        <v>174</v>
      </c>
      <c r="D30" s="103" t="s">
        <v>125</v>
      </c>
      <c r="E30" s="107" cm="1">
        <f t="array" ref="E30">INDEX(SGRE!L52:O52,case_number)</f>
        <v>0.28773533056547307</v>
      </c>
      <c r="F30" s="109" cm="1">
        <f t="array" aca="1" ref="F30" ca="1">INDIRECT(sheet_name&amp;"!gap.k_mean")</f>
        <v>0.28773533056547312</v>
      </c>
      <c r="G30" s="118">
        <f t="shared" ca="1" si="0"/>
        <v>1.9292434864416651E-16</v>
      </c>
    </row>
    <row r="31" spans="2:8" ht="15.6">
      <c r="B31" s="106">
        <f>B30+1</f>
        <v>13</v>
      </c>
      <c r="C31" s="103" t="s">
        <v>173</v>
      </c>
      <c r="D31" s="103" t="s">
        <v>122</v>
      </c>
      <c r="E31" s="107" cm="1">
        <f t="array" ref="E31">INDEX(SGRE!L53:O53,case_number)</f>
        <v>1.2162355202035975</v>
      </c>
      <c r="F31" s="109" cm="1">
        <f t="array" aca="1" ref="F31" ca="1">INDIRECT(sheet_name&amp;"!gap.COV")</f>
        <v>1.2162355202035973</v>
      </c>
      <c r="G31" s="118">
        <f t="shared" ca="1" si="0"/>
        <v>-1.825671107581705E-16</v>
      </c>
    </row>
    <row r="32" spans="2:8" ht="15.6">
      <c r="B32" s="106"/>
      <c r="C32" s="103" t="s">
        <v>172</v>
      </c>
      <c r="D32" s="103" t="s">
        <v>171</v>
      </c>
      <c r="E32" s="107" cm="1">
        <f t="array" ref="E32">INDEX(SGRE!L54:O54,case_number)</f>
        <v>1.9634954084936205</v>
      </c>
      <c r="F32" s="109" t="s">
        <v>85</v>
      </c>
      <c r="G32" s="109"/>
    </row>
    <row r="33" spans="2:8" ht="15.6">
      <c r="B33" s="106">
        <f>B31+1</f>
        <v>14</v>
      </c>
      <c r="C33" s="103" t="s">
        <v>170</v>
      </c>
      <c r="D33" s="103" t="s">
        <v>125</v>
      </c>
      <c r="E33" s="107" cm="1">
        <f t="array" ref="E33">INDEX(SGRE!L55:O55,case_number)</f>
        <v>1.9617469257392748</v>
      </c>
      <c r="F33" s="109" t="s">
        <v>85</v>
      </c>
      <c r="G33" s="109"/>
    </row>
    <row r="34" spans="2:8" ht="15.6">
      <c r="B34" s="106">
        <f>B33+1</f>
        <v>15</v>
      </c>
      <c r="C34" s="103" t="s">
        <v>169</v>
      </c>
      <c r="D34" s="103" t="s">
        <v>125</v>
      </c>
      <c r="E34" s="107" cm="1">
        <f t="array" ref="E34">INDEX(SGRE!L56:O56,case_number)</f>
        <v>2.942620388608912</v>
      </c>
      <c r="F34" s="109" t="s">
        <v>85</v>
      </c>
      <c r="G34" s="109"/>
    </row>
    <row r="35" spans="2:8" ht="15.6">
      <c r="B35" s="106">
        <f>B34+1</f>
        <v>16</v>
      </c>
      <c r="C35" s="105" t="s">
        <v>168</v>
      </c>
      <c r="D35" s="103"/>
      <c r="E35" s="107" cm="1">
        <f t="array" ref="E35">INDEX(SGRE!L57:O57,case_number)</f>
        <v>0.95286282352314688</v>
      </c>
      <c r="F35" s="109" t="s">
        <v>85</v>
      </c>
      <c r="G35" s="109"/>
    </row>
    <row r="36" spans="2:8" ht="15.6">
      <c r="B36" s="106">
        <f>B35+1</f>
        <v>17</v>
      </c>
      <c r="C36" s="105" t="s">
        <v>167</v>
      </c>
      <c r="D36" s="103"/>
      <c r="E36" s="107" cm="1">
        <f t="array" ref="E36">INDEX(SGRE!L58:O58,case_number)</f>
        <v>-1.6996879926957522</v>
      </c>
      <c r="F36" s="109" t="s">
        <v>85</v>
      </c>
      <c r="G36" s="109"/>
    </row>
    <row r="37" spans="2:8" ht="15.6">
      <c r="B37" s="106">
        <f>B36+1</f>
        <v>18</v>
      </c>
      <c r="C37" s="103" t="s">
        <v>166</v>
      </c>
      <c r="D37" s="103"/>
      <c r="E37" s="107" cm="1">
        <f t="array" ref="E37">INDEX(SGRE!L59:O59,case_number)</f>
        <v>-0.13232393428252798</v>
      </c>
      <c r="F37" s="113" t="s">
        <v>85</v>
      </c>
      <c r="G37" s="109"/>
    </row>
    <row r="38" spans="2:8" ht="15.6">
      <c r="B38" s="106">
        <f>B37+1</f>
        <v>19</v>
      </c>
      <c r="C38" s="103" t="s">
        <v>165</v>
      </c>
      <c r="D38" s="103" t="s">
        <v>125</v>
      </c>
      <c r="E38" s="107" cm="1">
        <f t="array" ref="E38">INDEX(SGRE!L60:O60,case_number)</f>
        <v>0.87601845454409977</v>
      </c>
      <c r="F38" s="109" cm="1">
        <f t="array" aca="1" ref="F38" ca="1">INDIRECT(sheet_name&amp;"!gap.h")</f>
        <v>0.87601845454410032</v>
      </c>
      <c r="G38" s="118">
        <f t="shared" ref="G38:G39" ca="1" si="1">(F38-E38)/E38</f>
        <v>6.3367559145939581E-16</v>
      </c>
    </row>
    <row r="39" spans="2:8" ht="15.6">
      <c r="B39" s="106"/>
      <c r="C39" s="103" t="s">
        <v>164</v>
      </c>
      <c r="D39" s="103" t="s">
        <v>125</v>
      </c>
      <c r="E39" s="107" cm="1">
        <f t="array" ref="E39">INDEX(SGRE!L61:O61,case_number)</f>
        <v>0.87601845454409977</v>
      </c>
      <c r="F39" s="109" cm="1">
        <f t="array" aca="1" ref="F39" ca="1">INDIRECT(sheet_name&amp;"!gap.h")</f>
        <v>0.87601845454410032</v>
      </c>
      <c r="G39" s="118">
        <f t="shared" ca="1" si="1"/>
        <v>6.3367559145939581E-16</v>
      </c>
      <c r="H39" t="s">
        <v>163</v>
      </c>
    </row>
    <row r="40" spans="2:8">
      <c r="B40" s="106">
        <f>B38+1</f>
        <v>20</v>
      </c>
      <c r="C40" s="103" t="s">
        <v>162</v>
      </c>
      <c r="D40" s="103"/>
      <c r="E40" s="128"/>
      <c r="F40" s="128"/>
      <c r="G40" s="128"/>
      <c r="H40" t="s">
        <v>161</v>
      </c>
    </row>
    <row r="41" spans="2:8">
      <c r="B41" s="106">
        <f>B40+1</f>
        <v>21</v>
      </c>
      <c r="C41" s="112" t="s">
        <v>160</v>
      </c>
      <c r="D41" s="103"/>
      <c r="E41" s="128"/>
      <c r="F41" s="128"/>
      <c r="G41" s="128"/>
      <c r="H41" t="s">
        <v>159</v>
      </c>
    </row>
    <row r="42" spans="2:8" ht="15.6">
      <c r="B42" s="106">
        <f>B41+1</f>
        <v>22</v>
      </c>
      <c r="C42" s="103" t="s">
        <v>158</v>
      </c>
      <c r="D42" s="103"/>
      <c r="E42" s="104"/>
      <c r="F42" s="104"/>
      <c r="G42" s="104"/>
    </row>
    <row r="43" spans="2:8" ht="15.6">
      <c r="B43" s="106">
        <f>B42+1</f>
        <v>23</v>
      </c>
      <c r="C43" s="103" t="s">
        <v>157</v>
      </c>
      <c r="D43" s="103"/>
      <c r="E43" s="104"/>
      <c r="F43" s="104"/>
      <c r="G43" s="104"/>
    </row>
    <row r="44" spans="2:8" ht="15.6">
      <c r="B44" s="106">
        <f>B43+1</f>
        <v>24</v>
      </c>
      <c r="C44" s="103" t="s">
        <v>156</v>
      </c>
      <c r="D44" s="103"/>
      <c r="E44" s="128"/>
      <c r="F44" s="128"/>
      <c r="G44" s="128"/>
      <c r="H44" t="s">
        <v>155</v>
      </c>
    </row>
    <row r="45" spans="2:8" ht="15.6">
      <c r="B45" s="106"/>
      <c r="C45" s="103" t="s">
        <v>318</v>
      </c>
      <c r="D45" s="103" t="s">
        <v>127</v>
      </c>
      <c r="E45" s="107" cm="1">
        <f t="array" ref="E45">INDEX(SGRE!L67:O67,case_number)</f>
        <v>-123.29166666666667</v>
      </c>
      <c r="F45" s="109" cm="1">
        <f t="array" aca="1" ref="F45" ca="1">INDIRECT(sheet_name&amp;"!Point1.Z")</f>
        <v>-123.29166666666667</v>
      </c>
      <c r="G45" s="118">
        <f t="shared" ref="G45" ca="1" si="2">(F45-E45)/E45</f>
        <v>0</v>
      </c>
    </row>
    <row r="46" spans="2:8" ht="15.6">
      <c r="B46" s="106"/>
      <c r="C46" s="103" t="s">
        <v>317</v>
      </c>
      <c r="D46" s="103" t="s">
        <v>127</v>
      </c>
      <c r="E46" s="107" cm="1">
        <f t="array" ref="E46">INDEX(SGRE!L68:O68,case_number)</f>
        <v>2800</v>
      </c>
      <c r="F46" s="107" cm="1">
        <f t="array" aca="1" ref="F46" ca="1">INDIRECT(sheet_name&amp;"!Point1.Fs")</f>
        <v>2800</v>
      </c>
      <c r="G46" s="118">
        <f t="shared" ref="G46:G50" ca="1" si="3">(F46-E46)/E46</f>
        <v>0</v>
      </c>
    </row>
    <row r="47" spans="2:8" ht="15.6">
      <c r="B47" s="106"/>
      <c r="C47" s="103" t="s">
        <v>316</v>
      </c>
      <c r="D47" s="103" t="s">
        <v>127</v>
      </c>
      <c r="E47" s="107" cm="1">
        <f t="array" ref="E47">INDEX(SGRE!L69:O69,case_number)</f>
        <v>1909.4309784365259</v>
      </c>
      <c r="F47" s="108" cm="1">
        <f t="array" aca="1" ref="F47" ca="1">INDIRECT(sheet_name&amp;"!Point2.Z")</f>
        <v>1920.1704243272891</v>
      </c>
      <c r="G47" s="118">
        <f t="shared" ca="1" si="3"/>
        <v>5.6244221509157526E-3</v>
      </c>
    </row>
    <row r="48" spans="2:8" ht="15.6">
      <c r="B48" s="106"/>
      <c r="C48" s="103" t="s">
        <v>315</v>
      </c>
      <c r="D48" s="103" t="s">
        <v>127</v>
      </c>
      <c r="E48" s="107" cm="1">
        <f t="array" ref="E48">INDEX(SGRE!L70:O70,case_number)</f>
        <v>3500</v>
      </c>
      <c r="F48" s="107" cm="1">
        <f t="array" aca="1" ref="F48" ca="1">INDIRECT(sheet_name&amp;"!Point2.Fs")</f>
        <v>3500</v>
      </c>
      <c r="G48" s="118">
        <f t="shared" ca="1" si="3"/>
        <v>0</v>
      </c>
    </row>
    <row r="49" spans="2:8" ht="15.6">
      <c r="B49" s="106"/>
      <c r="C49" s="103" t="s">
        <v>314</v>
      </c>
      <c r="D49" s="103" t="s">
        <v>127</v>
      </c>
      <c r="E49" s="107" cm="1">
        <f t="array" ref="E49">INDEX(SGRE!L71:O71,case_number)</f>
        <v>156.76717506300358</v>
      </c>
      <c r="F49" s="107" cm="1">
        <f t="array" aca="1" ref="F49" ca="1">INDIRECT(sheet_name&amp;"!Point3.Z")</f>
        <v>155.64902320381137</v>
      </c>
      <c r="G49" s="118">
        <f t="shared" ca="1" si="3"/>
        <v>-7.1325636807758573E-3</v>
      </c>
    </row>
    <row r="50" spans="2:8" ht="15.6">
      <c r="B50" s="106"/>
      <c r="C50" s="103" t="s">
        <v>313</v>
      </c>
      <c r="D50" s="103" t="s">
        <v>127</v>
      </c>
      <c r="E50" s="107" cm="1">
        <f t="array" ref="E50">INDEX(SGRE!L72:O72,case_number)</f>
        <v>2822.4201487344362</v>
      </c>
      <c r="F50" s="107" cm="1">
        <f t="array" aca="1" ref="F50" ca="1">INDIRECT(sheet_name&amp;"!Point3.Fs")</f>
        <v>2821.8755642749675</v>
      </c>
      <c r="G50" s="118">
        <f t="shared" ca="1" si="3"/>
        <v>-1.9294946562542834E-4</v>
      </c>
    </row>
    <row r="51" spans="2:8" ht="15.6">
      <c r="B51" s="106"/>
      <c r="C51" s="103" t="s">
        <v>312</v>
      </c>
      <c r="D51" s="103"/>
      <c r="E51" s="107" cm="1">
        <f t="array" ref="E51">INDEX(SGRE!L73:O73,case_number)</f>
        <v>997759866.88190949</v>
      </c>
      <c r="F51" s="110" t="s">
        <v>85</v>
      </c>
      <c r="G51" s="110"/>
    </row>
    <row r="52" spans="2:8" ht="15.6">
      <c r="B52" s="106"/>
      <c r="C52" s="103" t="s">
        <v>311</v>
      </c>
      <c r="D52" s="103"/>
      <c r="E52" s="107" cm="1">
        <f t="array" ref="E52">INDEX(SGRE!L74:O74,case_number)</f>
        <v>150467.24517169897</v>
      </c>
      <c r="F52" s="111" t="s">
        <v>85</v>
      </c>
      <c r="G52" s="111"/>
    </row>
    <row r="53" spans="2:8" ht="15.6">
      <c r="B53" s="106"/>
      <c r="C53" s="103" t="s">
        <v>310</v>
      </c>
      <c r="D53" s="103"/>
      <c r="E53" s="107" cm="1">
        <f t="array" ref="E53">INDEX(SGRE!L75:O75,case_number)</f>
        <v>74838834.565129951</v>
      </c>
      <c r="F53" s="111" t="s">
        <v>85</v>
      </c>
      <c r="G53" s="111"/>
    </row>
    <row r="54" spans="2:8" ht="15.6">
      <c r="B54" s="106"/>
      <c r="C54" s="105" t="s">
        <v>309</v>
      </c>
      <c r="D54" s="103"/>
      <c r="E54" s="137" cm="1">
        <f t="array" ref="E54">INDEX(SGRE!L76:O76,case_number)</f>
        <v>1.5080506860024631E-4</v>
      </c>
      <c r="F54" s="137" cm="1">
        <f t="array" aca="1" ref="F54" ca="1">INDIRECT(sheet_name&amp;"!Fs_coeff.tens.2")*1000</f>
        <v>1.4969055638892767E-4</v>
      </c>
      <c r="G54" s="118">
        <f t="shared" ref="G54:G56" ca="1" si="4">(F54-E54)/E54</f>
        <v>-7.3904161290028218E-3</v>
      </c>
    </row>
    <row r="55" spans="2:8" ht="15.6">
      <c r="B55" s="106"/>
      <c r="C55" s="105" t="s">
        <v>308</v>
      </c>
      <c r="D55" s="103"/>
      <c r="E55" s="137" cm="1">
        <f t="array" ref="E55">INDEX(SGRE!L77:O77,case_number)</f>
        <v>7.5006859916112015E-2</v>
      </c>
      <c r="F55" s="137" cm="1">
        <f t="array" aca="1" ref="F55" ca="1">INDIRECT(sheet_name&amp;"!Fs_coeff.tens.1")</f>
        <v>7.3580121108410806E-2</v>
      </c>
      <c r="G55" s="118">
        <f t="shared" ca="1" si="4"/>
        <v>-1.9021444295853458E-2</v>
      </c>
    </row>
    <row r="56" spans="2:8" ht="14.4">
      <c r="B56" s="106"/>
      <c r="C56" s="112" t="s">
        <v>307</v>
      </c>
      <c r="D56" s="103"/>
      <c r="E56" s="107" cm="1">
        <f t="array" ref="E56">INDEX(SGRE!L78:O78,case_number)</f>
        <v>2806.9553577950619</v>
      </c>
      <c r="F56" s="107" cm="1">
        <f t="array" aca="1" ref="F56" ca="1">INDIRECT(sheet_name&amp;"!Fs_coeff.tens.0")/1000</f>
        <v>2806.7963943058694</v>
      </c>
      <c r="G56" s="118">
        <f t="shared" ca="1" si="4"/>
        <v>-5.6631997637957319E-5</v>
      </c>
    </row>
    <row r="57" spans="2:8" ht="15.6">
      <c r="B57" s="106">
        <f>B44+1</f>
        <v>25</v>
      </c>
      <c r="C57" s="105" t="s">
        <v>154</v>
      </c>
      <c r="D57" s="103" t="s">
        <v>127</v>
      </c>
      <c r="E57" s="107" cm="1">
        <f t="array" ref="E57">INDEX(SGRE!L79:O79,case_number)</f>
        <v>787.57931096911932</v>
      </c>
      <c r="F57" s="107" cm="1">
        <f t="array" aca="1" ref="F57" ca="1">-INDIRECT(sheet_name&amp;"!DZ_gap")</f>
        <v>771.55608048054557</v>
      </c>
      <c r="G57" s="118">
        <f ca="1">(F57-E57)/E57</f>
        <v>-2.0344910367004306E-2</v>
      </c>
    </row>
    <row r="58" spans="2:8" ht="15.6" hidden="1">
      <c r="B58" s="106"/>
      <c r="C58" s="103" t="s">
        <v>143</v>
      </c>
      <c r="D58" s="103" t="s">
        <v>142</v>
      </c>
      <c r="E58" s="107" cm="1">
        <f t="array" ref="E58">INDEX(SGRE!L80:O80,case_number)</f>
        <v>38818.827824694483</v>
      </c>
      <c r="F58" s="111" t="s">
        <v>85</v>
      </c>
      <c r="G58" s="111"/>
    </row>
    <row r="59" spans="2:8" ht="16.8" hidden="1">
      <c r="B59" s="106"/>
      <c r="C59" s="103" t="s">
        <v>141</v>
      </c>
      <c r="D59" s="103" t="s">
        <v>272</v>
      </c>
      <c r="E59" s="107" cm="1">
        <f t="array" ref="E59">INDEX(SGRE!L81:O81,case_number)</f>
        <v>129396092.74898161</v>
      </c>
      <c r="F59" s="114" cm="1">
        <f t="array" aca="1" ref="F59" ca="1">INDIRECT(sheet_name&amp;"!I_tg")</f>
        <v>129398710.74285959</v>
      </c>
      <c r="G59" s="118">
        <f t="shared" ref="G59:G61" ca="1" si="5">(F59-E59)/E59</f>
        <v>2.023240286749491E-5</v>
      </c>
    </row>
    <row r="60" spans="2:8" ht="15.6" hidden="1">
      <c r="B60" s="106"/>
      <c r="C60" s="103" t="s">
        <v>147</v>
      </c>
      <c r="D60" s="103" t="s">
        <v>142</v>
      </c>
      <c r="E60" s="107" cm="1">
        <f t="array" ref="E60">INDEX(SGRE!L82:O82,case_number)</f>
        <v>86999.999999999971</v>
      </c>
      <c r="F60" s="111" cm="1">
        <f t="array" aca="1" ref="F60" ca="1">INDIRECT(sheet_name&amp;"!flange.A_cf")</f>
        <v>87000.000000000029</v>
      </c>
      <c r="G60" s="118">
        <f t="shared" ca="1" si="5"/>
        <v>6.6905357371801637E-16</v>
      </c>
    </row>
    <row r="61" spans="2:8" ht="16.8" hidden="1">
      <c r="B61" s="106"/>
      <c r="C61" s="103" t="s">
        <v>146</v>
      </c>
      <c r="D61" s="103" t="s">
        <v>272</v>
      </c>
      <c r="E61" s="107" cm="1">
        <f t="array" ref="E61">INDEX(SGRE!L83:O83,case_number)</f>
        <v>289999999.99999994</v>
      </c>
      <c r="F61" s="114" cm="1">
        <f t="array" aca="1" ref="F61" ca="1">INDIRECT(sheet_name&amp;"!flange.I_cf")</f>
        <v>290000000.00000006</v>
      </c>
      <c r="G61" s="118">
        <f t="shared" ca="1" si="5"/>
        <v>4.1106651569234922E-16</v>
      </c>
    </row>
    <row r="62" spans="2:8" ht="15.6">
      <c r="B62" s="106">
        <f>B57+1</f>
        <v>26</v>
      </c>
      <c r="C62" s="103" t="s">
        <v>153</v>
      </c>
      <c r="D62" s="103" t="s">
        <v>133</v>
      </c>
      <c r="E62" s="107" cm="1">
        <f t="array" ref="E62">INDEX(SGRE!L84:O84,case_number)</f>
        <v>9264.0015244499918</v>
      </c>
      <c r="F62" s="111" cm="1">
        <f t="array" aca="1" ref="F62" ca="1">INDIRECT(sheet_name&amp;"!gap.stiffness")</f>
        <v>9075.3426278070547</v>
      </c>
      <c r="G62" s="118">
        <f ca="1">(F62-E62)/E62</f>
        <v>-2.0364730742435617E-2</v>
      </c>
    </row>
    <row r="63" spans="2:8" ht="15.6">
      <c r="B63" s="106"/>
      <c r="C63" s="103" t="s">
        <v>354</v>
      </c>
      <c r="D63" s="103" t="s">
        <v>122</v>
      </c>
      <c r="E63" s="109" cm="1">
        <f t="array" ref="E63">INDEX(SGRE!L85:O85,case_number)</f>
        <v>1.5</v>
      </c>
      <c r="F63" s="109" cm="1">
        <f t="array" aca="1" ref="F63" ca="1">INDIRECT(sheet_name&amp;"!gap.stiffness_correction_factor")</f>
        <v>1.5</v>
      </c>
      <c r="G63" s="118"/>
    </row>
    <row r="64" spans="2:8" ht="15.6">
      <c r="B64" s="106">
        <f>B62+1</f>
        <v>27</v>
      </c>
      <c r="C64" s="103" t="s">
        <v>150</v>
      </c>
      <c r="D64" s="103" t="s">
        <v>133</v>
      </c>
      <c r="E64" s="107" cm="1">
        <f t="array" ref="E64">INDEX(SGRE!L86:O86,case_number)</f>
        <v>4755.8743101826412</v>
      </c>
      <c r="F64" s="111" t="s">
        <v>85</v>
      </c>
      <c r="G64" s="111" t="s">
        <v>85</v>
      </c>
      <c r="H64" t="s">
        <v>152</v>
      </c>
    </row>
    <row r="65" spans="2:8" ht="15.6">
      <c r="B65" s="106"/>
      <c r="C65" s="103" t="s">
        <v>150</v>
      </c>
      <c r="D65" s="103" t="s">
        <v>133</v>
      </c>
      <c r="E65" s="107" cm="1">
        <f t="array" ref="E65">INDEX(SGRE!L87:O87,case_number)</f>
        <v>5118.8473830169332</v>
      </c>
      <c r="F65" s="111" t="s">
        <v>85</v>
      </c>
      <c r="G65" s="118" t="s">
        <v>85</v>
      </c>
      <c r="H65" t="s">
        <v>151</v>
      </c>
    </row>
    <row r="66" spans="2:8" ht="15.6">
      <c r="B66" s="106"/>
      <c r="C66" s="103" t="s">
        <v>150</v>
      </c>
      <c r="D66" s="103" t="s">
        <v>133</v>
      </c>
      <c r="E66" s="107" cm="1">
        <f t="array" ref="E66">INDEX(SGRE!L88:O88,case_number)</f>
        <v>4755.8743101826412</v>
      </c>
      <c r="F66" s="111" cm="1">
        <f t="array" aca="1" ref="F66" ca="1">INDIRECT(sheet_name&amp;"!gap.k_shell")</f>
        <v>4630.1000000000004</v>
      </c>
      <c r="G66" s="118">
        <f ca="1">(F66-E66)/E66</f>
        <v>-2.6446096338868706E-2</v>
      </c>
      <c r="H66" t="s">
        <v>149</v>
      </c>
    </row>
    <row r="67" spans="2:8" ht="15.6">
      <c r="B67" s="106">
        <f>B64+1</f>
        <v>28</v>
      </c>
      <c r="C67" s="103" t="s">
        <v>148</v>
      </c>
      <c r="D67" s="103" t="s">
        <v>122</v>
      </c>
      <c r="E67" s="109" cm="1">
        <f t="array" ref="E67">INDEX(SGRE!L89:O89,case_number)</f>
        <v>1.8</v>
      </c>
      <c r="F67" s="109" cm="1">
        <f t="array" aca="1" ref="F67" ca="1">INDIRECT(sheet_name&amp;"!gap.k_fac")</f>
        <v>1.8</v>
      </c>
      <c r="G67" s="118">
        <f ca="1">(F67-E67)/E67</f>
        <v>0</v>
      </c>
    </row>
    <row r="68" spans="2:8" ht="15.6">
      <c r="B68" s="106">
        <f>B67+1</f>
        <v>29</v>
      </c>
      <c r="C68" s="103" t="s">
        <v>145</v>
      </c>
      <c r="D68" s="103" t="s">
        <v>133</v>
      </c>
      <c r="E68" s="107" cm="1">
        <f t="array" ref="E68">INDEX(SGRE!L90:O90,case_number)</f>
        <v>1420.1267061173535</v>
      </c>
      <c r="F68" s="107" cm="1">
        <f t="array" aca="1" ref="F68" ca="1">INDIRECT(sheet_name&amp;"!gap.k_fl")</f>
        <v>1420.1284185380368</v>
      </c>
      <c r="G68" s="118">
        <f ca="1">(F68-E68)/E68</f>
        <v>1.2058224635766465E-6</v>
      </c>
    </row>
    <row r="69" spans="2:8" ht="15.6">
      <c r="B69" s="106">
        <f>B68+1</f>
        <v>30</v>
      </c>
      <c r="C69" s="105" t="s">
        <v>144</v>
      </c>
      <c r="D69" s="103" t="s">
        <v>127</v>
      </c>
      <c r="E69" s="107" cm="1">
        <f t="array" ref="E69">INDEX(SGRE!L91:O91,case_number)</f>
        <v>537.29586434313285</v>
      </c>
      <c r="F69" s="110" t="s">
        <v>85</v>
      </c>
      <c r="G69" s="104"/>
      <c r="H69" t="s">
        <v>305</v>
      </c>
    </row>
    <row r="70" spans="2:8" ht="15.6">
      <c r="B70" s="106">
        <f>B69+1</f>
        <v>31</v>
      </c>
      <c r="C70" s="103" t="s">
        <v>140</v>
      </c>
      <c r="D70" s="103" t="s">
        <v>127</v>
      </c>
      <c r="E70" s="107" cm="1">
        <f t="array" ref="E70">INDEX(SGRE!L92:O92,case_number)</f>
        <v>408.30868419464207</v>
      </c>
      <c r="F70" s="110" t="s">
        <v>85</v>
      </c>
      <c r="G70" s="104"/>
      <c r="H70" t="s">
        <v>305</v>
      </c>
    </row>
    <row r="71" spans="2:8" ht="15.6">
      <c r="B71" s="106"/>
      <c r="C71" s="105" t="s">
        <v>139</v>
      </c>
      <c r="D71" s="103" t="s">
        <v>127</v>
      </c>
      <c r="E71" s="107" cm="1">
        <f t="array" ref="E71">INDEX(SGRE!L93:O93,case_number)</f>
        <v>0</v>
      </c>
      <c r="F71" s="110" cm="1">
        <f t="array" aca="1" ref="F71" ca="1">INDIRECT(sheet_name&amp;"!DZ_gap_inclination")</f>
        <v>0</v>
      </c>
      <c r="G71" s="118">
        <f ca="1">IF(AND(E71=0,F71=0), 0, (F71-E71)/E71)</f>
        <v>0</v>
      </c>
      <c r="H71" t="str">
        <f>"Inclination used: "&amp;E71&amp;"deg"</f>
        <v>Inclination used: 0deg</v>
      </c>
    </row>
    <row r="72" spans="2:8" ht="15.6">
      <c r="B72" s="106">
        <f>B70+1</f>
        <v>32</v>
      </c>
      <c r="C72" s="105" t="s">
        <v>138</v>
      </c>
      <c r="D72" s="103" t="s">
        <v>127</v>
      </c>
      <c r="E72" s="107" cm="1">
        <f t="array" ref="E72">INDEX(SGRE!L94:O94,case_number)</f>
        <v>787.57931096911932</v>
      </c>
      <c r="F72" s="107" cm="1">
        <f t="array" aca="1" ref="F72" ca="1">-INDIRECT(sheet_name&amp;"!DZ_gap_tot")</f>
        <v>771.55608048054557</v>
      </c>
      <c r="G72" s="107"/>
    </row>
    <row r="73" spans="2:8" ht="15.6">
      <c r="B73" s="106">
        <f>B72+1</f>
        <v>33</v>
      </c>
      <c r="C73" s="103" t="s">
        <v>137</v>
      </c>
      <c r="D73" s="103" t="s">
        <v>127</v>
      </c>
      <c r="E73" s="107" cm="1">
        <f t="array" ref="E73">INDEX(SGRE!L95:O95,case_number)</f>
        <v>3500</v>
      </c>
      <c r="F73" s="107" t="s">
        <v>85</v>
      </c>
      <c r="G73" s="118"/>
    </row>
    <row r="74" spans="2:8" ht="15.6">
      <c r="B74" s="106">
        <f>B73+1</f>
        <v>34</v>
      </c>
      <c r="C74" s="103" t="s">
        <v>136</v>
      </c>
      <c r="D74" s="103" t="s">
        <v>127</v>
      </c>
      <c r="E74" s="107" cm="1">
        <f t="array" ref="E74">INDEX(SGRE!L96:O96,case_number)</f>
        <v>2014.2804877190592</v>
      </c>
      <c r="F74" s="108" cm="1">
        <f t="array" aca="1" ref="F74" ca="1">INDIRECT(sheet_name&amp;"!Z0")</f>
        <v>2013.5972413350078</v>
      </c>
      <c r="G74" s="118">
        <f ca="1">(F74-E74)/E74</f>
        <v>-3.3920121264996705E-4</v>
      </c>
      <c r="H74" t="s">
        <v>306</v>
      </c>
    </row>
    <row r="75" spans="2:8" ht="15.6">
      <c r="B75" s="106">
        <f>B74+1</f>
        <v>35</v>
      </c>
      <c r="C75" s="103" t="s">
        <v>136</v>
      </c>
      <c r="D75" s="103" t="s">
        <v>127</v>
      </c>
      <c r="E75" s="107" cm="1">
        <f t="array" ref="E75">INDEX(SGRE!L97:O97,case_number)</f>
        <v>2014.2804877190592</v>
      </c>
      <c r="F75" s="110" t="s">
        <v>85</v>
      </c>
      <c r="G75" s="104"/>
      <c r="H75" t="s">
        <v>305</v>
      </c>
    </row>
    <row r="76" spans="2:8" ht="15.6">
      <c r="B76" s="106">
        <f>B75+1</f>
        <v>36</v>
      </c>
      <c r="C76" s="105" t="s">
        <v>135</v>
      </c>
      <c r="D76" s="103" t="s">
        <v>122</v>
      </c>
      <c r="E76" s="107" cm="1">
        <f t="array" ref="E76">INDEX(SGRE!L98:O98,case_number)</f>
        <v>1.5565575501406395</v>
      </c>
      <c r="F76" s="109" cm="1">
        <f t="array" aca="1" ref="F76" ca="1">INDIRECT(sheet_name&amp;"!stiffness_correction_factor")</f>
        <v>1.5459797024812829</v>
      </c>
      <c r="G76" s="118">
        <f ca="1">(F76-E76)/E76</f>
        <v>-6.795667566805226E-3</v>
      </c>
    </row>
    <row r="77" spans="2:8">
      <c r="B77" s="106"/>
      <c r="C77" s="105" t="s">
        <v>271</v>
      </c>
      <c r="D77" s="103" t="s">
        <v>125</v>
      </c>
      <c r="E77" s="107" cm="1">
        <f t="array" ref="E77">INDEX(SGRE!L99:O99,case_number)</f>
        <v>194.09413912347242</v>
      </c>
      <c r="F77" s="107" t="s">
        <v>85</v>
      </c>
      <c r="G77" s="118"/>
    </row>
    <row r="78" spans="2:8" ht="15.6">
      <c r="B78" s="106">
        <f>B76+1</f>
        <v>37</v>
      </c>
      <c r="C78" s="103" t="s">
        <v>134</v>
      </c>
      <c r="D78" s="103" t="s">
        <v>133</v>
      </c>
      <c r="E78" s="107" cm="1">
        <f t="array" ref="E78">INDEX(SGRE!L100:O100,case_number)</f>
        <v>16645.181656612192</v>
      </c>
      <c r="F78" s="107" cm="1">
        <f t="array" aca="1" ref="F78" ca="1">INDIRECT(sheet_name&amp;"!k_seg")</f>
        <v>16622.124570863823</v>
      </c>
      <c r="G78" s="118">
        <f ca="1">(F78-E78)/E78</f>
        <v>-1.3852108210071538E-3</v>
      </c>
    </row>
    <row r="79" spans="2:8">
      <c r="B79" s="106"/>
      <c r="C79" s="103"/>
      <c r="D79" s="103"/>
      <c r="E79" s="107"/>
      <c r="F79" s="107"/>
      <c r="G79" s="118"/>
    </row>
    <row r="80" spans="2:8">
      <c r="B80" s="106">
        <f>B78+1</f>
        <v>38</v>
      </c>
      <c r="C80" s="103" t="s">
        <v>1</v>
      </c>
      <c r="D80" s="103" t="s">
        <v>125</v>
      </c>
      <c r="E80" s="107" cm="1">
        <f t="array" ref="E80">INDEX(SGRE!L102:O102,case_number)</f>
        <v>0.62347491540903066</v>
      </c>
      <c r="F80" s="109" cm="1">
        <f t="array" aca="1" ref="F80" ca="1">INDIRECT(sheet_name&amp;"!u")</f>
        <v>0.62411535344109015</v>
      </c>
      <c r="G80" s="118">
        <f ca="1">(F80-E80)/E80</f>
        <v>1.0272073763213517E-3</v>
      </c>
      <c r="H80" t="s">
        <v>306</v>
      </c>
    </row>
    <row r="81" spans="2:8">
      <c r="B81" s="106">
        <f>B80+1</f>
        <v>39</v>
      </c>
      <c r="C81" s="103" t="s">
        <v>1</v>
      </c>
      <c r="D81" s="103" t="s">
        <v>125</v>
      </c>
      <c r="E81" s="107" cm="1">
        <f t="array" ref="E81">INDEX(SGRE!L103:O103,case_number)</f>
        <v>0.62347491540903066</v>
      </c>
      <c r="F81" s="104"/>
      <c r="G81" s="104"/>
      <c r="H81" t="s">
        <v>305</v>
      </c>
    </row>
    <row r="82" spans="2:8" ht="15.6">
      <c r="B82" s="106"/>
      <c r="C82" s="103" t="s">
        <v>132</v>
      </c>
      <c r="D82" s="103" t="s">
        <v>127</v>
      </c>
      <c r="E82" s="107" cm="1">
        <f t="array" ref="E82">INDEX(SGRE!L104:O104,case_number)</f>
        <v>14795</v>
      </c>
      <c r="F82" s="110" t="s">
        <v>85</v>
      </c>
      <c r="G82" s="110"/>
    </row>
    <row r="83" spans="2:8" ht="15.6">
      <c r="B83" s="106">
        <f>B81+1</f>
        <v>40</v>
      </c>
      <c r="C83" s="105" t="s">
        <v>131</v>
      </c>
      <c r="D83" s="103" t="s">
        <v>127</v>
      </c>
      <c r="E83" s="107" cm="1">
        <f t="array" ref="E83">INDEX(SGRE!L105:O105,case_number)</f>
        <v>-123.29166666666667</v>
      </c>
      <c r="F83" s="107" cm="1">
        <f t="array" aca="1" ref="F83" ca="1">INDIRECT(sheet_name&amp;"!Z_dw")</f>
        <v>-123.29166666666667</v>
      </c>
      <c r="G83" s="118">
        <f ca="1">(F83-E83)/E83</f>
        <v>0</v>
      </c>
    </row>
    <row r="84" spans="2:8">
      <c r="B84" s="106">
        <f t="shared" ref="B84:B91" si="6">B83+1</f>
        <v>41</v>
      </c>
      <c r="D84" s="103"/>
      <c r="E84" s="110"/>
      <c r="F84" s="104"/>
      <c r="G84" s="104"/>
    </row>
    <row r="85" spans="2:8" ht="15.6">
      <c r="B85" s="106">
        <f t="shared" si="6"/>
        <v>42</v>
      </c>
      <c r="C85" s="103" t="s">
        <v>130</v>
      </c>
      <c r="D85" s="103" t="s">
        <v>127</v>
      </c>
      <c r="E85" s="107" cm="1">
        <f t="array" ref="E85">INDEX(SGRE!L107:O107,case_number)</f>
        <v>-910.87097763578595</v>
      </c>
      <c r="F85" s="107" cm="1">
        <f t="array" aca="1" ref="F85" ca="1">INDIRECT(sheet_name&amp;"!point4.Z")</f>
        <v>-894.8477471472122</v>
      </c>
      <c r="G85" s="118">
        <f ca="1">(F85-E85)/E85</f>
        <v>-1.7591108820003126E-2</v>
      </c>
    </row>
    <row r="86" spans="2:8" ht="15.6">
      <c r="B86" s="106">
        <f t="shared" si="6"/>
        <v>43</v>
      </c>
      <c r="C86" s="105" t="s">
        <v>129</v>
      </c>
      <c r="D86" s="103" t="s">
        <v>122</v>
      </c>
      <c r="E86" s="107" cm="1">
        <f t="array" ref="E86">INDEX(SGRE!L108:O108,case_number)</f>
        <v>3.7835923922104817E-2</v>
      </c>
      <c r="F86" s="113" cm="1">
        <f t="array" aca="1" ref="F86" ca="1">INDIRECT(sheet_name&amp;"!true_force_initial_slope")</f>
        <v>3.6668924745507724E-2</v>
      </c>
      <c r="G86" s="118">
        <f ca="1">(F86-E86)/E86</f>
        <v>-3.0843681232673666E-2</v>
      </c>
    </row>
    <row r="87" spans="2:8" ht="15.6">
      <c r="B87" s="106">
        <f t="shared" si="6"/>
        <v>44</v>
      </c>
      <c r="C87" s="103" t="s">
        <v>128</v>
      </c>
      <c r="D87" s="103" t="s">
        <v>127</v>
      </c>
      <c r="E87" s="107" cm="1">
        <f t="array" ref="E87">INDEX(SGRE!L109:O109,case_number)</f>
        <v>2785.1006045537742</v>
      </c>
      <c r="F87" s="108" cm="1">
        <f t="array" aca="1" ref="F87" ca="1">INDIRECT(sheet_name&amp;"!point4.Fs")</f>
        <v>2785.8539340739599</v>
      </c>
      <c r="G87" s="118">
        <f ca="1">(F87-E87)/E87</f>
        <v>2.7048556844010808E-4</v>
      </c>
    </row>
    <row r="88" spans="2:8" ht="15.6">
      <c r="B88" s="106">
        <f t="shared" si="6"/>
        <v>45</v>
      </c>
      <c r="C88" s="105" t="s">
        <v>126</v>
      </c>
      <c r="D88" s="103" t="s">
        <v>122</v>
      </c>
      <c r="E88" s="107" cm="1">
        <f t="array" ref="E88">INDEX(SGRE!L110:O110,case_number)</f>
        <v>8.0055136256249507E-2</v>
      </c>
      <c r="F88" s="110" cm="1">
        <f t="array" aca="1" ref="F88" ca="1">INDIRECT(sheet_name&amp;"!polynomial_initial_slope")</f>
        <v>7.8423711811730565E-2</v>
      </c>
      <c r="G88" s="104"/>
      <c r="H88" t="s">
        <v>306</v>
      </c>
    </row>
    <row r="89" spans="2:8" ht="15.6">
      <c r="B89" s="106">
        <f t="shared" si="6"/>
        <v>46</v>
      </c>
      <c r="C89" s="105" t="s">
        <v>126</v>
      </c>
      <c r="D89" s="103" t="s">
        <v>122</v>
      </c>
      <c r="E89" s="107" cm="1">
        <f t="array" ref="E89">INDEX(SGRE!L111:O111,case_number)</f>
        <v>8.0055136256249507E-2</v>
      </c>
      <c r="F89" s="104"/>
      <c r="G89" s="104"/>
      <c r="H89" t="s">
        <v>305</v>
      </c>
    </row>
    <row r="90" spans="2:8" ht="15.6">
      <c r="B90" s="106">
        <f t="shared" si="6"/>
        <v>47</v>
      </c>
      <c r="C90" s="105" t="s">
        <v>124</v>
      </c>
      <c r="D90" s="103" t="s">
        <v>120</v>
      </c>
      <c r="E90" s="128"/>
      <c r="F90" s="128"/>
      <c r="G90" s="128"/>
      <c r="H90" t="s">
        <v>270</v>
      </c>
    </row>
    <row r="91" spans="2:8">
      <c r="B91" s="106">
        <f t="shared" si="6"/>
        <v>48</v>
      </c>
      <c r="C91" s="105" t="s">
        <v>2</v>
      </c>
      <c r="D91" s="103" t="s">
        <v>125</v>
      </c>
      <c r="E91" s="107" cm="1">
        <f t="array" ref="E91">INDEX(SGRE!L113:O113,case_number)</f>
        <v>90.212333179266878</v>
      </c>
      <c r="F91" s="107" cm="1">
        <f t="array" aca="1" ref="F91" ca="1">INDIRECT(sheet_name&amp;"!a_star")</f>
        <v>90.22156040221428</v>
      </c>
      <c r="G91" s="118">
        <f ca="1">(F91-E91)/E91</f>
        <v>1.0228338656385204E-4</v>
      </c>
    </row>
    <row r="92" spans="2:8" ht="15.6">
      <c r="B92" s="106"/>
      <c r="C92" s="105" t="s">
        <v>268</v>
      </c>
      <c r="D92" s="103" t="s">
        <v>267</v>
      </c>
      <c r="E92" s="107" cm="1">
        <f t="array" ref="E92">INDEX(SGRE!L114:O114,case_number)</f>
        <v>1.6641565715404047E-9</v>
      </c>
      <c r="F92" s="114" cm="1">
        <f t="array" aca="1" ref="F92" ca="1">1/(INDIRECT(sheet_name&amp;"!bolt.bending_stiffness")*1000000)</f>
        <v>1.6642873860837012E-9</v>
      </c>
      <c r="G92" s="118">
        <f ca="1">(F92-E92)/E92</f>
        <v>7.8607112776309221E-5</v>
      </c>
      <c r="H92" t="s">
        <v>269</v>
      </c>
    </row>
    <row r="93" spans="2:8" ht="15.6">
      <c r="B93" s="106">
        <f>B91+1</f>
        <v>49</v>
      </c>
      <c r="C93" s="105" t="s">
        <v>124</v>
      </c>
      <c r="D93" s="103" t="s">
        <v>120</v>
      </c>
      <c r="E93" s="128"/>
      <c r="F93" s="128"/>
      <c r="G93" s="128"/>
      <c r="H93" t="s">
        <v>266</v>
      </c>
    </row>
    <row r="94" spans="2:8" ht="15.6">
      <c r="B94" s="106">
        <f>B93+1</f>
        <v>50</v>
      </c>
      <c r="C94" s="105" t="s">
        <v>265</v>
      </c>
      <c r="D94" s="103" t="s">
        <v>122</v>
      </c>
      <c r="E94" s="128"/>
      <c r="F94" s="128"/>
      <c r="G94" s="128"/>
      <c r="H94" t="s">
        <v>264</v>
      </c>
    </row>
    <row r="95" spans="2:8" ht="15.6">
      <c r="B95" s="106">
        <f>B94+1</f>
        <v>51</v>
      </c>
      <c r="C95" s="105" t="s">
        <v>263</v>
      </c>
      <c r="D95" s="103" t="s">
        <v>122</v>
      </c>
      <c r="E95" s="128"/>
      <c r="F95" s="128"/>
      <c r="G95" s="128"/>
      <c r="H95" t="s">
        <v>264</v>
      </c>
    </row>
    <row r="96" spans="2:8" ht="15.6">
      <c r="B96" s="106">
        <f>B95+1</f>
        <v>52</v>
      </c>
      <c r="C96" s="105" t="s">
        <v>123</v>
      </c>
      <c r="D96" s="103" t="s">
        <v>122</v>
      </c>
      <c r="E96" s="107" cm="1">
        <f t="array" ref="E96">INDEX(SGRE!L118:O118,case_number)</f>
        <v>0.2894651978787075</v>
      </c>
      <c r="F96" s="113" cm="1">
        <f t="array" aca="1" ref="F96" ca="1">INDIRECT(sheet_name&amp;"!true_moment_initial_slope")</f>
        <v>0.28600292151580636</v>
      </c>
      <c r="G96" s="118">
        <f ca="1">(F96-E96)/E96</f>
        <v>-1.1960941723819637E-2</v>
      </c>
      <c r="H96" t="s">
        <v>306</v>
      </c>
    </row>
    <row r="97" spans="2:21" ht="15.6">
      <c r="C97" s="105" t="s">
        <v>123</v>
      </c>
      <c r="D97" s="103" t="s">
        <v>122</v>
      </c>
      <c r="E97" s="107" cm="1">
        <f t="array" ref="E97">INDEX(SGRE!L119:O119,case_number)</f>
        <v>0.1764573607132747</v>
      </c>
      <c r="F97" s="109" t="s">
        <v>85</v>
      </c>
      <c r="G97" s="109" t="s">
        <v>85</v>
      </c>
      <c r="H97" t="s">
        <v>305</v>
      </c>
    </row>
    <row r="98" spans="2:21" ht="15.6">
      <c r="B98" s="106">
        <f>B96+1</f>
        <v>53</v>
      </c>
      <c r="C98" s="105" t="s">
        <v>121</v>
      </c>
      <c r="D98" s="103" t="s">
        <v>120</v>
      </c>
      <c r="E98" s="107" cm="1">
        <f t="array" ref="E98">INDEX(SGRE!L120:O120,case_number)</f>
        <v>-131.51232454134481</v>
      </c>
      <c r="F98" s="108" cm="1">
        <f t="array" aca="1" ref="F98" ca="1">INDIRECT(sheet_name&amp;"!point4.Ms")</f>
        <v>-127.99344258758009</v>
      </c>
      <c r="G98" s="118">
        <f ca="1">(F98-E98)/E98</f>
        <v>-2.6757050839432573E-2</v>
      </c>
      <c r="H98" t="s">
        <v>306</v>
      </c>
    </row>
    <row r="99" spans="2:21" ht="15.6">
      <c r="C99" s="105" t="s">
        <v>121</v>
      </c>
      <c r="D99" s="103" t="s">
        <v>120</v>
      </c>
      <c r="E99" s="107" cm="1">
        <f t="array" ref="E99">INDEX(SGRE!L121:O121,case_number)</f>
        <v>-90.981881194694239</v>
      </c>
      <c r="F99" s="109" t="s">
        <v>85</v>
      </c>
      <c r="G99" s="109" t="s">
        <v>85</v>
      </c>
      <c r="H99" t="s">
        <v>305</v>
      </c>
    </row>
    <row r="100" spans="2:21" ht="15.6">
      <c r="C100" s="105" t="s">
        <v>353</v>
      </c>
      <c r="D100" s="103" t="s">
        <v>127</v>
      </c>
      <c r="E100" s="107" cm="1">
        <f t="array" ref="E100">INDEX(SGRE!L122:O122,case_number)</f>
        <v>-123.19166666666668</v>
      </c>
      <c r="F100" s="109" t="s">
        <v>85</v>
      </c>
      <c r="G100" s="109" t="s">
        <v>85</v>
      </c>
      <c r="H100" s="142" t="s">
        <v>336</v>
      </c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</row>
    <row r="101" spans="2:21" ht="16.2">
      <c r="C101" s="147" t="s">
        <v>351</v>
      </c>
      <c r="D101" s="103" t="s">
        <v>120</v>
      </c>
      <c r="E101" s="107" cm="1">
        <f t="array" ref="E101">INDEX(SGRE!L123:O123,case_number)</f>
        <v>0</v>
      </c>
      <c r="F101" s="109" t="s">
        <v>85</v>
      </c>
      <c r="G101" s="109" t="s">
        <v>85</v>
      </c>
      <c r="H101" s="142" t="s">
        <v>336</v>
      </c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</row>
    <row r="102" spans="2:21" ht="16.2">
      <c r="C102" s="147" t="s">
        <v>350</v>
      </c>
      <c r="D102" s="103" t="s">
        <v>120</v>
      </c>
      <c r="E102" s="107" cm="1">
        <f t="array" ref="E102">INDEX(SGRE!L124:O124,case_number)</f>
        <v>-79.8339147984276</v>
      </c>
      <c r="F102" s="109" t="s">
        <v>85</v>
      </c>
      <c r="G102" s="109" t="s">
        <v>85</v>
      </c>
      <c r="H102" s="142" t="s">
        <v>336</v>
      </c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</row>
    <row r="103" spans="2:21" ht="16.2">
      <c r="C103" s="147" t="s">
        <v>349</v>
      </c>
      <c r="D103" s="103" t="s">
        <v>120</v>
      </c>
      <c r="E103" s="107" cm="1">
        <f t="array" ref="E103">INDEX(SGRE!L125:O125,case_number)</f>
        <v>-21.494797911699134</v>
      </c>
      <c r="F103" s="109" t="s">
        <v>85</v>
      </c>
      <c r="G103" s="109" t="s">
        <v>85</v>
      </c>
      <c r="H103" s="142" t="s">
        <v>337</v>
      </c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</row>
    <row r="104" spans="2:21" ht="16.2">
      <c r="C104" s="147" t="s">
        <v>351</v>
      </c>
      <c r="D104" s="103" t="s">
        <v>120</v>
      </c>
      <c r="E104" s="107" cm="1">
        <f t="array" ref="E104">INDEX(SGRE!L126:O126,case_number)</f>
        <v>4.0215592424512944E-3</v>
      </c>
      <c r="F104" s="109" t="s">
        <v>85</v>
      </c>
      <c r="G104" s="109" t="s">
        <v>85</v>
      </c>
      <c r="H104" s="142" t="s">
        <v>337</v>
      </c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</row>
    <row r="105" spans="2:21" ht="16.2">
      <c r="C105" s="147" t="s">
        <v>350</v>
      </c>
      <c r="D105" s="103" t="s">
        <v>120</v>
      </c>
      <c r="E105" s="107" cm="1">
        <f t="array" ref="E105">INDEX(SGRE!L127:O127,case_number)</f>
        <v>-79.769162721538052</v>
      </c>
      <c r="F105" s="109" t="s">
        <v>85</v>
      </c>
      <c r="G105" s="109" t="s">
        <v>85</v>
      </c>
      <c r="H105" s="142" t="s">
        <v>337</v>
      </c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</row>
    <row r="106" spans="2:21" ht="16.2">
      <c r="C106" s="147" t="s">
        <v>349</v>
      </c>
      <c r="D106" s="103" t="s">
        <v>120</v>
      </c>
      <c r="E106" s="107" cm="1">
        <f t="array" ref="E106">INDEX(SGRE!L128:O128,case_number)</f>
        <v>-21.477152175627808</v>
      </c>
      <c r="F106" s="109" t="s">
        <v>85</v>
      </c>
      <c r="G106" s="109" t="s">
        <v>85</v>
      </c>
    </row>
    <row r="107" spans="2:21" ht="16.2">
      <c r="C107" s="147" t="s">
        <v>347</v>
      </c>
      <c r="D107" s="103" t="s">
        <v>120</v>
      </c>
      <c r="E107" s="107" cm="1">
        <f t="array" ref="E107">INDEX(SGRE!L129:O129,case_number)</f>
        <v>-17.523923993918729</v>
      </c>
      <c r="F107" s="109" t="s">
        <v>85</v>
      </c>
      <c r="G107" s="109" t="s">
        <v>85</v>
      </c>
    </row>
    <row r="108" spans="2:21" ht="16.2">
      <c r="C108" s="147" t="s">
        <v>346</v>
      </c>
      <c r="D108" s="103" t="s">
        <v>120</v>
      </c>
      <c r="E108" s="107" cm="1">
        <f t="array" ref="E108">INDEX(SGRE!L130:O130,case_number)</f>
        <v>2997.1619494237261</v>
      </c>
      <c r="F108" s="109" t="s">
        <v>85</v>
      </c>
      <c r="G108" s="109" t="s">
        <v>85</v>
      </c>
    </row>
    <row r="109" spans="2:21" ht="16.2">
      <c r="C109" s="147" t="s">
        <v>345</v>
      </c>
      <c r="D109" s="103" t="s">
        <v>120</v>
      </c>
      <c r="E109" s="107" cm="1">
        <f t="array" ref="E109">INDEX(SGRE!L131:O131,case_number)</f>
        <v>109.5849335870903</v>
      </c>
      <c r="F109" s="109" t="s">
        <v>85</v>
      </c>
      <c r="G109" s="109" t="s">
        <v>85</v>
      </c>
      <c r="H109" t="s">
        <v>338</v>
      </c>
    </row>
    <row r="110" spans="2:21" ht="15.6">
      <c r="C110" s="112" t="s">
        <v>344</v>
      </c>
      <c r="E110" s="107" cm="1">
        <f t="array" ref="E110">INDEX(SGRE!L132:O132,case_number)</f>
        <v>5.8722784924298643E-4</v>
      </c>
      <c r="F110" s="109" t="s">
        <v>85</v>
      </c>
      <c r="G110" s="109" t="s">
        <v>85</v>
      </c>
      <c r="H110" t="s">
        <v>339</v>
      </c>
    </row>
    <row r="111" spans="2:21" ht="15.6">
      <c r="C111" s="112" t="s">
        <v>343</v>
      </c>
      <c r="E111" s="107" cm="1">
        <f t="array" ref="E111">INDEX(SGRE!L133:O133,case_number)</f>
        <v>0.43420707559348615</v>
      </c>
      <c r="F111" s="109" t="s">
        <v>85</v>
      </c>
      <c r="G111" s="109" t="s">
        <v>85</v>
      </c>
      <c r="H111" t="s">
        <v>340</v>
      </c>
    </row>
    <row r="112" spans="2:21" ht="15.6">
      <c r="C112" s="112" t="s">
        <v>342</v>
      </c>
      <c r="E112" s="107" cm="1">
        <f t="array" ref="E112">INDEX(SGRE!L134:O134,case_number)</f>
        <v>27.0838363499347</v>
      </c>
      <c r="F112" s="109" t="s">
        <v>85</v>
      </c>
      <c r="G112" s="109" t="s">
        <v>85</v>
      </c>
    </row>
    <row r="113" spans="3:8">
      <c r="C113" s="112"/>
    </row>
    <row r="114" spans="3:8">
      <c r="C114" s="103" t="s">
        <v>92</v>
      </c>
      <c r="D114" s="146"/>
      <c r="E114" s="107" cm="1">
        <f t="array" ref="E114">INDEX(SGRE!L136:O136,case_number)</f>
        <v>1.4812583073587486</v>
      </c>
      <c r="F114" s="109" cm="1">
        <f t="array" aca="1" ref="F114" ca="1">INDIRECT(sheet_name&amp;"!fatigue.damage")</f>
        <v>1.4205283598326537</v>
      </c>
      <c r="G114" s="118">
        <f ca="1">(F114-E114)/E114</f>
        <v>-4.0998890756861528E-2</v>
      </c>
      <c r="H114" t="s">
        <v>341</v>
      </c>
    </row>
  </sheetData>
  <conditionalFormatting sqref="G2 G76:G80">
    <cfRule type="cellIs" dxfId="28" priority="2" operator="notBetween">
      <formula>-0.001</formula>
      <formula>0.001</formula>
    </cfRule>
  </conditionalFormatting>
  <conditionalFormatting sqref="G7:G9">
    <cfRule type="cellIs" dxfId="27" priority="20" operator="notBetween">
      <formula>-0.001</formula>
      <formula>0.001</formula>
    </cfRule>
  </conditionalFormatting>
  <conditionalFormatting sqref="G14:G16">
    <cfRule type="cellIs" dxfId="26" priority="19" operator="notBetween">
      <formula>-0.001</formula>
      <formula>0.001</formula>
    </cfRule>
  </conditionalFormatting>
  <conditionalFormatting sqref="G26:G31">
    <cfRule type="cellIs" dxfId="25" priority="18" operator="notBetween">
      <formula>-0.001</formula>
      <formula>0.001</formula>
    </cfRule>
  </conditionalFormatting>
  <conditionalFormatting sqref="G38:G39">
    <cfRule type="cellIs" dxfId="24" priority="17" operator="notBetween">
      <formula>-0.001</formula>
      <formula>0.001</formula>
    </cfRule>
  </conditionalFormatting>
  <conditionalFormatting sqref="G45:G50">
    <cfRule type="cellIs" dxfId="23" priority="6" operator="notBetween">
      <formula>-0.001</formula>
      <formula>0.001</formula>
    </cfRule>
  </conditionalFormatting>
  <conditionalFormatting sqref="G54:G57">
    <cfRule type="cellIs" dxfId="22" priority="5" operator="notBetween">
      <formula>-0.001</formula>
      <formula>0.001</formula>
    </cfRule>
  </conditionalFormatting>
  <conditionalFormatting sqref="G59:G63">
    <cfRule type="cellIs" dxfId="21" priority="15" operator="notBetween">
      <formula>-0.001</formula>
      <formula>0.001</formula>
    </cfRule>
  </conditionalFormatting>
  <conditionalFormatting sqref="G65:G68">
    <cfRule type="cellIs" dxfId="20" priority="14" operator="notBetween">
      <formula>-0.001</formula>
      <formula>0.001</formula>
    </cfRule>
  </conditionalFormatting>
  <conditionalFormatting sqref="G71">
    <cfRule type="cellIs" dxfId="19" priority="3" operator="notBetween">
      <formula>-0.001</formula>
      <formula>0.001</formula>
    </cfRule>
  </conditionalFormatting>
  <conditionalFormatting sqref="G73:G74">
    <cfRule type="cellIs" dxfId="18" priority="13" operator="notBetween">
      <formula>-0.001</formula>
      <formula>0.001</formula>
    </cfRule>
  </conditionalFormatting>
  <conditionalFormatting sqref="G83">
    <cfRule type="cellIs" dxfId="17" priority="11" operator="notBetween">
      <formula>-0.001</formula>
      <formula>0.001</formula>
    </cfRule>
  </conditionalFormatting>
  <conditionalFormatting sqref="G85:G87">
    <cfRule type="cellIs" dxfId="16" priority="10" operator="notBetween">
      <formula>-0.001</formula>
      <formula>0.001</formula>
    </cfRule>
  </conditionalFormatting>
  <conditionalFormatting sqref="G91:G92">
    <cfRule type="cellIs" dxfId="15" priority="9" operator="notBetween">
      <formula>-0.001</formula>
      <formula>0.001</formula>
    </cfRule>
  </conditionalFormatting>
  <conditionalFormatting sqref="G96">
    <cfRule type="cellIs" dxfId="14" priority="8" operator="notBetween">
      <formula>-0.001</formula>
      <formula>0.001</formula>
    </cfRule>
  </conditionalFormatting>
  <conditionalFormatting sqref="G98">
    <cfRule type="cellIs" dxfId="13" priority="7" operator="notBetween">
      <formula>-0.001</formula>
      <formula>0.001</formula>
    </cfRule>
  </conditionalFormatting>
  <conditionalFormatting sqref="G114">
    <cfRule type="cellIs" dxfId="12" priority="1" operator="notBetween">
      <formula>-0.001</formula>
      <formula>0.001</formula>
    </cfRule>
  </conditionalFormatting>
  <dataValidations count="1">
    <dataValidation type="list" allowBlank="1" showInputMessage="1" showErrorMessage="1" sqref="E2" xr:uid="{A97D2F7B-FDA4-407E-92F3-17F2D0816A54}">
      <formula1>$V$2:$Y$2</formula1>
    </dataValidation>
  </dataValidations>
  <pageMargins left="0.7" right="0.7" top="0.78740157499999996" bottom="0.78740157499999996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tabColor theme="0" tint="-0.249977111117893"/>
    <pageSetUpPr fitToPage="1"/>
  </sheetPr>
  <dimension ref="A1:DJ182"/>
  <sheetViews>
    <sheetView showGridLines="0" tabSelected="1" zoomScaleNormal="100" workbookViewId="0">
      <pane ySplit="1" topLeftCell="A33" activePane="bottomLeft" state="frozen"/>
      <selection pane="bottomLeft" activeCell="B47" sqref="B47:B5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3" t="s">
        <v>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5" s="46" customFormat="1" ht="20.100000000000001" hidden="1" customHeight="1" outlineLevel="1">
      <c r="A4" s="47" t="s">
        <v>16</v>
      </c>
      <c r="B4" s="185" t="s">
        <v>15</v>
      </c>
      <c r="C4" s="185"/>
      <c r="D4" s="185"/>
      <c r="E4" s="185"/>
      <c r="F4" s="185"/>
      <c r="G4" s="18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86"/>
      <c r="C5" s="187"/>
      <c r="D5" s="187"/>
      <c r="E5" s="187"/>
      <c r="F5" s="187"/>
      <c r="G5" s="18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86"/>
      <c r="C6" s="187"/>
      <c r="D6" s="187"/>
      <c r="E6" s="187"/>
      <c r="F6" s="187"/>
      <c r="G6" s="18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86"/>
      <c r="C7" s="187"/>
      <c r="D7" s="187"/>
      <c r="E7" s="187"/>
      <c r="F7" s="187"/>
      <c r="G7" s="18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86"/>
      <c r="C8" s="187"/>
      <c r="D8" s="187"/>
      <c r="E8" s="187"/>
      <c r="F8" s="187"/>
      <c r="G8" s="18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86"/>
      <c r="C9" s="187"/>
      <c r="D9" s="187"/>
      <c r="E9" s="187"/>
      <c r="F9" s="187"/>
      <c r="G9" s="18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78" t="s">
        <v>101</v>
      </c>
      <c r="E13" s="178"/>
      <c r="F13" s="178"/>
      <c r="G13" s="178"/>
      <c r="H13" s="178"/>
      <c r="I13" s="178"/>
      <c r="J13" s="178"/>
      <c r="K13" s="178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78" t="s">
        <v>103</v>
      </c>
      <c r="E14" s="178"/>
      <c r="F14" s="178"/>
      <c r="G14" s="178"/>
      <c r="H14" s="178"/>
      <c r="I14" s="178"/>
      <c r="J14" s="178"/>
      <c r="K14" s="178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78" t="s">
        <v>102</v>
      </c>
      <c r="E15" s="178"/>
      <c r="F15" s="178"/>
      <c r="G15" s="178"/>
      <c r="H15" s="178"/>
      <c r="I15" s="178"/>
      <c r="J15" s="178"/>
      <c r="K15" s="178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78" t="str">
        <f>Title</f>
        <v>Flange Segment Analytical Model for 30° gap size</v>
      </c>
      <c r="E16" s="178"/>
      <c r="F16" s="178"/>
      <c r="G16" s="178"/>
      <c r="H16" s="178"/>
      <c r="I16" s="178"/>
      <c r="J16" s="178"/>
      <c r="K16" s="178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77" t="s">
        <v>324</v>
      </c>
      <c r="E17" s="178"/>
      <c r="F17" s="178"/>
      <c r="G17" s="178"/>
      <c r="H17" s="178"/>
      <c r="I17" s="178"/>
      <c r="J17" s="178"/>
      <c r="K17" s="178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9">
        <v>45432</v>
      </c>
      <c r="E18" s="189"/>
      <c r="F18" s="189"/>
      <c r="G18" s="189"/>
      <c r="H18" s="189"/>
      <c r="I18" s="189"/>
      <c r="J18" s="189"/>
      <c r="K18" s="189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0"/>
      <c r="C28" s="181"/>
      <c r="D28" s="181"/>
      <c r="E28" s="181"/>
      <c r="F28" s="181"/>
      <c r="G28" s="181"/>
      <c r="H28" s="181"/>
      <c r="I28" s="181"/>
      <c r="J28" s="181"/>
      <c r="K28" s="182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-939.5901345045728</v>
      </c>
      <c r="P66" s="71">
        <v>-909.7338811707524</v>
      </c>
      <c r="Q66" s="71">
        <v>-879.87762783693199</v>
      </c>
      <c r="R66" s="71">
        <v>-850.02137450311147</v>
      </c>
      <c r="S66" s="71">
        <v>-820.16512116929096</v>
      </c>
      <c r="T66" s="71">
        <v>-790.30886783547044</v>
      </c>
      <c r="U66" s="71">
        <v>-760.45261450165003</v>
      </c>
      <c r="V66" s="71">
        <v>-730.59636116782963</v>
      </c>
      <c r="W66" s="71">
        <v>-700.74010783400911</v>
      </c>
      <c r="X66" s="71">
        <v>-670.88385450018859</v>
      </c>
      <c r="Y66" s="71">
        <v>-641.02760116636819</v>
      </c>
      <c r="Z66" s="71">
        <v>-611.17134783254778</v>
      </c>
      <c r="AA66" s="71">
        <v>-581.31509449872726</v>
      </c>
      <c r="AB66" s="71">
        <v>-551.45884116490674</v>
      </c>
      <c r="AC66" s="71">
        <v>-521.60258783108634</v>
      </c>
      <c r="AD66" s="71">
        <v>-491.74633449726588</v>
      </c>
      <c r="AE66" s="71">
        <v>-461.89008116344536</v>
      </c>
      <c r="AF66" s="71">
        <v>-432.0338278296249</v>
      </c>
      <c r="AG66" s="71">
        <v>-402.17757449580438</v>
      </c>
      <c r="AH66" s="71">
        <v>-372.32132116198397</v>
      </c>
      <c r="AI66" s="71">
        <v>-342.46506782816351</v>
      </c>
      <c r="AJ66" s="71">
        <v>-312.60881449434299</v>
      </c>
      <c r="AK66" s="71">
        <v>-282.75256116052265</v>
      </c>
      <c r="AL66" s="71">
        <v>-252.89630782670213</v>
      </c>
      <c r="AM66" s="71">
        <v>-223.04005449288164</v>
      </c>
      <c r="AN66" s="71">
        <v>-193.18380115906115</v>
      </c>
      <c r="AO66" s="71">
        <v>-163.32754782524066</v>
      </c>
      <c r="AP66" s="71">
        <v>-133.47129449142028</v>
      </c>
      <c r="AQ66" s="71">
        <v>-103.61504115759978</v>
      </c>
      <c r="AR66" s="71">
        <v>-73.758787823779272</v>
      </c>
      <c r="AS66" s="71">
        <v>-43.902534489958896</v>
      </c>
      <c r="AT66" s="71">
        <v>-14.0462811561384</v>
      </c>
      <c r="AU66" s="71">
        <v>15.809972177682095</v>
      </c>
      <c r="AV66" s="71">
        <v>45.666225511502589</v>
      </c>
      <c r="AW66" s="71">
        <v>75.522478845323093</v>
      </c>
      <c r="AX66" s="71">
        <v>105.37873217914347</v>
      </c>
      <c r="AY66" s="71">
        <v>135.23498551296407</v>
      </c>
      <c r="AZ66" s="71">
        <v>165.09123884678434</v>
      </c>
      <c r="BA66" s="71">
        <v>194.94749218060483</v>
      </c>
      <c r="BB66" s="71">
        <v>224.80374551442534</v>
      </c>
      <c r="BC66" s="71">
        <v>254.65999884824583</v>
      </c>
      <c r="BD66" s="71">
        <v>284.5162521820663</v>
      </c>
      <c r="BE66" s="71">
        <v>314.37250551588681</v>
      </c>
      <c r="BF66" s="71">
        <v>344.22875884970733</v>
      </c>
      <c r="BG66" s="71">
        <v>374.08501218352757</v>
      </c>
      <c r="BH66" s="71">
        <v>403.94126551734809</v>
      </c>
      <c r="BI66" s="71">
        <v>433.79751885116855</v>
      </c>
      <c r="BJ66" s="71">
        <v>463.65377218498907</v>
      </c>
      <c r="BK66" s="71">
        <v>493.51002551880958</v>
      </c>
      <c r="BL66" s="71">
        <v>523.3662788526301</v>
      </c>
      <c r="BM66" s="71">
        <v>553.22253218645051</v>
      </c>
      <c r="BN66" s="71">
        <v>583.07878552027103</v>
      </c>
      <c r="BO66" s="71">
        <v>612.93503885409154</v>
      </c>
      <c r="BP66" s="71">
        <v>642.79129218791184</v>
      </c>
      <c r="BQ66" s="71">
        <v>672.64754552173235</v>
      </c>
      <c r="BR66" s="71">
        <v>702.50379885555276</v>
      </c>
      <c r="BS66" s="71">
        <v>732.36005218937328</v>
      </c>
      <c r="BT66" s="71">
        <v>762.2163055231938</v>
      </c>
      <c r="BU66" s="71">
        <v>792.07255885701431</v>
      </c>
      <c r="BV66" s="71">
        <v>821.92881219083483</v>
      </c>
      <c r="BW66" s="71">
        <v>851.78506552465501</v>
      </c>
      <c r="BX66" s="71">
        <v>881.64131885847553</v>
      </c>
      <c r="BY66" s="71">
        <v>911.49757219229605</v>
      </c>
      <c r="BZ66" s="71">
        <v>941.35382552611657</v>
      </c>
      <c r="CA66" s="71">
        <v>971.21007885993708</v>
      </c>
      <c r="CB66" s="71">
        <v>1001.0663321937575</v>
      </c>
      <c r="CC66" s="71">
        <v>1030.9225855275781</v>
      </c>
      <c r="CD66" s="71">
        <v>1060.7788388613983</v>
      </c>
      <c r="CE66" s="71">
        <v>1090.6350921952189</v>
      </c>
      <c r="CF66" s="71">
        <v>1120.4913455290393</v>
      </c>
      <c r="CG66" s="71">
        <v>1150.34759886286</v>
      </c>
      <c r="CH66" s="71">
        <v>1180.2038521966804</v>
      </c>
      <c r="CI66" s="71">
        <v>1210.0601055305008</v>
      </c>
      <c r="CJ66" s="71">
        <v>1239.916358864321</v>
      </c>
      <c r="CK66" s="71">
        <v>1269.7726121981414</v>
      </c>
      <c r="CL66" s="71">
        <v>1299.628865531962</v>
      </c>
      <c r="CM66" s="71">
        <v>1329.4851188657824</v>
      </c>
      <c r="CN66" s="71">
        <v>1359.3413721996028</v>
      </c>
      <c r="CO66" s="71">
        <v>1389.1976255334234</v>
      </c>
      <c r="CP66" s="71">
        <v>1419.0538788672438</v>
      </c>
      <c r="CQ66" s="71">
        <v>1448.9101322010645</v>
      </c>
      <c r="CR66" s="71">
        <v>1478.7663855348849</v>
      </c>
      <c r="CS66" s="71">
        <v>1508.6226388687053</v>
      </c>
      <c r="CT66" s="71">
        <v>1538.4788922025259</v>
      </c>
      <c r="CU66" s="71">
        <v>1568.3351455363463</v>
      </c>
      <c r="CV66" s="71">
        <v>1598.1913988701669</v>
      </c>
      <c r="CW66" s="71">
        <v>1628.0476522039874</v>
      </c>
      <c r="CX66" s="71">
        <v>1657.9039055378078</v>
      </c>
      <c r="CY66" s="71">
        <v>1687.7601588716279</v>
      </c>
      <c r="CZ66" s="71">
        <v>1717.6164122054483</v>
      </c>
      <c r="DA66" s="71">
        <v>1747.472665539269</v>
      </c>
      <c r="DB66" s="71">
        <v>1777.3289188730894</v>
      </c>
      <c r="DC66" s="71">
        <v>1807.1851722069098</v>
      </c>
      <c r="DD66" s="71">
        <v>1837.0414255407304</v>
      </c>
      <c r="DE66" s="71">
        <v>1866.8976788745508</v>
      </c>
      <c r="DF66" s="71">
        <v>1896.7539322083715</v>
      </c>
      <c r="DG66" s="71">
        <v>1926.6101855421919</v>
      </c>
      <c r="DH66" s="71">
        <v>1956.4664388760123</v>
      </c>
      <c r="DI66" s="71">
        <v>1986.3226922098329</v>
      </c>
      <c r="DJ66" s="71">
        <v>2016.1789455436535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2785.8539340739599</v>
      </c>
      <c r="P67" s="71">
        <v>2785.8539340739599</v>
      </c>
      <c r="Q67" s="71">
        <v>2785.8592594613383</v>
      </c>
      <c r="R67" s="71">
        <v>2785.9016834692093</v>
      </c>
      <c r="S67" s="71">
        <v>2785.9864718996428</v>
      </c>
      <c r="T67" s="71">
        <v>2786.1136247526374</v>
      </c>
      <c r="U67" s="71">
        <v>2786.2831420281946</v>
      </c>
      <c r="V67" s="71">
        <v>2786.4950237263133</v>
      </c>
      <c r="W67" s="71">
        <v>2786.7492698469941</v>
      </c>
      <c r="X67" s="71">
        <v>2787.0458803902366</v>
      </c>
      <c r="Y67" s="71">
        <v>2787.384855356041</v>
      </c>
      <c r="Z67" s="71">
        <v>2787.7661947444076</v>
      </c>
      <c r="AA67" s="71">
        <v>2788.1898985553362</v>
      </c>
      <c r="AB67" s="71">
        <v>2788.6559667888259</v>
      </c>
      <c r="AC67" s="71">
        <v>2789.1643994448787</v>
      </c>
      <c r="AD67" s="71">
        <v>2789.7151965234925</v>
      </c>
      <c r="AE67" s="71">
        <v>2790.3083580246685</v>
      </c>
      <c r="AF67" s="71">
        <v>2790.9438839484069</v>
      </c>
      <c r="AG67" s="71">
        <v>2791.6217742947065</v>
      </c>
      <c r="AH67" s="71">
        <v>2792.3420290635681</v>
      </c>
      <c r="AI67" s="71">
        <v>2793.1046482549918</v>
      </c>
      <c r="AJ67" s="71">
        <v>2793.9096318689776</v>
      </c>
      <c r="AK67" s="71">
        <v>2794.7569799055245</v>
      </c>
      <c r="AL67" s="71">
        <v>2795.6466923646344</v>
      </c>
      <c r="AM67" s="71">
        <v>2796.5787692463059</v>
      </c>
      <c r="AN67" s="71">
        <v>2797.5532105505386</v>
      </c>
      <c r="AO67" s="71">
        <v>2798.5700162773342</v>
      </c>
      <c r="AP67" s="71">
        <v>2799.6291864266914</v>
      </c>
      <c r="AQ67" s="71">
        <v>2800.7794763315942</v>
      </c>
      <c r="AR67" s="71">
        <v>2802.1835840979047</v>
      </c>
      <c r="AS67" s="71">
        <v>2803.8545589496448</v>
      </c>
      <c r="AT67" s="71">
        <v>2805.7924008868154</v>
      </c>
      <c r="AU67" s="71">
        <v>2807.9971099094168</v>
      </c>
      <c r="AV67" s="71">
        <v>2810.4686860174484</v>
      </c>
      <c r="AW67" s="71">
        <v>2813.2071292109104</v>
      </c>
      <c r="AX67" s="71">
        <v>2816.2124394898028</v>
      </c>
      <c r="AY67" s="71">
        <v>2819.4846168541258</v>
      </c>
      <c r="AZ67" s="71">
        <v>2823.0236613038792</v>
      </c>
      <c r="BA67" s="71">
        <v>2826.8295728390626</v>
      </c>
      <c r="BB67" s="71">
        <v>2830.902351459677</v>
      </c>
      <c r="BC67" s="71">
        <v>2835.2419971657214</v>
      </c>
      <c r="BD67" s="71">
        <v>2839.8485099571963</v>
      </c>
      <c r="BE67" s="71">
        <v>2844.7218898341016</v>
      </c>
      <c r="BF67" s="71">
        <v>2849.8621367964379</v>
      </c>
      <c r="BG67" s="71">
        <v>2855.2692508442037</v>
      </c>
      <c r="BH67" s="71">
        <v>2860.9432319774005</v>
      </c>
      <c r="BI67" s="71">
        <v>2866.8840801960273</v>
      </c>
      <c r="BJ67" s="71">
        <v>2873.0917955000846</v>
      </c>
      <c r="BK67" s="71">
        <v>2879.5663778895728</v>
      </c>
      <c r="BL67" s="71">
        <v>2886.307827364491</v>
      </c>
      <c r="BM67" s="71">
        <v>2893.3161439248393</v>
      </c>
      <c r="BN67" s="71">
        <v>2900.5913275706184</v>
      </c>
      <c r="BO67" s="71">
        <v>2908.1333783018281</v>
      </c>
      <c r="BP67" s="71">
        <v>2915.9422961184682</v>
      </c>
      <c r="BQ67" s="71">
        <v>2924.0180810205384</v>
      </c>
      <c r="BR67" s="71">
        <v>2932.360733008039</v>
      </c>
      <c r="BS67" s="71">
        <v>2940.9702520809706</v>
      </c>
      <c r="BT67" s="71">
        <v>2949.8466382393317</v>
      </c>
      <c r="BU67" s="71">
        <v>2958.9898914831238</v>
      </c>
      <c r="BV67" s="71">
        <v>2968.4000118123458</v>
      </c>
      <c r="BW67" s="71">
        <v>2978.0769992269989</v>
      </c>
      <c r="BX67" s="71">
        <v>2988.0208537270823</v>
      </c>
      <c r="BY67" s="71">
        <v>2998.2315753125959</v>
      </c>
      <c r="BZ67" s="71">
        <v>3008.7091639835398</v>
      </c>
      <c r="CA67" s="71">
        <v>3019.4536197399143</v>
      </c>
      <c r="CB67" s="71">
        <v>3030.4649425817192</v>
      </c>
      <c r="CC67" s="71">
        <v>3041.7431325089547</v>
      </c>
      <c r="CD67" s="71">
        <v>3053.2881895216201</v>
      </c>
      <c r="CE67" s="71">
        <v>3065.1001136197165</v>
      </c>
      <c r="CF67" s="71">
        <v>3077.1789048032429</v>
      </c>
      <c r="CG67" s="71">
        <v>3089.5245630721997</v>
      </c>
      <c r="CH67" s="71">
        <v>3102.1370884265871</v>
      </c>
      <c r="CI67" s="71">
        <v>3115.0164808664053</v>
      </c>
      <c r="CJ67" s="71">
        <v>3128.1627403916532</v>
      </c>
      <c r="CK67" s="71">
        <v>3141.5758670023315</v>
      </c>
      <c r="CL67" s="71">
        <v>3155.2558606984408</v>
      </c>
      <c r="CM67" s="71">
        <v>3169.2027214799805</v>
      </c>
      <c r="CN67" s="71">
        <v>3183.4164493469498</v>
      </c>
      <c r="CO67" s="71">
        <v>3197.89704429935</v>
      </c>
      <c r="CP67" s="71">
        <v>3212.6445063371807</v>
      </c>
      <c r="CQ67" s="71">
        <v>3227.6588354604423</v>
      </c>
      <c r="CR67" s="71">
        <v>3242.9400316691335</v>
      </c>
      <c r="CS67" s="71">
        <v>3258.4880949632552</v>
      </c>
      <c r="CT67" s="71">
        <v>3274.3030253428078</v>
      </c>
      <c r="CU67" s="71">
        <v>3290.3848228077904</v>
      </c>
      <c r="CV67" s="71">
        <v>3306.7334873582035</v>
      </c>
      <c r="CW67" s="71">
        <v>3323.3490189940471</v>
      </c>
      <c r="CX67" s="71">
        <v>3340.2314177153212</v>
      </c>
      <c r="CY67" s="71">
        <v>3357.3806835220253</v>
      </c>
      <c r="CZ67" s="71">
        <v>3374.7968164141603</v>
      </c>
      <c r="DA67" s="71">
        <v>3392.4798163917258</v>
      </c>
      <c r="DB67" s="71">
        <v>3410.4296834547213</v>
      </c>
      <c r="DC67" s="71">
        <v>3428.6464176031473</v>
      </c>
      <c r="DD67" s="71">
        <v>3447.1300188370037</v>
      </c>
      <c r="DE67" s="71">
        <v>3465.8804871562907</v>
      </c>
      <c r="DF67" s="71">
        <v>3484.8978225610081</v>
      </c>
      <c r="DG67" s="71">
        <v>3504.1820250511555</v>
      </c>
      <c r="DH67" s="71">
        <v>3523.7330946267339</v>
      </c>
      <c r="DI67" s="71">
        <v>3543.5510312877423</v>
      </c>
      <c r="DJ67" s="71">
        <v>3563.6358350341816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-127.99344258758009</v>
      </c>
      <c r="P68" s="71">
        <v>-127.99344258758009</v>
      </c>
      <c r="Q68" s="71">
        <v>-127.95190669966141</v>
      </c>
      <c r="R68" s="71">
        <v>-127.62101643555428</v>
      </c>
      <c r="S68" s="71">
        <v>-126.95970064887931</v>
      </c>
      <c r="T68" s="71">
        <v>-125.96795933963642</v>
      </c>
      <c r="U68" s="71">
        <v>-124.64579250782563</v>
      </c>
      <c r="V68" s="71">
        <v>-122.99320015344696</v>
      </c>
      <c r="W68" s="71">
        <v>-121.01018227650039</v>
      </c>
      <c r="X68" s="71">
        <v>-118.69673887698596</v>
      </c>
      <c r="Y68" s="71">
        <v>-116.0528699549036</v>
      </c>
      <c r="Z68" s="71">
        <v>-113.07857551025339</v>
      </c>
      <c r="AA68" s="71">
        <v>-109.77385554303527</v>
      </c>
      <c r="AB68" s="71">
        <v>-106.13871005324923</v>
      </c>
      <c r="AC68" s="71">
        <v>-102.17313904089534</v>
      </c>
      <c r="AD68" s="71">
        <v>-97.877142505973538</v>
      </c>
      <c r="AE68" s="71">
        <v>-93.250720448483847</v>
      </c>
      <c r="AF68" s="71">
        <v>-88.293872868426277</v>
      </c>
      <c r="AG68" s="71">
        <v>-83.0065997658008</v>
      </c>
      <c r="AH68" s="71">
        <v>-77.388901140607459</v>
      </c>
      <c r="AI68" s="71">
        <v>-71.440776992846196</v>
      </c>
      <c r="AJ68" s="71">
        <v>-65.16222732251704</v>
      </c>
      <c r="AK68" s="71">
        <v>-58.553252129620034</v>
      </c>
      <c r="AL68" s="71">
        <v>-51.613851414155121</v>
      </c>
      <c r="AM68" s="71">
        <v>-44.344025176122287</v>
      </c>
      <c r="AN68" s="71">
        <v>-36.743773415521588</v>
      </c>
      <c r="AO68" s="71">
        <v>-28.813096132352978</v>
      </c>
      <c r="AP68" s="71">
        <v>-20.551993326616515</v>
      </c>
      <c r="AQ68" s="71">
        <v>-11.806578862597622</v>
      </c>
      <c r="AR68" s="71">
        <v>-2.063329782577771</v>
      </c>
      <c r="AS68" s="71">
        <v>8.7189410931053501</v>
      </c>
      <c r="AT68" s="71">
        <v>20.540233764451827</v>
      </c>
      <c r="AU68" s="71">
        <v>33.400548231461613</v>
      </c>
      <c r="AV68" s="71">
        <v>47.299884494134723</v>
      </c>
      <c r="AW68" s="71">
        <v>62.238242552471149</v>
      </c>
      <c r="AX68" s="71">
        <v>78.215622406470814</v>
      </c>
      <c r="AY68" s="71">
        <v>95.232024056133938</v>
      </c>
      <c r="AZ68" s="71">
        <v>113.28744750146015</v>
      </c>
      <c r="BA68" s="71">
        <v>132.38189274244982</v>
      </c>
      <c r="BB68" s="71">
        <v>152.51535977910279</v>
      </c>
      <c r="BC68" s="71">
        <v>173.6878486114191</v>
      </c>
      <c r="BD68" s="71">
        <v>195.89935923939871</v>
      </c>
      <c r="BE68" s="71">
        <v>219.14989166304167</v>
      </c>
      <c r="BF68" s="71">
        <v>243.43944588234788</v>
      </c>
      <c r="BG68" s="71">
        <v>268.76802189731728</v>
      </c>
      <c r="BH68" s="71">
        <v>295.13561970795013</v>
      </c>
      <c r="BI68" s="71">
        <v>322.54223931424633</v>
      </c>
      <c r="BJ68" s="71">
        <v>350.98788071620584</v>
      </c>
      <c r="BK68" s="71">
        <v>380.47254391382859</v>
      </c>
      <c r="BL68" s="71">
        <v>410.99622890711476</v>
      </c>
      <c r="BM68" s="71">
        <v>442.55893569606422</v>
      </c>
      <c r="BN68" s="71">
        <v>475.16066428067694</v>
      </c>
      <c r="BO68" s="71">
        <v>508.80141466095301</v>
      </c>
      <c r="BP68" s="71">
        <v>543.48118683689222</v>
      </c>
      <c r="BQ68" s="71">
        <v>579.19998080849484</v>
      </c>
      <c r="BR68" s="71">
        <v>615.95779657576077</v>
      </c>
      <c r="BS68" s="71">
        <v>653.75463413869022</v>
      </c>
      <c r="BT68" s="71">
        <v>692.59049349728286</v>
      </c>
      <c r="BU68" s="71">
        <v>732.46537465153881</v>
      </c>
      <c r="BV68" s="71">
        <v>773.37927760145794</v>
      </c>
      <c r="BW68" s="71">
        <v>815.33220234704027</v>
      </c>
      <c r="BX68" s="71">
        <v>858.32414888828612</v>
      </c>
      <c r="BY68" s="71">
        <v>902.35511722519527</v>
      </c>
      <c r="BZ68" s="71">
        <v>947.42510735776796</v>
      </c>
      <c r="CA68" s="71">
        <v>993.53411928600372</v>
      </c>
      <c r="CB68" s="71">
        <v>1040.682153009903</v>
      </c>
      <c r="CC68" s="71">
        <v>1088.8692085294654</v>
      </c>
      <c r="CD68" s="71">
        <v>1138.095285844691</v>
      </c>
      <c r="CE68" s="71">
        <v>1188.3603849555802</v>
      </c>
      <c r="CF68" s="71">
        <v>1239.6645058621325</v>
      </c>
      <c r="CG68" s="71">
        <v>1292.0076485643483</v>
      </c>
      <c r="CH68" s="71">
        <v>1345.3898130622272</v>
      </c>
      <c r="CI68" s="71">
        <v>1399.8109993557696</v>
      </c>
      <c r="CJ68" s="71">
        <v>1455.2712074449744</v>
      </c>
      <c r="CK68" s="71">
        <v>1511.7704373298434</v>
      </c>
      <c r="CL68" s="71">
        <v>1569.3086890103757</v>
      </c>
      <c r="CM68" s="71">
        <v>1627.8859624865713</v>
      </c>
      <c r="CN68" s="71">
        <v>1687.50225775843</v>
      </c>
      <c r="CO68" s="71">
        <v>1748.1575748259525</v>
      </c>
      <c r="CP68" s="71">
        <v>1809.851913689138</v>
      </c>
      <c r="CQ68" s="71">
        <v>1872.5852743479868</v>
      </c>
      <c r="CR68" s="71">
        <v>1936.3576568024989</v>
      </c>
      <c r="CS68" s="71">
        <v>2001.1690610526746</v>
      </c>
      <c r="CT68" s="71">
        <v>2067.0194870985133</v>
      </c>
      <c r="CU68" s="71">
        <v>2133.9089349400151</v>
      </c>
      <c r="CV68" s="71">
        <v>2201.8374045771807</v>
      </c>
      <c r="CW68" s="71">
        <v>2270.8048960100095</v>
      </c>
      <c r="CX68" s="71">
        <v>2340.8114092385017</v>
      </c>
      <c r="CY68" s="71">
        <v>2411.8569442626558</v>
      </c>
      <c r="CZ68" s="71">
        <v>2483.9415010824746</v>
      </c>
      <c r="DA68" s="71">
        <v>2557.0650796979567</v>
      </c>
      <c r="DB68" s="71">
        <v>2631.227680109102</v>
      </c>
      <c r="DC68" s="71">
        <v>2706.4293023159103</v>
      </c>
      <c r="DD68" s="71">
        <v>2782.6699463183822</v>
      </c>
      <c r="DE68" s="71">
        <v>2859.949612116518</v>
      </c>
      <c r="DF68" s="71">
        <v>2938.2682997103161</v>
      </c>
      <c r="DG68" s="71">
        <v>3017.626009099778</v>
      </c>
      <c r="DH68" s="71">
        <v>3098.0227402849032</v>
      </c>
      <c r="DI68" s="71">
        <v>3179.4584932656921</v>
      </c>
      <c r="DJ68" s="71">
        <v>3261.9332680421439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1920.1704243272891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155.64902320381137</v>
      </c>
      <c r="K85" s="79">
        <v>2821.8755642749675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-894.8477471472122</v>
      </c>
      <c r="K86" s="79">
        <v>2785.8539340739599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2806796.3943058695</v>
      </c>
      <c r="J89" s="80">
        <v>7.3580121108410806E-2</v>
      </c>
      <c r="K89" s="80">
        <v>1.4969055638892766E-7</v>
      </c>
      <c r="L89" s="3"/>
      <c r="N89" s="1" t="s">
        <v>320</v>
      </c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2804882.1898025419</v>
      </c>
      <c r="J90" s="80">
        <v>4.2528476579941382E-2</v>
      </c>
      <c r="K90" s="80">
        <v>2.3762967899021254E-8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2785853.9340739599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300</v>
      </c>
      <c r="R111" s="134">
        <v>0.45</v>
      </c>
    </row>
    <row r="112" spans="1:18" ht="20.100000000000001" customHeight="1" outlineLevel="1">
      <c r="A112" s="75" t="str">
        <f>$A$94&amp;"."&amp;1</f>
        <v>A.3.1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  <c r="Q112" s="70" t="s">
        <v>301</v>
      </c>
      <c r="R112" s="134">
        <f>R111/2/(J113-J116)</f>
        <v>2.9161846519291771E-4</v>
      </c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-17.659796022219787</v>
      </c>
      <c r="L113" s="3"/>
      <c r="Q113" s="70" t="s">
        <v>302</v>
      </c>
      <c r="R113" s="1">
        <f>R111-2*R112*J113</f>
        <v>0.52190825320882028</v>
      </c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1920.1704243272891</v>
      </c>
      <c r="K114" s="79">
        <v>3000.4212843308046</v>
      </c>
      <c r="L114" s="3"/>
      <c r="Q114" s="70" t="s">
        <v>303</v>
      </c>
      <c r="R114" s="1">
        <f>point1.Ms-R113*J113-R112*J113^2</f>
        <v>42.254298170382285</v>
      </c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155.64902320381137</v>
      </c>
      <c r="K115" s="79">
        <v>107.46497563984776</v>
      </c>
      <c r="L115" s="3"/>
      <c r="Q115" s="1" t="s">
        <v>304</v>
      </c>
      <c r="R115" s="1">
        <f>R114+R113*J116+R112*J116^2</f>
        <v>-191.25991413034251</v>
      </c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-894.8477471472122</v>
      </c>
      <c r="K116" s="79">
        <v>-127.99344258758009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26.461119415799555</v>
      </c>
      <c r="J119" s="80">
        <v>4.2971317886436551E-4</v>
      </c>
      <c r="K119" s="80">
        <v>5.8280604534731653E-10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20.419328375685549</v>
      </c>
      <c r="J120" s="80">
        <v>3.3170507817985296E-4</v>
      </c>
      <c r="K120" s="80">
        <v>1.8534162891806658E-10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-127.99344258758009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260</v>
      </c>
      <c r="C127" s="58"/>
      <c r="D127" s="58"/>
      <c r="E127" s="58"/>
      <c r="F127" s="58"/>
      <c r="G127" s="58"/>
      <c r="H127" s="58"/>
      <c r="I127" s="59" t="s">
        <v>261</v>
      </c>
      <c r="J127" s="127">
        <v>1.4</v>
      </c>
      <c r="K127" s="60" t="s">
        <v>262</v>
      </c>
      <c r="L127" s="3"/>
      <c r="U127" s="99"/>
    </row>
    <row r="128" spans="1:21" ht="20.100000000000001" customHeight="1">
      <c r="A128" s="9" t="s">
        <v>4</v>
      </c>
      <c r="B128" s="8" t="s">
        <v>256</v>
      </c>
      <c r="C128" s="8"/>
      <c r="D128" s="8"/>
      <c r="E128" s="8"/>
      <c r="F128" s="8"/>
      <c r="G128" s="8"/>
      <c r="H128" s="8"/>
      <c r="I128" s="7" t="s">
        <v>257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258</v>
      </c>
      <c r="C129" s="11"/>
      <c r="D129" s="11"/>
      <c r="E129" s="11"/>
      <c r="F129" s="11"/>
      <c r="G129" s="11"/>
      <c r="H129" s="11"/>
      <c r="I129" s="10" t="s">
        <v>259</v>
      </c>
      <c r="J129" s="67">
        <v>1.2162355202035973</v>
      </c>
      <c r="K129" s="93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240</v>
      </c>
      <c r="C132" s="11"/>
      <c r="D132" s="11"/>
      <c r="E132" s="11"/>
      <c r="F132" s="11"/>
      <c r="G132" s="11"/>
      <c r="H132" s="11"/>
      <c r="I132" s="10" t="s">
        <v>241</v>
      </c>
      <c r="J132" s="97">
        <v>1.8</v>
      </c>
      <c r="K132" s="93" t="s">
        <v>85</v>
      </c>
      <c r="L132" s="3"/>
      <c r="U132" s="99"/>
    </row>
    <row r="133" spans="1:21" ht="20.100000000000001" customHeight="1">
      <c r="A133" s="9" t="s">
        <v>4</v>
      </c>
      <c r="B133" s="17" t="s">
        <v>242</v>
      </c>
      <c r="C133" s="17"/>
      <c r="D133" s="17"/>
      <c r="E133" s="17"/>
      <c r="F133" s="17"/>
      <c r="G133" s="17"/>
      <c r="H133" s="17"/>
      <c r="I133" s="16" t="s">
        <v>243</v>
      </c>
      <c r="J133" s="141">
        <v>4630.1000000000004</v>
      </c>
      <c r="K133" s="1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11" t="s">
        <v>244</v>
      </c>
      <c r="C136" s="11"/>
      <c r="D136" s="11"/>
      <c r="E136" s="11"/>
      <c r="F136" s="11"/>
      <c r="G136" s="11"/>
      <c r="H136" s="11"/>
      <c r="I136" s="10" t="s">
        <v>245</v>
      </c>
      <c r="J136" s="141">
        <v>1420.1284185380368</v>
      </c>
      <c r="K136" s="93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11"/>
      <c r="E137" s="11"/>
      <c r="F137" s="11"/>
      <c r="G137" s="11"/>
      <c r="H137" s="11"/>
      <c r="I137" s="10" t="s">
        <v>400</v>
      </c>
      <c r="J137" s="141">
        <v>1.5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9075.3426278070547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A.4.2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1.5459797024812829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A.4.3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327</v>
      </c>
      <c r="C148" s="8"/>
      <c r="D148" s="8"/>
      <c r="E148" s="8"/>
      <c r="F148" s="8"/>
      <c r="G148" s="8"/>
      <c r="H148" s="8"/>
      <c r="I148" s="81" t="s">
        <v>82</v>
      </c>
      <c r="J148" s="62">
        <v>-771.55608048054557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-771.55608048054557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A.4.4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7.8423711811730565E-2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A.4.5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/>
      <c r="O157" s="133"/>
      <c r="P157" s="133"/>
      <c r="Q157" s="133"/>
      <c r="R157" s="133"/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A.4.6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29.999999999999996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3.6668924745507724E-2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0.28600292151580636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A.4.7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6">
        <v>1.4205283598326537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A3:K3"/>
    <mergeCell ref="B4:G4"/>
    <mergeCell ref="B5:G5"/>
    <mergeCell ref="B6:G6"/>
    <mergeCell ref="B7:G7"/>
    <mergeCell ref="D17:K17"/>
    <mergeCell ref="B15:C15"/>
    <mergeCell ref="D15:K15"/>
    <mergeCell ref="B13:C13"/>
    <mergeCell ref="B28:K28"/>
  </mergeCells>
  <conditionalFormatting sqref="K64">
    <cfRule type="cellIs" dxfId="11" priority="5" stopIfTrue="1" operator="between">
      <formula>0</formula>
      <formula>1</formula>
    </cfRule>
  </conditionalFormatting>
  <conditionalFormatting sqref="K94">
    <cfRule type="cellIs" dxfId="10" priority="2" stopIfTrue="1" operator="between">
      <formula>0</formula>
      <formula>1</formula>
    </cfRule>
  </conditionalFormatting>
  <conditionalFormatting sqref="K124">
    <cfRule type="cellIs" dxfId="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tabColor theme="0" tint="-0.249977111117893"/>
    <pageSetUpPr fitToPage="1"/>
  </sheetPr>
  <dimension ref="A1:DJ182"/>
  <sheetViews>
    <sheetView showGridLines="0" zoomScaleNormal="100" workbookViewId="0">
      <pane ySplit="1" topLeftCell="A162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3" t="s">
        <v>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5" s="46" customFormat="1" ht="20.100000000000001" hidden="1" customHeight="1" outlineLevel="1">
      <c r="A4" s="47" t="s">
        <v>16</v>
      </c>
      <c r="B4" s="185" t="s">
        <v>15</v>
      </c>
      <c r="C4" s="185"/>
      <c r="D4" s="185"/>
      <c r="E4" s="185"/>
      <c r="F4" s="185"/>
      <c r="G4" s="18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86"/>
      <c r="C5" s="187"/>
      <c r="D5" s="187"/>
      <c r="E5" s="187"/>
      <c r="F5" s="187"/>
      <c r="G5" s="18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86"/>
      <c r="C6" s="187"/>
      <c r="D6" s="187"/>
      <c r="E6" s="187"/>
      <c r="F6" s="187"/>
      <c r="G6" s="18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86"/>
      <c r="C7" s="187"/>
      <c r="D7" s="187"/>
      <c r="E7" s="187"/>
      <c r="F7" s="187"/>
      <c r="G7" s="18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86"/>
      <c r="C8" s="187"/>
      <c r="D8" s="187"/>
      <c r="E8" s="187"/>
      <c r="F8" s="187"/>
      <c r="G8" s="18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86"/>
      <c r="C9" s="187"/>
      <c r="D9" s="187"/>
      <c r="E9" s="187"/>
      <c r="F9" s="187"/>
      <c r="G9" s="18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292</v>
      </c>
      <c r="B11" s="37" t="s">
        <v>288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78" t="str">
        <f>PyFlange_Gap30deg!D13</f>
        <v>SP2200052</v>
      </c>
      <c r="E13" s="178"/>
      <c r="F13" s="178"/>
      <c r="G13" s="178"/>
      <c r="H13" s="178"/>
      <c r="I13" s="178"/>
      <c r="J13" s="178"/>
      <c r="K13" s="178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78" t="str">
        <f>PyFlange_Gap30deg!D14</f>
        <v>Stichting GROW</v>
      </c>
      <c r="E14" s="178"/>
      <c r="F14" s="178"/>
      <c r="G14" s="178"/>
      <c r="H14" s="178"/>
      <c r="I14" s="178"/>
      <c r="J14" s="178"/>
      <c r="K14" s="178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78" t="str">
        <f>PyFlange_Gap30deg!D15</f>
        <v>Bolt and Beautiful</v>
      </c>
      <c r="E15" s="178"/>
      <c r="F15" s="178"/>
      <c r="G15" s="178"/>
      <c r="H15" s="178"/>
      <c r="I15" s="178"/>
      <c r="J15" s="178"/>
      <c r="K15" s="178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78" t="str">
        <f>Title</f>
        <v>Flange Segment Analytical Model for 60° gap size</v>
      </c>
      <c r="E16" s="178"/>
      <c r="F16" s="178"/>
      <c r="G16" s="178"/>
      <c r="H16" s="178"/>
      <c r="I16" s="178"/>
      <c r="J16" s="178"/>
      <c r="K16" s="178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78" t="str">
        <f>PyFlange_Gap30deg!D17</f>
        <v>0.10</v>
      </c>
      <c r="E17" s="178"/>
      <c r="F17" s="178"/>
      <c r="G17" s="178"/>
      <c r="H17" s="178"/>
      <c r="I17" s="178"/>
      <c r="J17" s="178"/>
      <c r="K17" s="178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9">
        <f>PyFlange_Gap30deg!D18</f>
        <v>45432</v>
      </c>
      <c r="E18" s="189"/>
      <c r="F18" s="189"/>
      <c r="G18" s="189"/>
      <c r="H18" s="189"/>
      <c r="I18" s="189"/>
      <c r="J18" s="189"/>
      <c r="K18" s="189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0"/>
      <c r="C28" s="181"/>
      <c r="D28" s="181"/>
      <c r="E28" s="181"/>
      <c r="F28" s="181"/>
      <c r="G28" s="181"/>
      <c r="H28" s="181"/>
      <c r="I28" s="181"/>
      <c r="J28" s="181"/>
      <c r="K28" s="182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-819.60321517240175</v>
      </c>
      <c r="P66" s="71">
        <v>-793.35180407592907</v>
      </c>
      <c r="Q66" s="71">
        <v>-767.10039297945639</v>
      </c>
      <c r="R66" s="71">
        <v>-740.84898188298371</v>
      </c>
      <c r="S66" s="71">
        <v>-714.59757078651103</v>
      </c>
      <c r="T66" s="71">
        <v>-688.34615969003835</v>
      </c>
      <c r="U66" s="71">
        <v>-662.09474859356567</v>
      </c>
      <c r="V66" s="71">
        <v>-635.84333749709299</v>
      </c>
      <c r="W66" s="71">
        <v>-609.59192640062031</v>
      </c>
      <c r="X66" s="71">
        <v>-583.34051530414763</v>
      </c>
      <c r="Y66" s="71">
        <v>-557.08910420767495</v>
      </c>
      <c r="Z66" s="71">
        <v>-530.83769311120227</v>
      </c>
      <c r="AA66" s="71">
        <v>-504.58628201472959</v>
      </c>
      <c r="AB66" s="71">
        <v>-478.33487091825691</v>
      </c>
      <c r="AC66" s="71">
        <v>-452.08345982178423</v>
      </c>
      <c r="AD66" s="71">
        <v>-425.83204872531161</v>
      </c>
      <c r="AE66" s="71">
        <v>-399.58063762883887</v>
      </c>
      <c r="AF66" s="71">
        <v>-373.32922653236619</v>
      </c>
      <c r="AG66" s="71">
        <v>-347.07781543589357</v>
      </c>
      <c r="AH66" s="71">
        <v>-320.82640433942083</v>
      </c>
      <c r="AI66" s="71">
        <v>-294.57499324294821</v>
      </c>
      <c r="AJ66" s="71">
        <v>-268.32358214647542</v>
      </c>
      <c r="AK66" s="71">
        <v>-242.07217105000279</v>
      </c>
      <c r="AL66" s="71">
        <v>-215.82075995353014</v>
      </c>
      <c r="AM66" s="71">
        <v>-189.56934885705741</v>
      </c>
      <c r="AN66" s="71">
        <v>-163.31793776058475</v>
      </c>
      <c r="AO66" s="71">
        <v>-137.0665266641121</v>
      </c>
      <c r="AP66" s="71">
        <v>-110.81511556763947</v>
      </c>
      <c r="AQ66" s="71">
        <v>-84.563704471166716</v>
      </c>
      <c r="AR66" s="71">
        <v>-58.312293374694072</v>
      </c>
      <c r="AS66" s="71">
        <v>-32.060882278221428</v>
      </c>
      <c r="AT66" s="71">
        <v>-5.8094711817486679</v>
      </c>
      <c r="AU66" s="71">
        <v>20.441939914723974</v>
      </c>
      <c r="AV66" s="71">
        <v>46.693351011196619</v>
      </c>
      <c r="AW66" s="71">
        <v>72.944762107669376</v>
      </c>
      <c r="AX66" s="71">
        <v>99.196173204142013</v>
      </c>
      <c r="AY66" s="71">
        <v>125.44758430061466</v>
      </c>
      <c r="AZ66" s="71">
        <v>151.69899539708743</v>
      </c>
      <c r="BA66" s="71">
        <v>177.95040649356005</v>
      </c>
      <c r="BB66" s="71">
        <v>204.2018175900327</v>
      </c>
      <c r="BC66" s="71">
        <v>230.45322868650535</v>
      </c>
      <c r="BD66" s="71">
        <v>256.70463978297812</v>
      </c>
      <c r="BE66" s="71">
        <v>282.95605087945086</v>
      </c>
      <c r="BF66" s="71">
        <v>309.20746197592337</v>
      </c>
      <c r="BG66" s="71">
        <v>335.45887307239616</v>
      </c>
      <c r="BH66" s="71">
        <v>361.7102841688689</v>
      </c>
      <c r="BI66" s="71">
        <v>387.96169526534146</v>
      </c>
      <c r="BJ66" s="71">
        <v>414.2131063618142</v>
      </c>
      <c r="BK66" s="71">
        <v>440.46451745828693</v>
      </c>
      <c r="BL66" s="71">
        <v>466.7159285547595</v>
      </c>
      <c r="BM66" s="71">
        <v>492.96733965123224</v>
      </c>
      <c r="BN66" s="71">
        <v>519.2187507477048</v>
      </c>
      <c r="BO66" s="71">
        <v>545.47016184417748</v>
      </c>
      <c r="BP66" s="71">
        <v>571.72157294065028</v>
      </c>
      <c r="BQ66" s="71">
        <v>597.97298403712284</v>
      </c>
      <c r="BR66" s="71">
        <v>624.22439513359552</v>
      </c>
      <c r="BS66" s="71">
        <v>650.47580623006832</v>
      </c>
      <c r="BT66" s="71">
        <v>676.72721732654088</v>
      </c>
      <c r="BU66" s="71">
        <v>702.97862842301356</v>
      </c>
      <c r="BV66" s="71">
        <v>729.23003951948635</v>
      </c>
      <c r="BW66" s="71">
        <v>755.48145061595892</v>
      </c>
      <c r="BX66" s="71">
        <v>781.7328617124316</v>
      </c>
      <c r="BY66" s="71">
        <v>807.98427280890439</v>
      </c>
      <c r="BZ66" s="71">
        <v>834.23568390537696</v>
      </c>
      <c r="CA66" s="71">
        <v>860.48709500184964</v>
      </c>
      <c r="CB66" s="71">
        <v>886.73850609832243</v>
      </c>
      <c r="CC66" s="71">
        <v>912.989917194795</v>
      </c>
      <c r="CD66" s="71">
        <v>939.24132829126779</v>
      </c>
      <c r="CE66" s="71">
        <v>965.49273938774047</v>
      </c>
      <c r="CF66" s="71">
        <v>991.74415048421304</v>
      </c>
      <c r="CG66" s="71">
        <v>1017.9955615806858</v>
      </c>
      <c r="CH66" s="71">
        <v>1044.2469726771585</v>
      </c>
      <c r="CI66" s="71">
        <v>1070.4983837736308</v>
      </c>
      <c r="CJ66" s="71">
        <v>1096.7497948701036</v>
      </c>
      <c r="CK66" s="71">
        <v>1123.0012059665764</v>
      </c>
      <c r="CL66" s="71">
        <v>1149.2526170630492</v>
      </c>
      <c r="CM66" s="71">
        <v>1175.504028159522</v>
      </c>
      <c r="CN66" s="71">
        <v>1201.7554392559948</v>
      </c>
      <c r="CO66" s="71">
        <v>1228.0068503524669</v>
      </c>
      <c r="CP66" s="71">
        <v>1254.2582614489397</v>
      </c>
      <c r="CQ66" s="71">
        <v>1280.5096725454125</v>
      </c>
      <c r="CR66" s="71">
        <v>1306.7610836418853</v>
      </c>
      <c r="CS66" s="71">
        <v>1333.0124947383581</v>
      </c>
      <c r="CT66" s="71">
        <v>1359.2639058348309</v>
      </c>
      <c r="CU66" s="71">
        <v>1385.5153169313037</v>
      </c>
      <c r="CV66" s="71">
        <v>1411.7667280277758</v>
      </c>
      <c r="CW66" s="71">
        <v>1438.0181391242486</v>
      </c>
      <c r="CX66" s="71">
        <v>1464.2695502207214</v>
      </c>
      <c r="CY66" s="71">
        <v>1490.5209613171942</v>
      </c>
      <c r="CZ66" s="71">
        <v>1516.772372413667</v>
      </c>
      <c r="DA66" s="71">
        <v>1543.0237835101398</v>
      </c>
      <c r="DB66" s="71">
        <v>1569.2751946066119</v>
      </c>
      <c r="DC66" s="71">
        <v>1595.5266057030847</v>
      </c>
      <c r="DD66" s="71">
        <v>1621.7780167995575</v>
      </c>
      <c r="DE66" s="71">
        <v>1648.0294278960303</v>
      </c>
      <c r="DF66" s="71">
        <v>1674.280838992503</v>
      </c>
      <c r="DG66" s="71">
        <v>1700.5322500889758</v>
      </c>
      <c r="DH66" s="71">
        <v>1726.783661185448</v>
      </c>
      <c r="DI66" s="71">
        <v>1753.0350722819207</v>
      </c>
      <c r="DJ66" s="71">
        <v>1779.2864833783935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2794.6507090314212</v>
      </c>
      <c r="P67" s="71">
        <v>2794.6507090314212</v>
      </c>
      <c r="Q67" s="71">
        <v>2794.6529570041389</v>
      </c>
      <c r="R67" s="71">
        <v>2794.6702493027633</v>
      </c>
      <c r="S67" s="71">
        <v>2794.7046074133586</v>
      </c>
      <c r="T67" s="71">
        <v>2794.7560313359236</v>
      </c>
      <c r="U67" s="71">
        <v>2794.8245210704581</v>
      </c>
      <c r="V67" s="71">
        <v>2794.9100766169622</v>
      </c>
      <c r="W67" s="71">
        <v>2795.0126979754373</v>
      </c>
      <c r="X67" s="71">
        <v>2795.132385145881</v>
      </c>
      <c r="Y67" s="71">
        <v>2795.2691381282962</v>
      </c>
      <c r="Z67" s="71">
        <v>2795.42295692268</v>
      </c>
      <c r="AA67" s="71">
        <v>2795.5938415290348</v>
      </c>
      <c r="AB67" s="71">
        <v>2795.7817919473587</v>
      </c>
      <c r="AC67" s="71">
        <v>2795.9868081776526</v>
      </c>
      <c r="AD67" s="71">
        <v>2796.2088902199166</v>
      </c>
      <c r="AE67" s="71">
        <v>2796.4480380741506</v>
      </c>
      <c r="AF67" s="71">
        <v>2796.7042517403547</v>
      </c>
      <c r="AG67" s="71">
        <v>2796.9775312185284</v>
      </c>
      <c r="AH67" s="71">
        <v>2797.2678765086721</v>
      </c>
      <c r="AI67" s="71">
        <v>2797.5752876107858</v>
      </c>
      <c r="AJ67" s="71">
        <v>2797.8997645248696</v>
      </c>
      <c r="AK67" s="71">
        <v>2798.241307250923</v>
      </c>
      <c r="AL67" s="71">
        <v>2798.5999157889469</v>
      </c>
      <c r="AM67" s="71">
        <v>2798.9755901389403</v>
      </c>
      <c r="AN67" s="71">
        <v>2799.3683303009034</v>
      </c>
      <c r="AO67" s="71">
        <v>2799.7781362748365</v>
      </c>
      <c r="AP67" s="71">
        <v>2800.234660754526</v>
      </c>
      <c r="AQ67" s="71">
        <v>2800.9346549374081</v>
      </c>
      <c r="AR67" s="71">
        <v>2801.9142639243128</v>
      </c>
      <c r="AS67" s="71">
        <v>2803.1734877152408</v>
      </c>
      <c r="AT67" s="71">
        <v>2804.7123263101912</v>
      </c>
      <c r="AU67" s="71">
        <v>2806.5307797091646</v>
      </c>
      <c r="AV67" s="71">
        <v>2808.6288479121613</v>
      </c>
      <c r="AW67" s="71">
        <v>2811.0065309191809</v>
      </c>
      <c r="AX67" s="71">
        <v>2813.663828730223</v>
      </c>
      <c r="AY67" s="71">
        <v>2816.6007413452885</v>
      </c>
      <c r="AZ67" s="71">
        <v>2819.8172687643778</v>
      </c>
      <c r="BA67" s="71">
        <v>2823.3134109874891</v>
      </c>
      <c r="BB67" s="71">
        <v>2827.0891680146233</v>
      </c>
      <c r="BC67" s="71">
        <v>2831.1445398457804</v>
      </c>
      <c r="BD67" s="71">
        <v>2835.4795264809609</v>
      </c>
      <c r="BE67" s="71">
        <v>2840.0941279201638</v>
      </c>
      <c r="BF67" s="71">
        <v>2844.9883441633897</v>
      </c>
      <c r="BG67" s="71">
        <v>2850.1621752106394</v>
      </c>
      <c r="BH67" s="71">
        <v>2855.6156210619115</v>
      </c>
      <c r="BI67" s="71">
        <v>2861.3486817172061</v>
      </c>
      <c r="BJ67" s="71">
        <v>2867.3613571765245</v>
      </c>
      <c r="BK67" s="71">
        <v>2873.6536474398654</v>
      </c>
      <c r="BL67" s="71">
        <v>2880.2255525072292</v>
      </c>
      <c r="BM67" s="71">
        <v>2887.0770723786163</v>
      </c>
      <c r="BN67" s="71">
        <v>2894.2082070540259</v>
      </c>
      <c r="BO67" s="71">
        <v>2901.6189565334589</v>
      </c>
      <c r="BP67" s="71">
        <v>2909.3093208169144</v>
      </c>
      <c r="BQ67" s="71">
        <v>2917.2792999043936</v>
      </c>
      <c r="BR67" s="71">
        <v>2925.5288937958949</v>
      </c>
      <c r="BS67" s="71">
        <v>2934.05810249142</v>
      </c>
      <c r="BT67" s="71">
        <v>2942.866925990967</v>
      </c>
      <c r="BU67" s="71">
        <v>2951.955364294538</v>
      </c>
      <c r="BV67" s="71">
        <v>2961.3234174021313</v>
      </c>
      <c r="BW67" s="71">
        <v>2970.9710853137476</v>
      </c>
      <c r="BX67" s="71">
        <v>2980.8983680293873</v>
      </c>
      <c r="BY67" s="71">
        <v>2991.1052655490498</v>
      </c>
      <c r="BZ67" s="71">
        <v>3001.5917778727353</v>
      </c>
      <c r="CA67" s="71">
        <v>3012.3579050004437</v>
      </c>
      <c r="CB67" s="71">
        <v>3023.4036469321745</v>
      </c>
      <c r="CC67" s="71">
        <v>3034.7290036679287</v>
      </c>
      <c r="CD67" s="71">
        <v>3046.3339752077059</v>
      </c>
      <c r="CE67" s="71">
        <v>3058.2185615515064</v>
      </c>
      <c r="CF67" s="71">
        <v>3070.3827626993293</v>
      </c>
      <c r="CG67" s="71">
        <v>3082.8265786511752</v>
      </c>
      <c r="CH67" s="71">
        <v>3095.5500094070444</v>
      </c>
      <c r="CI67" s="71">
        <v>3108.5530549669361</v>
      </c>
      <c r="CJ67" s="71">
        <v>3121.8357153308511</v>
      </c>
      <c r="CK67" s="71">
        <v>3135.3979904987891</v>
      </c>
      <c r="CL67" s="71">
        <v>3149.23988047075</v>
      </c>
      <c r="CM67" s="71">
        <v>3163.3613852467338</v>
      </c>
      <c r="CN67" s="71">
        <v>3177.7625048267405</v>
      </c>
      <c r="CO67" s="71">
        <v>3192.4432392107701</v>
      </c>
      <c r="CP67" s="71">
        <v>3207.4035883988226</v>
      </c>
      <c r="CQ67" s="71">
        <v>3222.6435523908985</v>
      </c>
      <c r="CR67" s="71">
        <v>3238.1631311869969</v>
      </c>
      <c r="CS67" s="71">
        <v>3253.9623247871186</v>
      </c>
      <c r="CT67" s="71">
        <v>3270.0411331912633</v>
      </c>
      <c r="CU67" s="71">
        <v>3286.3995563994308</v>
      </c>
      <c r="CV67" s="71">
        <v>3303.0375944116208</v>
      </c>
      <c r="CW67" s="71">
        <v>3319.9552472278347</v>
      </c>
      <c r="CX67" s="71">
        <v>3337.1525148480705</v>
      </c>
      <c r="CY67" s="71">
        <v>3354.6293972723297</v>
      </c>
      <c r="CZ67" s="71">
        <v>3372.3858945006123</v>
      </c>
      <c r="DA67" s="71">
        <v>3390.4220065329177</v>
      </c>
      <c r="DB67" s="71">
        <v>3408.7377333692457</v>
      </c>
      <c r="DC67" s="71">
        <v>3427.3330750095965</v>
      </c>
      <c r="DD67" s="71">
        <v>3446.2080314539708</v>
      </c>
      <c r="DE67" s="71">
        <v>3465.3626027023679</v>
      </c>
      <c r="DF67" s="71">
        <v>3484.7967887547884</v>
      </c>
      <c r="DG67" s="71">
        <v>3504.5105896112309</v>
      </c>
      <c r="DH67" s="71">
        <v>3524.5040052716963</v>
      </c>
      <c r="DI67" s="71">
        <v>3544.7770357361856</v>
      </c>
      <c r="DJ67" s="71">
        <v>3565.3296810046972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-100.92717298721061</v>
      </c>
      <c r="P68" s="71">
        <v>-100.92717298721061</v>
      </c>
      <c r="Q68" s="71">
        <v>-100.89394267731129</v>
      </c>
      <c r="R68" s="71">
        <v>-100.63832194058814</v>
      </c>
      <c r="S68" s="71">
        <v>-100.13042847117833</v>
      </c>
      <c r="T68" s="71">
        <v>-99.370262269081891</v>
      </c>
      <c r="U68" s="71">
        <v>-98.357823334298786</v>
      </c>
      <c r="V68" s="71">
        <v>-97.093111666829031</v>
      </c>
      <c r="W68" s="71">
        <v>-95.576127266672643</v>
      </c>
      <c r="X68" s="71">
        <v>-93.806870133829591</v>
      </c>
      <c r="Y68" s="71">
        <v>-91.78534026829989</v>
      </c>
      <c r="Z68" s="71">
        <v>-89.511537670083541</v>
      </c>
      <c r="AA68" s="71">
        <v>-86.985462339180543</v>
      </c>
      <c r="AB68" s="71">
        <v>-84.207114275590911</v>
      </c>
      <c r="AC68" s="71">
        <v>-81.176493479314615</v>
      </c>
      <c r="AD68" s="71">
        <v>-77.893599950351671</v>
      </c>
      <c r="AE68" s="71">
        <v>-74.358433688702078</v>
      </c>
      <c r="AF68" s="71">
        <v>-70.570994694365822</v>
      </c>
      <c r="AG68" s="71">
        <v>-66.531282967342932</v>
      </c>
      <c r="AH68" s="71">
        <v>-62.239298507633379</v>
      </c>
      <c r="AI68" s="71">
        <v>-57.695041315237191</v>
      </c>
      <c r="AJ68" s="71">
        <v>-52.898511390154333</v>
      </c>
      <c r="AK68" s="71">
        <v>-47.849708732384848</v>
      </c>
      <c r="AL68" s="71">
        <v>-42.548633341928706</v>
      </c>
      <c r="AM68" s="71">
        <v>-36.995285218785895</v>
      </c>
      <c r="AN68" s="71">
        <v>-31.189664362956457</v>
      </c>
      <c r="AO68" s="71">
        <v>-25.131770774440369</v>
      </c>
      <c r="AP68" s="71">
        <v>-18.727142263542405</v>
      </c>
      <c r="AQ68" s="71">
        <v>-11.349004444484368</v>
      </c>
      <c r="AR68" s="71">
        <v>-2.8822127912474329</v>
      </c>
      <c r="AS68" s="71">
        <v>6.6732326961684283</v>
      </c>
      <c r="AT68" s="71">
        <v>17.317332017763274</v>
      </c>
      <c r="AU68" s="71">
        <v>29.050085173537006</v>
      </c>
      <c r="AV68" s="71">
        <v>41.871492163489663</v>
      </c>
      <c r="AW68" s="71">
        <v>55.781552987621318</v>
      </c>
      <c r="AX68" s="71">
        <v>70.780267645931843</v>
      </c>
      <c r="AY68" s="71">
        <v>86.86763613842129</v>
      </c>
      <c r="AZ68" s="71">
        <v>104.04365846508978</v>
      </c>
      <c r="BA68" s="71">
        <v>122.30833462593711</v>
      </c>
      <c r="BB68" s="71">
        <v>141.66166462096336</v>
      </c>
      <c r="BC68" s="71">
        <v>162.10364845016855</v>
      </c>
      <c r="BD68" s="71">
        <v>183.63428611355275</v>
      </c>
      <c r="BE68" s="71">
        <v>206.2535776111159</v>
      </c>
      <c r="BF68" s="71">
        <v>229.96152294285775</v>
      </c>
      <c r="BG68" s="71">
        <v>254.75812210877882</v>
      </c>
      <c r="BH68" s="71">
        <v>280.64337510887879</v>
      </c>
      <c r="BI68" s="71">
        <v>307.61728194315742</v>
      </c>
      <c r="BJ68" s="71">
        <v>335.6798426116153</v>
      </c>
      <c r="BK68" s="71">
        <v>364.83105711425208</v>
      </c>
      <c r="BL68" s="71">
        <v>395.07092545106747</v>
      </c>
      <c r="BM68" s="71">
        <v>426.3994476220621</v>
      </c>
      <c r="BN68" s="71">
        <v>458.81662362723546</v>
      </c>
      <c r="BO68" s="71">
        <v>492.32245346658794</v>
      </c>
      <c r="BP68" s="71">
        <v>526.91693714011944</v>
      </c>
      <c r="BQ68" s="71">
        <v>562.6000746478295</v>
      </c>
      <c r="BR68" s="71">
        <v>599.37186598971891</v>
      </c>
      <c r="BS68" s="71">
        <v>637.23231116578711</v>
      </c>
      <c r="BT68" s="71">
        <v>676.18141017603398</v>
      </c>
      <c r="BU68" s="71">
        <v>716.2191630204602</v>
      </c>
      <c r="BV68" s="71">
        <v>757.34556969906521</v>
      </c>
      <c r="BW68" s="71">
        <v>799.560630211849</v>
      </c>
      <c r="BX68" s="71">
        <v>842.86434455881192</v>
      </c>
      <c r="BY68" s="71">
        <v>887.25671273995374</v>
      </c>
      <c r="BZ68" s="71">
        <v>932.73773475527412</v>
      </c>
      <c r="CA68" s="71">
        <v>979.30741060477408</v>
      </c>
      <c r="CB68" s="71">
        <v>1026.9657402884527</v>
      </c>
      <c r="CC68" s="71">
        <v>1075.7127238063097</v>
      </c>
      <c r="CD68" s="71">
        <v>1125.5483611583466</v>
      </c>
      <c r="CE68" s="71">
        <v>1176.472652344562</v>
      </c>
      <c r="CF68" s="71">
        <v>1228.4855973649558</v>
      </c>
      <c r="CG68" s="71">
        <v>1281.5871962195292</v>
      </c>
      <c r="CH68" s="71">
        <v>1335.7774489082817</v>
      </c>
      <c r="CI68" s="71">
        <v>1391.0563554312121</v>
      </c>
      <c r="CJ68" s="71">
        <v>1447.4239157883221</v>
      </c>
      <c r="CK68" s="71">
        <v>1504.8801299796114</v>
      </c>
      <c r="CL68" s="71">
        <v>1563.4249980050795</v>
      </c>
      <c r="CM68" s="71">
        <v>1623.0585198647266</v>
      </c>
      <c r="CN68" s="71">
        <v>1683.7806955585525</v>
      </c>
      <c r="CO68" s="71">
        <v>1745.5915250865562</v>
      </c>
      <c r="CP68" s="71">
        <v>1808.4910084487399</v>
      </c>
      <c r="CQ68" s="71">
        <v>1872.4791456451028</v>
      </c>
      <c r="CR68" s="71">
        <v>1937.5559366756445</v>
      </c>
      <c r="CS68" s="71">
        <v>2003.7213815403652</v>
      </c>
      <c r="CT68" s="71">
        <v>2070.9754802392645</v>
      </c>
      <c r="CU68" s="71">
        <v>2139.3182327723434</v>
      </c>
      <c r="CV68" s="71">
        <v>2208.7496391395994</v>
      </c>
      <c r="CW68" s="71">
        <v>2279.2696993410359</v>
      </c>
      <c r="CX68" s="71">
        <v>2350.8784133766512</v>
      </c>
      <c r="CY68" s="71">
        <v>2423.5757812464453</v>
      </c>
      <c r="CZ68" s="71">
        <v>2497.3618029504187</v>
      </c>
      <c r="DA68" s="71">
        <v>2572.2364784885708</v>
      </c>
      <c r="DB68" s="71">
        <v>2648.1998078609004</v>
      </c>
      <c r="DC68" s="71">
        <v>2725.2517910674105</v>
      </c>
      <c r="DD68" s="71">
        <v>2803.3924281080995</v>
      </c>
      <c r="DE68" s="71">
        <v>2882.6217189829676</v>
      </c>
      <c r="DF68" s="71">
        <v>2962.9396636920142</v>
      </c>
      <c r="DG68" s="71">
        <v>3044.3462622352399</v>
      </c>
      <c r="DH68" s="71">
        <v>3126.8415146126431</v>
      </c>
      <c r="DI68" s="71">
        <v>3210.4254208242269</v>
      </c>
      <c r="DJ68" s="71">
        <v>3295.0979808699894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1694.5585555984699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125.78788476908124</v>
      </c>
      <c r="K85" s="79">
        <v>2816.6406487620752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-780.57449064038258</v>
      </c>
      <c r="K86" s="79">
        <v>2794.6507090314212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2805090.6598017318</v>
      </c>
      <c r="J89" s="80">
        <v>6.6302154495398682E-2</v>
      </c>
      <c r="K89" s="80">
        <v>2.0287328396815978E-7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2802195.0335824261</v>
      </c>
      <c r="J90" s="80">
        <v>1.9330184733081721E-2</v>
      </c>
      <c r="K90" s="80">
        <v>1.2382024371064991E-8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2794650.7090314212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-21.852104484331896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1694.5585555984699</v>
      </c>
      <c r="K114" s="79">
        <v>3025.7259352823735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125.78788476908124</v>
      </c>
      <c r="K115" s="79">
        <v>87.083326447034565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-780.57449064038258</v>
      </c>
      <c r="K116" s="79">
        <v>-100.92717298721061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19.820003204126415</v>
      </c>
      <c r="J119" s="80">
        <v>4.3538028094115811E-4</v>
      </c>
      <c r="K119" s="80">
        <v>7.898679728927194E-10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10.595640817985242</v>
      </c>
      <c r="J120" s="80">
        <v>2.8574547373102761E-4</v>
      </c>
      <c r="K120" s="80">
        <v>1.8303536507873982E-10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-100.92717298721061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2.0853981633974481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1976.9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95.752229149457534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4145.3044582989151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B.4.2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1.2493847546760077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B.4.3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-657.28282397371595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-657.28282397371595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B.4.4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6.6808570459337926E-2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B.4.5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B.4.6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59.999999999999993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1.6276983890249945E-2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0.24061200329202836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B.4.7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6">
        <v>3.2013675286014345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8" priority="3" stopIfTrue="1" operator="between">
      <formula>0</formula>
      <formula>1</formula>
    </cfRule>
  </conditionalFormatting>
  <conditionalFormatting sqref="K94">
    <cfRule type="cellIs" dxfId="7" priority="2" stopIfTrue="1" operator="between">
      <formula>0</formula>
      <formula>1</formula>
    </cfRule>
  </conditionalFormatting>
  <conditionalFormatting sqref="K124">
    <cfRule type="cellIs" dxfId="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tabColor theme="0" tint="-0.249977111117893"/>
    <pageSetUpPr fitToPage="1"/>
  </sheetPr>
  <dimension ref="A1:DJ182"/>
  <sheetViews>
    <sheetView showGridLines="0" zoomScaleNormal="100" workbookViewId="0">
      <pane ySplit="1" topLeftCell="A159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3" t="s">
        <v>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5" s="46" customFormat="1" ht="20.100000000000001" hidden="1" customHeight="1" outlineLevel="1">
      <c r="A4" s="47" t="s">
        <v>16</v>
      </c>
      <c r="B4" s="185" t="s">
        <v>15</v>
      </c>
      <c r="C4" s="185"/>
      <c r="D4" s="185"/>
      <c r="E4" s="185"/>
      <c r="F4" s="185"/>
      <c r="G4" s="18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86"/>
      <c r="C5" s="187"/>
      <c r="D5" s="187"/>
      <c r="E5" s="187"/>
      <c r="F5" s="187"/>
      <c r="G5" s="18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86"/>
      <c r="C6" s="187"/>
      <c r="D6" s="187"/>
      <c r="E6" s="187"/>
      <c r="F6" s="187"/>
      <c r="G6" s="18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86"/>
      <c r="C7" s="187"/>
      <c r="D7" s="187"/>
      <c r="E7" s="187"/>
      <c r="F7" s="187"/>
      <c r="G7" s="18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86"/>
      <c r="C8" s="187"/>
      <c r="D8" s="187"/>
      <c r="E8" s="187"/>
      <c r="F8" s="187"/>
      <c r="G8" s="18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86"/>
      <c r="C9" s="187"/>
      <c r="D9" s="187"/>
      <c r="E9" s="187"/>
      <c r="F9" s="187"/>
      <c r="G9" s="18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291</v>
      </c>
      <c r="B11" s="37" t="s">
        <v>289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78" t="str">
        <f>PyFlange_Gap30deg!D13</f>
        <v>SP2200052</v>
      </c>
      <c r="E13" s="178"/>
      <c r="F13" s="178"/>
      <c r="G13" s="178"/>
      <c r="H13" s="178"/>
      <c r="I13" s="178"/>
      <c r="J13" s="178"/>
      <c r="K13" s="178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78" t="str">
        <f>PyFlange_Gap30deg!D14</f>
        <v>Stichting GROW</v>
      </c>
      <c r="E14" s="178"/>
      <c r="F14" s="178"/>
      <c r="G14" s="178"/>
      <c r="H14" s="178"/>
      <c r="I14" s="178"/>
      <c r="J14" s="178"/>
      <c r="K14" s="178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78" t="str">
        <f>PyFlange_Gap30deg!D15</f>
        <v>Bolt and Beautiful</v>
      </c>
      <c r="E15" s="178"/>
      <c r="F15" s="178"/>
      <c r="G15" s="178"/>
      <c r="H15" s="178"/>
      <c r="I15" s="178"/>
      <c r="J15" s="178"/>
      <c r="K15" s="178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78" t="str">
        <f>Title</f>
        <v>Flange Segment Analytical Model for 90° gap size</v>
      </c>
      <c r="E16" s="178"/>
      <c r="F16" s="178"/>
      <c r="G16" s="178"/>
      <c r="H16" s="178"/>
      <c r="I16" s="178"/>
      <c r="J16" s="178"/>
      <c r="K16" s="178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78" t="str">
        <f>PyFlange_Gap30deg!D17</f>
        <v>0.10</v>
      </c>
      <c r="E17" s="178"/>
      <c r="F17" s="178"/>
      <c r="G17" s="178"/>
      <c r="H17" s="178"/>
      <c r="I17" s="178"/>
      <c r="J17" s="178"/>
      <c r="K17" s="178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9">
        <f>PyFlange_Gap30deg!D18</f>
        <v>45432</v>
      </c>
      <c r="E18" s="189"/>
      <c r="F18" s="189"/>
      <c r="G18" s="189"/>
      <c r="H18" s="189"/>
      <c r="I18" s="189"/>
      <c r="J18" s="189"/>
      <c r="K18" s="189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0"/>
      <c r="C28" s="181"/>
      <c r="D28" s="181"/>
      <c r="E28" s="181"/>
      <c r="F28" s="181"/>
      <c r="G28" s="181"/>
      <c r="H28" s="181"/>
      <c r="I28" s="181"/>
      <c r="J28" s="181"/>
      <c r="K28" s="182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-846.27270543633961</v>
      </c>
      <c r="P66" s="71">
        <v>-821.35662542954424</v>
      </c>
      <c r="Q66" s="71">
        <v>-796.44054542274887</v>
      </c>
      <c r="R66" s="71">
        <v>-771.52446541595361</v>
      </c>
      <c r="S66" s="71">
        <v>-746.60838540915836</v>
      </c>
      <c r="T66" s="71">
        <v>-721.69230540236299</v>
      </c>
      <c r="U66" s="71">
        <v>-696.77622539556774</v>
      </c>
      <c r="V66" s="71">
        <v>-671.86014538877237</v>
      </c>
      <c r="W66" s="71">
        <v>-646.944065381977</v>
      </c>
      <c r="X66" s="71">
        <v>-622.02798537518163</v>
      </c>
      <c r="Y66" s="71">
        <v>-597.11190536838626</v>
      </c>
      <c r="Z66" s="71">
        <v>-572.19582536159112</v>
      </c>
      <c r="AA66" s="71">
        <v>-547.27974535479575</v>
      </c>
      <c r="AB66" s="71">
        <v>-522.36366534800038</v>
      </c>
      <c r="AC66" s="71">
        <v>-497.44758534120507</v>
      </c>
      <c r="AD66" s="71">
        <v>-472.53150533440976</v>
      </c>
      <c r="AE66" s="71">
        <v>-447.61542532761439</v>
      </c>
      <c r="AF66" s="71">
        <v>-422.69934532081908</v>
      </c>
      <c r="AG66" s="71">
        <v>-397.78326531402377</v>
      </c>
      <c r="AH66" s="71">
        <v>-372.86718530722845</v>
      </c>
      <c r="AI66" s="71">
        <v>-347.95110530043314</v>
      </c>
      <c r="AJ66" s="71">
        <v>-323.03502529363777</v>
      </c>
      <c r="AK66" s="71">
        <v>-298.11894528684252</v>
      </c>
      <c r="AL66" s="71">
        <v>-273.20286528004715</v>
      </c>
      <c r="AM66" s="71">
        <v>-248.28678527325181</v>
      </c>
      <c r="AN66" s="71">
        <v>-223.37070526645647</v>
      </c>
      <c r="AO66" s="71">
        <v>-198.45462525966113</v>
      </c>
      <c r="AP66" s="71">
        <v>-173.53854525286587</v>
      </c>
      <c r="AQ66" s="71">
        <v>-148.62246524607053</v>
      </c>
      <c r="AR66" s="71">
        <v>-123.70638523927518</v>
      </c>
      <c r="AS66" s="71">
        <v>-98.790305232479938</v>
      </c>
      <c r="AT66" s="71">
        <v>-73.874225225684583</v>
      </c>
      <c r="AU66" s="71">
        <v>-48.958145218889229</v>
      </c>
      <c r="AV66" s="71">
        <v>-24.042065212093874</v>
      </c>
      <c r="AW66" s="71">
        <v>0.87401479470147747</v>
      </c>
      <c r="AX66" s="71">
        <v>25.790094801496714</v>
      </c>
      <c r="AY66" s="71">
        <v>50.706174808292069</v>
      </c>
      <c r="AZ66" s="71">
        <v>75.622254815087416</v>
      </c>
      <c r="BA66" s="71">
        <v>100.53833482188266</v>
      </c>
      <c r="BB66" s="71">
        <v>125.45441482867801</v>
      </c>
      <c r="BC66" s="71">
        <v>150.37049483547335</v>
      </c>
      <c r="BD66" s="71">
        <v>175.28657484226872</v>
      </c>
      <c r="BE66" s="71">
        <v>200.20265484906406</v>
      </c>
      <c r="BF66" s="71">
        <v>225.11873485585932</v>
      </c>
      <c r="BG66" s="71">
        <v>250.03481486265454</v>
      </c>
      <c r="BH66" s="71">
        <v>274.95089486945</v>
      </c>
      <c r="BI66" s="71">
        <v>299.86697487624525</v>
      </c>
      <c r="BJ66" s="71">
        <v>324.78305488304073</v>
      </c>
      <c r="BK66" s="71">
        <v>349.69913488983593</v>
      </c>
      <c r="BL66" s="71">
        <v>374.61521489663119</v>
      </c>
      <c r="BM66" s="71">
        <v>399.53129490342667</v>
      </c>
      <c r="BN66" s="71">
        <v>424.44737491022192</v>
      </c>
      <c r="BO66" s="71">
        <v>449.36345491701735</v>
      </c>
      <c r="BP66" s="71">
        <v>474.27953492381261</v>
      </c>
      <c r="BQ66" s="71">
        <v>499.19561493060786</v>
      </c>
      <c r="BR66" s="71">
        <v>524.11169493740329</v>
      </c>
      <c r="BS66" s="71">
        <v>549.02777494419854</v>
      </c>
      <c r="BT66" s="71">
        <v>573.9438549509938</v>
      </c>
      <c r="BU66" s="71">
        <v>598.85993495778928</v>
      </c>
      <c r="BV66" s="71">
        <v>623.77601496458453</v>
      </c>
      <c r="BW66" s="71">
        <v>648.69209497137967</v>
      </c>
      <c r="BX66" s="71">
        <v>673.60817497817516</v>
      </c>
      <c r="BY66" s="71">
        <v>698.52425498497041</v>
      </c>
      <c r="BZ66" s="71">
        <v>723.44033499176589</v>
      </c>
      <c r="CA66" s="71">
        <v>748.35641499856115</v>
      </c>
      <c r="CB66" s="71">
        <v>773.2724950053564</v>
      </c>
      <c r="CC66" s="71">
        <v>798.18857501215189</v>
      </c>
      <c r="CD66" s="71">
        <v>823.10465501894714</v>
      </c>
      <c r="CE66" s="71">
        <v>848.02073502574251</v>
      </c>
      <c r="CF66" s="71">
        <v>872.93681503253777</v>
      </c>
      <c r="CG66" s="71">
        <v>897.85289503933302</v>
      </c>
      <c r="CH66" s="71">
        <v>922.7689750461285</v>
      </c>
      <c r="CI66" s="71">
        <v>947.68505505292376</v>
      </c>
      <c r="CJ66" s="71">
        <v>972.60113505971901</v>
      </c>
      <c r="CK66" s="71">
        <v>997.5172150665145</v>
      </c>
      <c r="CL66" s="71">
        <v>1022.4332950733096</v>
      </c>
      <c r="CM66" s="71">
        <v>1047.3493750801049</v>
      </c>
      <c r="CN66" s="71">
        <v>1072.2654550869004</v>
      </c>
      <c r="CO66" s="71">
        <v>1097.1815350936956</v>
      </c>
      <c r="CP66" s="71">
        <v>1122.0976151004911</v>
      </c>
      <c r="CQ66" s="71">
        <v>1147.0136951072864</v>
      </c>
      <c r="CR66" s="71">
        <v>1171.9297751140816</v>
      </c>
      <c r="CS66" s="71">
        <v>1196.8458551208771</v>
      </c>
      <c r="CT66" s="71">
        <v>1221.7619351276724</v>
      </c>
      <c r="CU66" s="71">
        <v>1246.6780151344678</v>
      </c>
      <c r="CV66" s="71">
        <v>1271.5940951412626</v>
      </c>
      <c r="CW66" s="71">
        <v>1296.5101751480581</v>
      </c>
      <c r="CX66" s="71">
        <v>1321.4262551548536</v>
      </c>
      <c r="CY66" s="71">
        <v>1346.3423351616486</v>
      </c>
      <c r="CZ66" s="71">
        <v>1371.2584151684441</v>
      </c>
      <c r="DA66" s="71">
        <v>1396.1744951752396</v>
      </c>
      <c r="DB66" s="71">
        <v>1421.0905751820351</v>
      </c>
      <c r="DC66" s="71">
        <v>1446.0066551888301</v>
      </c>
      <c r="DD66" s="71">
        <v>1470.9227351956256</v>
      </c>
      <c r="DE66" s="71">
        <v>1495.8388152024211</v>
      </c>
      <c r="DF66" s="71">
        <v>1520.7548952092161</v>
      </c>
      <c r="DG66" s="71">
        <v>1545.6709752160116</v>
      </c>
      <c r="DH66" s="71">
        <v>1570.5870552228071</v>
      </c>
      <c r="DI66" s="71">
        <v>1595.5031352296021</v>
      </c>
      <c r="DJ66" s="71">
        <v>1620.4192152363973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2796.4536912032336</v>
      </c>
      <c r="P67" s="71">
        <v>2796.4536912032336</v>
      </c>
      <c r="Q67" s="71">
        <v>2796.4543827798329</v>
      </c>
      <c r="R67" s="71">
        <v>2796.462721584001</v>
      </c>
      <c r="S67" s="71">
        <v>2796.4805081436248</v>
      </c>
      <c r="T67" s="71">
        <v>2796.5077424587039</v>
      </c>
      <c r="U67" s="71">
        <v>2796.5444245292388</v>
      </c>
      <c r="V67" s="71">
        <v>2796.5905543552294</v>
      </c>
      <c r="W67" s="71">
        <v>2796.6461319366754</v>
      </c>
      <c r="X67" s="71">
        <v>2796.7111572735766</v>
      </c>
      <c r="Y67" s="71">
        <v>2796.7856303659337</v>
      </c>
      <c r="Z67" s="71">
        <v>2796.8695512137465</v>
      </c>
      <c r="AA67" s="71">
        <v>2796.9629198170146</v>
      </c>
      <c r="AB67" s="71">
        <v>2797.0657361757385</v>
      </c>
      <c r="AC67" s="71">
        <v>2797.1780002899172</v>
      </c>
      <c r="AD67" s="71">
        <v>2797.2997121595522</v>
      </c>
      <c r="AE67" s="71">
        <v>2797.4308717846429</v>
      </c>
      <c r="AF67" s="71">
        <v>2797.5714791651885</v>
      </c>
      <c r="AG67" s="71">
        <v>2797.7215343011903</v>
      </c>
      <c r="AH67" s="71">
        <v>2797.8810371926475</v>
      </c>
      <c r="AI67" s="71">
        <v>2798.0499878395594</v>
      </c>
      <c r="AJ67" s="71">
        <v>2798.2283862419276</v>
      </c>
      <c r="AK67" s="71">
        <v>2798.4162323997516</v>
      </c>
      <c r="AL67" s="71">
        <v>2798.6135263130309</v>
      </c>
      <c r="AM67" s="71">
        <v>2798.8202679817659</v>
      </c>
      <c r="AN67" s="71">
        <v>2799.0364574059558</v>
      </c>
      <c r="AO67" s="71">
        <v>2799.2620945856015</v>
      </c>
      <c r="AP67" s="71">
        <v>2799.4971795207034</v>
      </c>
      <c r="AQ67" s="71">
        <v>2799.7417122112606</v>
      </c>
      <c r="AR67" s="71">
        <v>2799.9956926572727</v>
      </c>
      <c r="AS67" s="71">
        <v>2800.4021118689998</v>
      </c>
      <c r="AT67" s="71">
        <v>2801.1136830862638</v>
      </c>
      <c r="AU67" s="71">
        <v>2802.1304472761699</v>
      </c>
      <c r="AV67" s="71">
        <v>2803.4524044387176</v>
      </c>
      <c r="AW67" s="71">
        <v>2805.0795545739079</v>
      </c>
      <c r="AX67" s="71">
        <v>2807.0118976817398</v>
      </c>
      <c r="AY67" s="71">
        <v>2809.2494337622138</v>
      </c>
      <c r="AZ67" s="71">
        <v>2811.7921628153299</v>
      </c>
      <c r="BA67" s="71">
        <v>2814.6400848410881</v>
      </c>
      <c r="BB67" s="71">
        <v>2817.7931998394884</v>
      </c>
      <c r="BC67" s="71">
        <v>2821.2515078105303</v>
      </c>
      <c r="BD67" s="71">
        <v>2825.0150087542143</v>
      </c>
      <c r="BE67" s="71">
        <v>2829.0837026705403</v>
      </c>
      <c r="BF67" s="71">
        <v>2833.4575895595085</v>
      </c>
      <c r="BG67" s="71">
        <v>2838.1366694211188</v>
      </c>
      <c r="BH67" s="71">
        <v>2843.1209422553707</v>
      </c>
      <c r="BI67" s="71">
        <v>2848.4104080622647</v>
      </c>
      <c r="BJ67" s="71">
        <v>2854.0050668418012</v>
      </c>
      <c r="BK67" s="71">
        <v>2859.9049185939793</v>
      </c>
      <c r="BL67" s="71">
        <v>2866.1099633187996</v>
      </c>
      <c r="BM67" s="71">
        <v>2872.6202010162615</v>
      </c>
      <c r="BN67" s="71">
        <v>2879.4356316863664</v>
      </c>
      <c r="BO67" s="71">
        <v>2886.5562553291124</v>
      </c>
      <c r="BP67" s="71">
        <v>2893.9820719445006</v>
      </c>
      <c r="BQ67" s="71">
        <v>2901.7130815325309</v>
      </c>
      <c r="BR67" s="71">
        <v>2909.7492840932032</v>
      </c>
      <c r="BS67" s="71">
        <v>2918.0906796265176</v>
      </c>
      <c r="BT67" s="71">
        <v>2926.7372681324737</v>
      </c>
      <c r="BU67" s="71">
        <v>2935.6890496110723</v>
      </c>
      <c r="BV67" s="71">
        <v>2944.9460240623125</v>
      </c>
      <c r="BW67" s="71">
        <v>2954.5081914861948</v>
      </c>
      <c r="BX67" s="71">
        <v>2964.3755518827193</v>
      </c>
      <c r="BY67" s="71">
        <v>2974.5481052518858</v>
      </c>
      <c r="BZ67" s="71">
        <v>2985.0258515936944</v>
      </c>
      <c r="CA67" s="71">
        <v>2995.8087909081446</v>
      </c>
      <c r="CB67" s="71">
        <v>3006.8969231952374</v>
      </c>
      <c r="CC67" s="71">
        <v>3018.2902484549718</v>
      </c>
      <c r="CD67" s="71">
        <v>3029.9887666873478</v>
      </c>
      <c r="CE67" s="71">
        <v>3041.9924778923669</v>
      </c>
      <c r="CF67" s="71">
        <v>3054.3013820700271</v>
      </c>
      <c r="CG67" s="71">
        <v>3066.9154792203299</v>
      </c>
      <c r="CH67" s="71">
        <v>3079.8347693432743</v>
      </c>
      <c r="CI67" s="71">
        <v>3093.0592524388608</v>
      </c>
      <c r="CJ67" s="71">
        <v>3106.5889285070898</v>
      </c>
      <c r="CK67" s="71">
        <v>3120.42379754796</v>
      </c>
      <c r="CL67" s="71">
        <v>3134.5638595614728</v>
      </c>
      <c r="CM67" s="71">
        <v>3149.0091145476272</v>
      </c>
      <c r="CN67" s="71">
        <v>3163.7595625064237</v>
      </c>
      <c r="CO67" s="71">
        <v>3178.8152034378622</v>
      </c>
      <c r="CP67" s="71">
        <v>3194.1760373419434</v>
      </c>
      <c r="CQ67" s="71">
        <v>3209.8420642186661</v>
      </c>
      <c r="CR67" s="71">
        <v>3225.8132840680305</v>
      </c>
      <c r="CS67" s="71">
        <v>3242.0896968900374</v>
      </c>
      <c r="CT67" s="71">
        <v>3258.671302684686</v>
      </c>
      <c r="CU67" s="71">
        <v>3275.5581014519771</v>
      </c>
      <c r="CV67" s="71">
        <v>3292.7500931919094</v>
      </c>
      <c r="CW67" s="71">
        <v>3310.2472779044842</v>
      </c>
      <c r="CX67" s="71">
        <v>3328.0496555897012</v>
      </c>
      <c r="CY67" s="71">
        <v>3346.1572262475597</v>
      </c>
      <c r="CZ67" s="71">
        <v>3364.5699898780608</v>
      </c>
      <c r="DA67" s="71">
        <v>3383.2879464812036</v>
      </c>
      <c r="DB67" s="71">
        <v>3402.3110960569884</v>
      </c>
      <c r="DC67" s="71">
        <v>3421.6394386054158</v>
      </c>
      <c r="DD67" s="71">
        <v>3441.2729741264843</v>
      </c>
      <c r="DE67" s="71">
        <v>3461.2117026201954</v>
      </c>
      <c r="DF67" s="71">
        <v>3481.4556240865481</v>
      </c>
      <c r="DG67" s="71">
        <v>3502.004738525543</v>
      </c>
      <c r="DH67" s="71">
        <v>3522.8590459371799</v>
      </c>
      <c r="DI67" s="71">
        <v>3544.0185463214593</v>
      </c>
      <c r="DJ67" s="71">
        <v>3565.48323967838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-102.53872351502383</v>
      </c>
      <c r="P68" s="71">
        <v>-102.53872351502383</v>
      </c>
      <c r="Q68" s="71">
        <v>-102.52331873724093</v>
      </c>
      <c r="R68" s="71">
        <v>-102.33757297111976</v>
      </c>
      <c r="S68" s="71">
        <v>-101.94137969480134</v>
      </c>
      <c r="T68" s="71">
        <v>-101.33473890828567</v>
      </c>
      <c r="U68" s="71">
        <v>-100.51765061157278</v>
      </c>
      <c r="V68" s="71">
        <v>-99.490114804662625</v>
      </c>
      <c r="W68" s="71">
        <v>-98.252131487555246</v>
      </c>
      <c r="X68" s="71">
        <v>-96.803700660250612</v>
      </c>
      <c r="Y68" s="71">
        <v>-95.144822322748738</v>
      </c>
      <c r="Z68" s="71">
        <v>-93.275496475049607</v>
      </c>
      <c r="AA68" s="71">
        <v>-91.19572311715325</v>
      </c>
      <c r="AB68" s="71">
        <v>-88.905502249059637</v>
      </c>
      <c r="AC68" s="71">
        <v>-86.404833870768783</v>
      </c>
      <c r="AD68" s="71">
        <v>-83.693717982280688</v>
      </c>
      <c r="AE68" s="71">
        <v>-80.772154583595352</v>
      </c>
      <c r="AF68" s="71">
        <v>-77.64014367471276</v>
      </c>
      <c r="AG68" s="71">
        <v>-74.297685255632942</v>
      </c>
      <c r="AH68" s="71">
        <v>-70.744779326355882</v>
      </c>
      <c r="AI68" s="71">
        <v>-66.981425886881553</v>
      </c>
      <c r="AJ68" s="71">
        <v>-63.007624937209997</v>
      </c>
      <c r="AK68" s="71">
        <v>-58.823376477341213</v>
      </c>
      <c r="AL68" s="71">
        <v>-54.42868050727516</v>
      </c>
      <c r="AM68" s="71">
        <v>-49.823537027011866</v>
      </c>
      <c r="AN68" s="71">
        <v>-45.007946036551331</v>
      </c>
      <c r="AO68" s="71">
        <v>-39.981907535893541</v>
      </c>
      <c r="AP68" s="71">
        <v>-34.745421525038545</v>
      </c>
      <c r="AQ68" s="71">
        <v>-29.298488003986279</v>
      </c>
      <c r="AR68" s="71">
        <v>-23.641106972736754</v>
      </c>
      <c r="AS68" s="71">
        <v>-17.300521712254476</v>
      </c>
      <c r="AT68" s="71">
        <v>-9.7718318789322147</v>
      </c>
      <c r="AU68" s="71">
        <v>-1.0549020273743004</v>
      </c>
      <c r="AV68" s="71">
        <v>8.850267842419262</v>
      </c>
      <c r="AW68" s="71">
        <v>19.943677730448481</v>
      </c>
      <c r="AX68" s="71">
        <v>32.225327636713295</v>
      </c>
      <c r="AY68" s="71">
        <v>45.695217561213809</v>
      </c>
      <c r="AZ68" s="71">
        <v>60.353347503949976</v>
      </c>
      <c r="BA68" s="71">
        <v>76.199717464921733</v>
      </c>
      <c r="BB68" s="71">
        <v>93.234327444129207</v>
      </c>
      <c r="BC68" s="71">
        <v>111.45717744157233</v>
      </c>
      <c r="BD68" s="71">
        <v>130.86826745725114</v>
      </c>
      <c r="BE68" s="71">
        <v>151.46759749116555</v>
      </c>
      <c r="BF68" s="71">
        <v>173.25516754331554</v>
      </c>
      <c r="BG68" s="71">
        <v>196.23097761370116</v>
      </c>
      <c r="BH68" s="71">
        <v>220.39502770232266</v>
      </c>
      <c r="BI68" s="71">
        <v>245.74731780917961</v>
      </c>
      <c r="BJ68" s="71">
        <v>272.28784793427241</v>
      </c>
      <c r="BK68" s="71">
        <v>300.01661807760064</v>
      </c>
      <c r="BL68" s="71">
        <v>328.93362823916453</v>
      </c>
      <c r="BM68" s="71">
        <v>359.03887841896426</v>
      </c>
      <c r="BN68" s="71">
        <v>390.33236861699942</v>
      </c>
      <c r="BO68" s="71">
        <v>422.81409883327058</v>
      </c>
      <c r="BP68" s="71">
        <v>456.48406906777694</v>
      </c>
      <c r="BQ68" s="71">
        <v>491.34227932051908</v>
      </c>
      <c r="BR68" s="71">
        <v>527.38872959149717</v>
      </c>
      <c r="BS68" s="71">
        <v>564.62341988071046</v>
      </c>
      <c r="BT68" s="71">
        <v>603.04635018815952</v>
      </c>
      <c r="BU68" s="71">
        <v>642.65752051384459</v>
      </c>
      <c r="BV68" s="71">
        <v>683.45693085776486</v>
      </c>
      <c r="BW68" s="71">
        <v>725.44458121992091</v>
      </c>
      <c r="BX68" s="71">
        <v>768.62047160031295</v>
      </c>
      <c r="BY68" s="71">
        <v>812.98460199894009</v>
      </c>
      <c r="BZ68" s="71">
        <v>858.53697241580346</v>
      </c>
      <c r="CA68" s="71">
        <v>905.27758285090215</v>
      </c>
      <c r="CB68" s="71">
        <v>953.20643330423616</v>
      </c>
      <c r="CC68" s="71">
        <v>1002.3235237758065</v>
      </c>
      <c r="CD68" s="71">
        <v>1052.6288542656123</v>
      </c>
      <c r="CE68" s="71">
        <v>1104.1224247736536</v>
      </c>
      <c r="CF68" s="71">
        <v>1156.8042352999305</v>
      </c>
      <c r="CG68" s="71">
        <v>1210.6742858444431</v>
      </c>
      <c r="CH68" s="71">
        <v>1265.7325764071916</v>
      </c>
      <c r="CI68" s="71">
        <v>1321.9791069881753</v>
      </c>
      <c r="CJ68" s="71">
        <v>1379.4138775873948</v>
      </c>
      <c r="CK68" s="71">
        <v>1438.0368882048501</v>
      </c>
      <c r="CL68" s="71">
        <v>1497.848138840541</v>
      </c>
      <c r="CM68" s="71">
        <v>1558.8476294944674</v>
      </c>
      <c r="CN68" s="71">
        <v>1621.03536016663</v>
      </c>
      <c r="CO68" s="71">
        <v>1684.4113308570275</v>
      </c>
      <c r="CP68" s="71">
        <v>1748.9755415656614</v>
      </c>
      <c r="CQ68" s="71">
        <v>1814.7279922925304</v>
      </c>
      <c r="CR68" s="71">
        <v>1881.6686830376348</v>
      </c>
      <c r="CS68" s="71">
        <v>1949.7976138009756</v>
      </c>
      <c r="CT68" s="71">
        <v>2019.1147845825515</v>
      </c>
      <c r="CU68" s="71">
        <v>2089.6201953823634</v>
      </c>
      <c r="CV68" s="71">
        <v>2161.3138462004099</v>
      </c>
      <c r="CW68" s="71">
        <v>2234.1957370366936</v>
      </c>
      <c r="CX68" s="71">
        <v>2308.2658678912126</v>
      </c>
      <c r="CY68" s="71">
        <v>2383.524238763966</v>
      </c>
      <c r="CZ68" s="71">
        <v>2459.9708496549565</v>
      </c>
      <c r="DA68" s="71">
        <v>2537.6057005641824</v>
      </c>
      <c r="DB68" s="71">
        <v>2616.4287914916445</v>
      </c>
      <c r="DC68" s="71">
        <v>2696.4401224373405</v>
      </c>
      <c r="DD68" s="71">
        <v>2777.6396934012732</v>
      </c>
      <c r="DE68" s="71">
        <v>2860.0275043834417</v>
      </c>
      <c r="DF68" s="71">
        <v>2943.6035553838451</v>
      </c>
      <c r="DG68" s="71">
        <v>3028.3678464024847</v>
      </c>
      <c r="DH68" s="71">
        <v>3114.3203774393605</v>
      </c>
      <c r="DI68" s="71">
        <v>3201.4611484944699</v>
      </c>
      <c r="DJ68" s="71">
        <v>3289.7901595678168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1543.2563954632358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116.74288168173845</v>
      </c>
      <c r="K85" s="79">
        <v>2816.6560615684575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-805.97400517746621</v>
      </c>
      <c r="K86" s="79">
        <v>2796.4536912032336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2805017.3117803638</v>
      </c>
      <c r="J89" s="80">
        <v>7.0999970995694578E-2</v>
      </c>
      <c r="K89" s="80">
        <v>2.4580182338082616E-7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2801396.5850548916</v>
      </c>
      <c r="J90" s="80">
        <v>1.226564087651778E-2</v>
      </c>
      <c r="K90" s="80">
        <v>7.6092037694299003E-9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2796453.6912032338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-23.545161479999983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1543.2563954632358</v>
      </c>
      <c r="K114" s="79">
        <v>3020.1014709995884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116.74288168173845</v>
      </c>
      <c r="K115" s="79">
        <v>87.143334753183794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-805.97400517746621</v>
      </c>
      <c r="K116" s="79">
        <v>-102.53872351502383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19.534429609512163</v>
      </c>
      <c r="J119" s="80">
        <v>4.6740291423573265E-4</v>
      </c>
      <c r="K119" s="80">
        <v>9.5700618716074657E-10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7.5635869379006522</v>
      </c>
      <c r="J120" s="80">
        <v>2.7321553733902678E-4</v>
      </c>
      <c r="K120" s="80">
        <v>1.6949401319641063E-10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-102.53872351502383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2.4780972450961722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1041.5999999999999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19.194115301984201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2651.9852882549603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C.4.2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1.1595455067701457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C.4.3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-682.68233851079958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-682.68233851079958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C.4.4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6.9390267705471326E-2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C.4.5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C.4.6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90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1.038933804703919E-2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0.23142113858501187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C.4.7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6">
        <v>5.8831533524334558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5" priority="3" stopIfTrue="1" operator="between">
      <formula>0</formula>
      <formula>1</formula>
    </cfRule>
  </conditionalFormatting>
  <conditionalFormatting sqref="K94">
    <cfRule type="cellIs" dxfId="4" priority="2" stopIfTrue="1" operator="between">
      <formula>0</formula>
      <formula>1</formula>
    </cfRule>
  </conditionalFormatting>
  <conditionalFormatting sqref="K124">
    <cfRule type="cellIs" dxfId="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tabColor theme="0" tint="-0.249977111117893"/>
    <pageSetUpPr fitToPage="1"/>
  </sheetPr>
  <dimension ref="A1:DJ182"/>
  <sheetViews>
    <sheetView showGridLines="0" zoomScaleNormal="100" workbookViewId="0">
      <pane ySplit="1" topLeftCell="A159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3" t="s">
        <v>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5" s="46" customFormat="1" ht="20.100000000000001" hidden="1" customHeight="1" outlineLevel="1">
      <c r="A4" s="47" t="s">
        <v>16</v>
      </c>
      <c r="B4" s="185" t="s">
        <v>15</v>
      </c>
      <c r="C4" s="185"/>
      <c r="D4" s="185"/>
      <c r="E4" s="185"/>
      <c r="F4" s="185"/>
      <c r="G4" s="18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86"/>
      <c r="C5" s="187"/>
      <c r="D5" s="187"/>
      <c r="E5" s="187"/>
      <c r="F5" s="187"/>
      <c r="G5" s="18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86"/>
      <c r="C6" s="187"/>
      <c r="D6" s="187"/>
      <c r="E6" s="187"/>
      <c r="F6" s="187"/>
      <c r="G6" s="18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86"/>
      <c r="C7" s="187"/>
      <c r="D7" s="187"/>
      <c r="E7" s="187"/>
      <c r="F7" s="187"/>
      <c r="G7" s="18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86"/>
      <c r="C8" s="187"/>
      <c r="D8" s="187"/>
      <c r="E8" s="187"/>
      <c r="F8" s="187"/>
      <c r="G8" s="18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86"/>
      <c r="C9" s="187"/>
      <c r="D9" s="187"/>
      <c r="E9" s="187"/>
      <c r="F9" s="187"/>
      <c r="G9" s="18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92</v>
      </c>
      <c r="B11" s="37" t="s">
        <v>290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78" t="str">
        <f>PyFlange_Gap30deg!D13</f>
        <v>SP2200052</v>
      </c>
      <c r="E13" s="178"/>
      <c r="F13" s="178"/>
      <c r="G13" s="178"/>
      <c r="H13" s="178"/>
      <c r="I13" s="178"/>
      <c r="J13" s="178"/>
      <c r="K13" s="178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78" t="str">
        <f>PyFlange_Gap30deg!D14</f>
        <v>Stichting GROW</v>
      </c>
      <c r="E14" s="178"/>
      <c r="F14" s="178"/>
      <c r="G14" s="178"/>
      <c r="H14" s="178"/>
      <c r="I14" s="178"/>
      <c r="J14" s="178"/>
      <c r="K14" s="178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78" t="str">
        <f>PyFlange_Gap30deg!D15</f>
        <v>Bolt and Beautiful</v>
      </c>
      <c r="E15" s="178"/>
      <c r="F15" s="178"/>
      <c r="G15" s="178"/>
      <c r="H15" s="178"/>
      <c r="I15" s="178"/>
      <c r="J15" s="178"/>
      <c r="K15" s="178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78" t="str">
        <f>Title</f>
        <v>Flange Segment Analytical Model for 120° gap size</v>
      </c>
      <c r="E16" s="178"/>
      <c r="F16" s="178"/>
      <c r="G16" s="178"/>
      <c r="H16" s="178"/>
      <c r="I16" s="178"/>
      <c r="J16" s="178"/>
      <c r="K16" s="178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78" t="str">
        <f>PyFlange_Gap30deg!D17</f>
        <v>0.10</v>
      </c>
      <c r="E17" s="178"/>
      <c r="F17" s="178"/>
      <c r="G17" s="178"/>
      <c r="H17" s="178"/>
      <c r="I17" s="178"/>
      <c r="J17" s="178"/>
      <c r="K17" s="178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9">
        <f>PyFlange_Gap30deg!D18</f>
        <v>45432</v>
      </c>
      <c r="E18" s="189"/>
      <c r="F18" s="189"/>
      <c r="G18" s="189"/>
      <c r="H18" s="189"/>
      <c r="I18" s="189"/>
      <c r="J18" s="189"/>
      <c r="K18" s="189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0"/>
      <c r="C28" s="181"/>
      <c r="D28" s="181"/>
      <c r="E28" s="181"/>
      <c r="F28" s="181"/>
      <c r="G28" s="181"/>
      <c r="H28" s="181"/>
      <c r="I28" s="181"/>
      <c r="J28" s="181"/>
      <c r="K28" s="182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-729.2960318418543</v>
      </c>
      <c r="P66" s="71">
        <v>-705.26241061623</v>
      </c>
      <c r="Q66" s="71">
        <v>-681.2287893906057</v>
      </c>
      <c r="R66" s="71">
        <v>-657.19516816498128</v>
      </c>
      <c r="S66" s="71">
        <v>-633.16154693935687</v>
      </c>
      <c r="T66" s="71">
        <v>-609.12792571373245</v>
      </c>
      <c r="U66" s="71">
        <v>-585.09430448810815</v>
      </c>
      <c r="V66" s="71">
        <v>-561.06068326248385</v>
      </c>
      <c r="W66" s="71">
        <v>-537.02706203685943</v>
      </c>
      <c r="X66" s="71">
        <v>-512.99344081123502</v>
      </c>
      <c r="Y66" s="71">
        <v>-488.95981958561072</v>
      </c>
      <c r="Z66" s="71">
        <v>-464.92619835998636</v>
      </c>
      <c r="AA66" s="71">
        <v>-440.89257713436194</v>
      </c>
      <c r="AB66" s="71">
        <v>-416.85895590873758</v>
      </c>
      <c r="AC66" s="71">
        <v>-392.82533468311328</v>
      </c>
      <c r="AD66" s="71">
        <v>-368.79171345748887</v>
      </c>
      <c r="AE66" s="71">
        <v>-344.75809223186451</v>
      </c>
      <c r="AF66" s="71">
        <v>-320.72447100624015</v>
      </c>
      <c r="AG66" s="71">
        <v>-296.69084978061579</v>
      </c>
      <c r="AH66" s="71">
        <v>-272.65722855499143</v>
      </c>
      <c r="AI66" s="71">
        <v>-248.62360732936708</v>
      </c>
      <c r="AJ66" s="71">
        <v>-224.58998610374266</v>
      </c>
      <c r="AK66" s="71">
        <v>-200.55636487811839</v>
      </c>
      <c r="AL66" s="71">
        <v>-176.52274365249392</v>
      </c>
      <c r="AM66" s="71">
        <v>-152.48912242686959</v>
      </c>
      <c r="AN66" s="71">
        <v>-128.45550120124523</v>
      </c>
      <c r="AO66" s="71">
        <v>-104.4218799756209</v>
      </c>
      <c r="AP66" s="71">
        <v>-80.388258749996538</v>
      </c>
      <c r="AQ66" s="71">
        <v>-56.354637524372201</v>
      </c>
      <c r="AR66" s="71">
        <v>-32.321016298747736</v>
      </c>
      <c r="AS66" s="71">
        <v>-8.2873950731233919</v>
      </c>
      <c r="AT66" s="71">
        <v>15.746226152500952</v>
      </c>
      <c r="AU66" s="71">
        <v>39.779847378125297</v>
      </c>
      <c r="AV66" s="71">
        <v>63.813468603749641</v>
      </c>
      <c r="AW66" s="71">
        <v>87.847089829373985</v>
      </c>
      <c r="AX66" s="71">
        <v>111.88071105499833</v>
      </c>
      <c r="AY66" s="71">
        <v>135.9143322806228</v>
      </c>
      <c r="AZ66" s="71">
        <v>159.94795350624713</v>
      </c>
      <c r="BA66" s="71">
        <v>183.98157473187149</v>
      </c>
      <c r="BB66" s="71">
        <v>208.01519595749582</v>
      </c>
      <c r="BC66" s="71">
        <v>232.04881718312018</v>
      </c>
      <c r="BD66" s="71">
        <v>256.08243840874451</v>
      </c>
      <c r="BE66" s="71">
        <v>280.11605963436898</v>
      </c>
      <c r="BF66" s="71">
        <v>304.14968085999334</v>
      </c>
      <c r="BG66" s="71">
        <v>328.18330208561758</v>
      </c>
      <c r="BH66" s="71">
        <v>352.21692331124211</v>
      </c>
      <c r="BI66" s="71">
        <v>376.25054453686647</v>
      </c>
      <c r="BJ66" s="71">
        <v>400.28416576249083</v>
      </c>
      <c r="BK66" s="71">
        <v>424.31778698811519</v>
      </c>
      <c r="BL66" s="71">
        <v>448.35140821373949</v>
      </c>
      <c r="BM66" s="71">
        <v>472.38502943936385</v>
      </c>
      <c r="BN66" s="71">
        <v>496.41865066498821</v>
      </c>
      <c r="BO66" s="71">
        <v>520.45227189061256</v>
      </c>
      <c r="BP66" s="71">
        <v>544.48589311623687</v>
      </c>
      <c r="BQ66" s="71">
        <v>568.51951434186128</v>
      </c>
      <c r="BR66" s="71">
        <v>592.55313556748558</v>
      </c>
      <c r="BS66" s="71">
        <v>616.58675679310988</v>
      </c>
      <c r="BT66" s="71">
        <v>640.6203780187343</v>
      </c>
      <c r="BU66" s="71">
        <v>664.65399924435883</v>
      </c>
      <c r="BV66" s="71">
        <v>688.68762046998324</v>
      </c>
      <c r="BW66" s="71">
        <v>712.72124169560755</v>
      </c>
      <c r="BX66" s="71">
        <v>736.75486292123185</v>
      </c>
      <c r="BY66" s="71">
        <v>760.78848414685626</v>
      </c>
      <c r="BZ66" s="71">
        <v>784.82210537248056</v>
      </c>
      <c r="CA66" s="71">
        <v>808.85572659810498</v>
      </c>
      <c r="CB66" s="71">
        <v>832.88934782372928</v>
      </c>
      <c r="CC66" s="71">
        <v>856.92296904935358</v>
      </c>
      <c r="CD66" s="71">
        <v>880.956590274978</v>
      </c>
      <c r="CE66" s="71">
        <v>904.9902115006023</v>
      </c>
      <c r="CF66" s="71">
        <v>929.0238327262266</v>
      </c>
      <c r="CG66" s="71">
        <v>953.05745395185102</v>
      </c>
      <c r="CH66" s="71">
        <v>977.09107517747555</v>
      </c>
      <c r="CI66" s="71">
        <v>1001.1246964031</v>
      </c>
      <c r="CJ66" s="71">
        <v>1025.1583176287243</v>
      </c>
      <c r="CK66" s="71">
        <v>1049.1919388543486</v>
      </c>
      <c r="CL66" s="71">
        <v>1073.2255600799729</v>
      </c>
      <c r="CM66" s="71">
        <v>1097.2591813055974</v>
      </c>
      <c r="CN66" s="71">
        <v>1121.2928025312217</v>
      </c>
      <c r="CO66" s="71">
        <v>1145.326423756846</v>
      </c>
      <c r="CP66" s="71">
        <v>1169.3600449824703</v>
      </c>
      <c r="CQ66" s="71">
        <v>1193.3936662080946</v>
      </c>
      <c r="CR66" s="71">
        <v>1217.4272874337191</v>
      </c>
      <c r="CS66" s="71">
        <v>1241.4609086593434</v>
      </c>
      <c r="CT66" s="71">
        <v>1265.4945298849677</v>
      </c>
      <c r="CU66" s="71">
        <v>1289.5281511105923</v>
      </c>
      <c r="CV66" s="71">
        <v>1313.5617723362166</v>
      </c>
      <c r="CW66" s="71">
        <v>1337.5953935618411</v>
      </c>
      <c r="CX66" s="71">
        <v>1361.6290147874654</v>
      </c>
      <c r="CY66" s="71">
        <v>1385.6626360130895</v>
      </c>
      <c r="CZ66" s="71">
        <v>1409.6962572387138</v>
      </c>
      <c r="DA66" s="71">
        <v>1433.7298784643385</v>
      </c>
      <c r="DB66" s="71">
        <v>1457.7634996899631</v>
      </c>
      <c r="DC66" s="71">
        <v>1481.7971209155874</v>
      </c>
      <c r="DD66" s="71">
        <v>1505.8307421412117</v>
      </c>
      <c r="DE66" s="71">
        <v>1529.864363366836</v>
      </c>
      <c r="DF66" s="71">
        <v>1553.8979845924603</v>
      </c>
      <c r="DG66" s="71">
        <v>1577.9316058180846</v>
      </c>
      <c r="DH66" s="71">
        <v>1601.9652270437091</v>
      </c>
      <c r="DI66" s="71">
        <v>1625.9988482693334</v>
      </c>
      <c r="DJ66" s="71">
        <v>1650.0324694949577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2799.5748307360295</v>
      </c>
      <c r="P67" s="71">
        <v>2799.5748307360295</v>
      </c>
      <c r="Q67" s="71">
        <v>2799.5750625327873</v>
      </c>
      <c r="R67" s="71">
        <v>2799.5766503270861</v>
      </c>
      <c r="S67" s="71">
        <v>2799.5797431277938</v>
      </c>
      <c r="T67" s="71">
        <v>2799.5843409349118</v>
      </c>
      <c r="U67" s="71">
        <v>2799.5904437484392</v>
      </c>
      <c r="V67" s="71">
        <v>2799.5980515683759</v>
      </c>
      <c r="W67" s="71">
        <v>2799.6071643947221</v>
      </c>
      <c r="X67" s="71">
        <v>2799.6177822274776</v>
      </c>
      <c r="Y67" s="71">
        <v>2799.6299050666426</v>
      </c>
      <c r="Z67" s="71">
        <v>2799.6435329122169</v>
      </c>
      <c r="AA67" s="71">
        <v>2799.658665764201</v>
      </c>
      <c r="AB67" s="71">
        <v>2799.6753036225941</v>
      </c>
      <c r="AC67" s="71">
        <v>2799.6934464873971</v>
      </c>
      <c r="AD67" s="71">
        <v>2799.7130943586089</v>
      </c>
      <c r="AE67" s="71">
        <v>2799.7342472362307</v>
      </c>
      <c r="AF67" s="71">
        <v>2799.7569051202618</v>
      </c>
      <c r="AG67" s="71">
        <v>2799.7810680107027</v>
      </c>
      <c r="AH67" s="71">
        <v>2799.8067359075526</v>
      </c>
      <c r="AI67" s="71">
        <v>2799.8339088108123</v>
      </c>
      <c r="AJ67" s="71">
        <v>2799.8625867204814</v>
      </c>
      <c r="AK67" s="71">
        <v>2799.8927696365599</v>
      </c>
      <c r="AL67" s="71">
        <v>2799.9244575590478</v>
      </c>
      <c r="AM67" s="71">
        <v>2799.9576504879451</v>
      </c>
      <c r="AN67" s="71">
        <v>2799.9923484232518</v>
      </c>
      <c r="AO67" s="71">
        <v>2800.1145548526624</v>
      </c>
      <c r="AP67" s="71">
        <v>2800.5108554277112</v>
      </c>
      <c r="AQ67" s="71">
        <v>2801.1876907541746</v>
      </c>
      <c r="AR67" s="71">
        <v>2802.1450608320524</v>
      </c>
      <c r="AS67" s="71">
        <v>2803.3829656613452</v>
      </c>
      <c r="AT67" s="71">
        <v>2804.9014052420521</v>
      </c>
      <c r="AU67" s="71">
        <v>2806.700379574173</v>
      </c>
      <c r="AV67" s="71">
        <v>2808.7798886577093</v>
      </c>
      <c r="AW67" s="71">
        <v>2811.1399324926597</v>
      </c>
      <c r="AX67" s="71">
        <v>2813.780511079025</v>
      </c>
      <c r="AY67" s="71">
        <v>2816.7016244168044</v>
      </c>
      <c r="AZ67" s="71">
        <v>2819.9032725059988</v>
      </c>
      <c r="BA67" s="71">
        <v>2823.3854553466072</v>
      </c>
      <c r="BB67" s="71">
        <v>2827.1481729386305</v>
      </c>
      <c r="BC67" s="71">
        <v>2831.1914252820679</v>
      </c>
      <c r="BD67" s="71">
        <v>2835.5152123769203</v>
      </c>
      <c r="BE67" s="71">
        <v>2840.1195342231872</v>
      </c>
      <c r="BF67" s="71">
        <v>2845.0043908208686</v>
      </c>
      <c r="BG67" s="71">
        <v>2850.1697821699645</v>
      </c>
      <c r="BH67" s="71">
        <v>2855.6157082704749</v>
      </c>
      <c r="BI67" s="71">
        <v>2861.3421691223998</v>
      </c>
      <c r="BJ67" s="71">
        <v>2867.3491647257397</v>
      </c>
      <c r="BK67" s="71">
        <v>2873.6366950804936</v>
      </c>
      <c r="BL67" s="71">
        <v>2880.204760186662</v>
      </c>
      <c r="BM67" s="71">
        <v>2887.053360044245</v>
      </c>
      <c r="BN67" s="71">
        <v>2894.1824946532424</v>
      </c>
      <c r="BO67" s="71">
        <v>2901.5921640136548</v>
      </c>
      <c r="BP67" s="71">
        <v>2909.2823681254818</v>
      </c>
      <c r="BQ67" s="71">
        <v>2917.2531069887227</v>
      </c>
      <c r="BR67" s="71">
        <v>2925.5043806033786</v>
      </c>
      <c r="BS67" s="71">
        <v>2934.0361889694491</v>
      </c>
      <c r="BT67" s="71">
        <v>2942.848532086934</v>
      </c>
      <c r="BU67" s="71">
        <v>2951.941409955833</v>
      </c>
      <c r="BV67" s="71">
        <v>2961.3148225761474</v>
      </c>
      <c r="BW67" s="71">
        <v>2970.9687699478759</v>
      </c>
      <c r="BX67" s="71">
        <v>2980.9032520710189</v>
      </c>
      <c r="BY67" s="71">
        <v>2991.1182689455763</v>
      </c>
      <c r="BZ67" s="71">
        <v>3001.6138205715483</v>
      </c>
      <c r="CA67" s="71">
        <v>3012.3899069489348</v>
      </c>
      <c r="CB67" s="71">
        <v>3023.4465280777358</v>
      </c>
      <c r="CC67" s="71">
        <v>3034.7836839579518</v>
      </c>
      <c r="CD67" s="71">
        <v>3046.4013745895818</v>
      </c>
      <c r="CE67" s="71">
        <v>3058.2995999726268</v>
      </c>
      <c r="CF67" s="71">
        <v>3070.4783601070862</v>
      </c>
      <c r="CG67" s="71">
        <v>3082.9376549929598</v>
      </c>
      <c r="CH67" s="71">
        <v>3095.6774846302487</v>
      </c>
      <c r="CI67" s="71">
        <v>3108.6978490189513</v>
      </c>
      <c r="CJ67" s="71">
        <v>3121.9987481590688</v>
      </c>
      <c r="CK67" s="71">
        <v>3135.5801820506008</v>
      </c>
      <c r="CL67" s="71">
        <v>3149.4421506935473</v>
      </c>
      <c r="CM67" s="71">
        <v>3163.5846540879083</v>
      </c>
      <c r="CN67" s="71">
        <v>3178.0076922336839</v>
      </c>
      <c r="CO67" s="71">
        <v>3192.7112651308739</v>
      </c>
      <c r="CP67" s="71">
        <v>3207.6953727794789</v>
      </c>
      <c r="CQ67" s="71">
        <v>3222.960015179498</v>
      </c>
      <c r="CR67" s="71">
        <v>3238.505192330932</v>
      </c>
      <c r="CS67" s="71">
        <v>3254.3309042337796</v>
      </c>
      <c r="CT67" s="71">
        <v>3270.4371508880427</v>
      </c>
      <c r="CU67" s="71">
        <v>3286.8239322937202</v>
      </c>
      <c r="CV67" s="71">
        <v>3303.4912484508118</v>
      </c>
      <c r="CW67" s="71">
        <v>3320.4390993593188</v>
      </c>
      <c r="CX67" s="71">
        <v>3337.6674850192394</v>
      </c>
      <c r="CY67" s="71">
        <v>3355.176405430575</v>
      </c>
      <c r="CZ67" s="71">
        <v>3372.9658605933246</v>
      </c>
      <c r="DA67" s="71">
        <v>3391.0358505074896</v>
      </c>
      <c r="DB67" s="71">
        <v>3409.3863751730687</v>
      </c>
      <c r="DC67" s="71">
        <v>3428.0174345900627</v>
      </c>
      <c r="DD67" s="71">
        <v>3446.9290287584708</v>
      </c>
      <c r="DE67" s="71">
        <v>3466.121157678293</v>
      </c>
      <c r="DF67" s="71">
        <v>3485.5938213495306</v>
      </c>
      <c r="DG67" s="71">
        <v>3505.3470197721822</v>
      </c>
      <c r="DH67" s="71">
        <v>3525.3807529462488</v>
      </c>
      <c r="DI67" s="71">
        <v>3545.6950208717294</v>
      </c>
      <c r="DJ67" s="71">
        <v>3566.289823548625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-84.767248571978897</v>
      </c>
      <c r="P68" s="71">
        <v>-84.767248571978897</v>
      </c>
      <c r="Q68" s="71">
        <v>-84.734695924690811</v>
      </c>
      <c r="R68" s="71">
        <v>-84.51171218539217</v>
      </c>
      <c r="S68" s="71">
        <v>-84.077371120338171</v>
      </c>
      <c r="T68" s="71">
        <v>-83.43167272952887</v>
      </c>
      <c r="U68" s="71">
        <v>-82.574617012964239</v>
      </c>
      <c r="V68" s="71">
        <v>-81.506203970644279</v>
      </c>
      <c r="W68" s="71">
        <v>-80.226433602568974</v>
      </c>
      <c r="X68" s="71">
        <v>-78.73530590873834</v>
      </c>
      <c r="Y68" s="71">
        <v>-77.03282088915239</v>
      </c>
      <c r="Z68" s="71">
        <v>-75.11897854381111</v>
      </c>
      <c r="AA68" s="71">
        <v>-72.993778872714486</v>
      </c>
      <c r="AB68" s="71">
        <v>-70.657221875862547</v>
      </c>
      <c r="AC68" s="71">
        <v>-68.109307553255263</v>
      </c>
      <c r="AD68" s="71">
        <v>-65.35003590489265</v>
      </c>
      <c r="AE68" s="71">
        <v>-62.379406930774728</v>
      </c>
      <c r="AF68" s="71">
        <v>-59.197420630901469</v>
      </c>
      <c r="AG68" s="71">
        <v>-55.804077005272859</v>
      </c>
      <c r="AH68" s="71">
        <v>-52.19937605388894</v>
      </c>
      <c r="AI68" s="71">
        <v>-48.383317776749685</v>
      </c>
      <c r="AJ68" s="71">
        <v>-44.355902173855092</v>
      </c>
      <c r="AK68" s="71">
        <v>-40.117129245205184</v>
      </c>
      <c r="AL68" s="71">
        <v>-35.666998990799925</v>
      </c>
      <c r="AM68" s="71">
        <v>-31.005511410639347</v>
      </c>
      <c r="AN68" s="71">
        <v>-26.132666504723442</v>
      </c>
      <c r="AO68" s="71">
        <v>-20.77695701639535</v>
      </c>
      <c r="AP68" s="71">
        <v>-14.349344527127132</v>
      </c>
      <c r="AQ68" s="71">
        <v>-6.8294964753856373</v>
      </c>
      <c r="AR68" s="71">
        <v>1.7825871388291805</v>
      </c>
      <c r="AS68" s="71">
        <v>11.486906315517238</v>
      </c>
      <c r="AT68" s="71">
        <v>22.283461054678583</v>
      </c>
      <c r="AU68" s="71">
        <v>34.172251356313204</v>
      </c>
      <c r="AV68" s="71">
        <v>47.153277220421096</v>
      </c>
      <c r="AW68" s="71">
        <v>61.226538647002286</v>
      </c>
      <c r="AX68" s="71">
        <v>76.392035636056761</v>
      </c>
      <c r="AY68" s="71">
        <v>92.64976818758457</v>
      </c>
      <c r="AZ68" s="71">
        <v>109.9997363015856</v>
      </c>
      <c r="BA68" s="71">
        <v>128.44193997805991</v>
      </c>
      <c r="BB68" s="71">
        <v>147.97637921700749</v>
      </c>
      <c r="BC68" s="71">
        <v>168.6030540184284</v>
      </c>
      <c r="BD68" s="71">
        <v>190.32196438232251</v>
      </c>
      <c r="BE68" s="71">
        <v>213.13311030869008</v>
      </c>
      <c r="BF68" s="71">
        <v>237.03649179753077</v>
      </c>
      <c r="BG68" s="71">
        <v>262.0321088488447</v>
      </c>
      <c r="BH68" s="71">
        <v>288.11996146263215</v>
      </c>
      <c r="BI68" s="71">
        <v>315.30004963889274</v>
      </c>
      <c r="BJ68" s="71">
        <v>343.5723733776266</v>
      </c>
      <c r="BK68" s="71">
        <v>372.93693267883373</v>
      </c>
      <c r="BL68" s="71">
        <v>403.39372754251411</v>
      </c>
      <c r="BM68" s="71">
        <v>434.94275796866782</v>
      </c>
      <c r="BN68" s="71">
        <v>467.58402395729479</v>
      </c>
      <c r="BO68" s="71">
        <v>501.31752550839502</v>
      </c>
      <c r="BP68" s="71">
        <v>536.14326262196857</v>
      </c>
      <c r="BQ68" s="71">
        <v>572.06123529801528</v>
      </c>
      <c r="BR68" s="71">
        <v>609.07144353653541</v>
      </c>
      <c r="BS68" s="71">
        <v>647.17388733752875</v>
      </c>
      <c r="BT68" s="71">
        <v>686.36856670099542</v>
      </c>
      <c r="BU68" s="71">
        <v>726.65548162693585</v>
      </c>
      <c r="BV68" s="71">
        <v>768.03463211534893</v>
      </c>
      <c r="BW68" s="71">
        <v>810.50601816623555</v>
      </c>
      <c r="BX68" s="71">
        <v>854.06963977959515</v>
      </c>
      <c r="BY68" s="71">
        <v>898.7254969554283</v>
      </c>
      <c r="BZ68" s="71">
        <v>944.47358969373465</v>
      </c>
      <c r="CA68" s="71">
        <v>991.31391799451421</v>
      </c>
      <c r="CB68" s="71">
        <v>1039.2464818577673</v>
      </c>
      <c r="CC68" s="71">
        <v>1088.2712812834934</v>
      </c>
      <c r="CD68" s="71">
        <v>1138.3883162716929</v>
      </c>
      <c r="CE68" s="71">
        <v>1189.5975868223659</v>
      </c>
      <c r="CF68" s="71">
        <v>1241.8990929355118</v>
      </c>
      <c r="CG68" s="71">
        <v>1295.292834611131</v>
      </c>
      <c r="CH68" s="71">
        <v>1349.778811849224</v>
      </c>
      <c r="CI68" s="71">
        <v>1405.35702464979</v>
      </c>
      <c r="CJ68" s="71">
        <v>1462.0274730128292</v>
      </c>
      <c r="CK68" s="71">
        <v>1519.7901569383416</v>
      </c>
      <c r="CL68" s="71">
        <v>1578.6450764263275</v>
      </c>
      <c r="CM68" s="71">
        <v>1638.5922314767861</v>
      </c>
      <c r="CN68" s="71">
        <v>1699.6316220897186</v>
      </c>
      <c r="CO68" s="71">
        <v>1761.7632482651243</v>
      </c>
      <c r="CP68" s="71">
        <v>1824.9871100030027</v>
      </c>
      <c r="CQ68" s="71">
        <v>1889.3032073033551</v>
      </c>
      <c r="CR68" s="71">
        <v>1954.7115401661806</v>
      </c>
      <c r="CS68" s="71">
        <v>2021.2121085914791</v>
      </c>
      <c r="CT68" s="71">
        <v>2088.8049125792513</v>
      </c>
      <c r="CU68" s="71">
        <v>2157.4899521294969</v>
      </c>
      <c r="CV68" s="71">
        <v>2227.2672272422155</v>
      </c>
      <c r="CW68" s="71">
        <v>2298.1367379174071</v>
      </c>
      <c r="CX68" s="71">
        <v>2370.0984841550726</v>
      </c>
      <c r="CY68" s="71">
        <v>2443.1524659552101</v>
      </c>
      <c r="CZ68" s="71">
        <v>2517.298683317822</v>
      </c>
      <c r="DA68" s="71">
        <v>2592.5371362429078</v>
      </c>
      <c r="DB68" s="71">
        <v>2668.8678247304665</v>
      </c>
      <c r="DC68" s="71">
        <v>2746.2907487804982</v>
      </c>
      <c r="DD68" s="71">
        <v>2824.8059083930025</v>
      </c>
      <c r="DE68" s="71">
        <v>2904.4133035679806</v>
      </c>
      <c r="DF68" s="71">
        <v>2985.1129343054322</v>
      </c>
      <c r="DG68" s="71">
        <v>3066.9048006053567</v>
      </c>
      <c r="DH68" s="71">
        <v>3149.7889024677547</v>
      </c>
      <c r="DI68" s="71">
        <v>3233.7652398926257</v>
      </c>
      <c r="DJ68" s="71">
        <v>3318.8338128799701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1571.4594947571027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109.694233673071</v>
      </c>
      <c r="K85" s="79">
        <v>2813.5286823908218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-694.56764937319451</v>
      </c>
      <c r="K86" s="79">
        <v>2799.5748307360295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2803874.8723836136</v>
      </c>
      <c r="J89" s="80">
        <v>6.1368513961459183E-2</v>
      </c>
      <c r="K89" s="80">
        <v>2.4283889448752006E-7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2800203.3216913724</v>
      </c>
      <c r="J90" s="80">
        <v>1.8097328774529667E-3</v>
      </c>
      <c r="K90" s="80">
        <v>1.3027765395394829E-9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2799574.8307360294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-25.058108423723407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1571.4594947571027</v>
      </c>
      <c r="K114" s="79">
        <v>3044.7712759354868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109.694233673071</v>
      </c>
      <c r="K115" s="79">
        <v>74.967179257549617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-694.56764937319451</v>
      </c>
      <c r="K116" s="79">
        <v>-84.767248571978897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15.086449703960968</v>
      </c>
      <c r="J119" s="80">
        <v>4.4217502890005601E-4</v>
      </c>
      <c r="K119" s="138">
        <v>9.4547030331737511E-10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3.4956098107337072</v>
      </c>
      <c r="J120" s="80">
        <v>2.5415194175071212E-4</v>
      </c>
      <c r="K120" s="80">
        <v>1.8295693873740656E-10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-84.767248571978897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2.8707963267948964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589.20000000000005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6.1047796945801265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1488.2619492364502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D.4.2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1.0895350015511951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D.4.3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-571.27598270652788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-571.27598270652788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D.4.4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5.8066528365425238E-2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D.4.5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D.4.6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119.99999999999999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1.4884898957448559E-3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0.20903780994037993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D.4.7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6">
        <v>5.2371103182580327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" priority="3" stopIfTrue="1" operator="between">
      <formula>0</formula>
      <formula>1</formula>
    </cfRule>
  </conditionalFormatting>
  <conditionalFormatting sqref="K94">
    <cfRule type="cellIs" dxfId="1" priority="2" stopIfTrue="1" operator="between">
      <formula>0</formula>
      <formula>1</formula>
    </cfRule>
  </conditionalFormatting>
  <conditionalFormatting sqref="K124">
    <cfRule type="cellIs" dxfId="0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A73C-3DCB-4BE3-9636-81AF07E0B0CF}">
  <sheetPr>
    <tabColor theme="0" tint="-0.249977111117893"/>
  </sheetPr>
  <dimension ref="A1:AM1048558"/>
  <sheetViews>
    <sheetView showGridLines="0" topLeftCell="F1" zoomScaleNormal="100" workbookViewId="0">
      <pane ySplit="26" topLeftCell="A1193" activePane="bottomLeft" state="frozen"/>
      <selection pane="bottomLeft" activeCell="P7" sqref="P7"/>
    </sheetView>
  </sheetViews>
  <sheetFormatPr defaultColWidth="11.5546875" defaultRowHeight="13.2"/>
  <cols>
    <col min="1" max="1" width="2.6640625" customWidth="1"/>
    <col min="3" max="4" width="14.88671875" customWidth="1"/>
    <col min="5" max="5" width="16.88671875" customWidth="1"/>
    <col min="6" max="6" width="66.44140625" bestFit="1" customWidth="1"/>
    <col min="8" max="8" width="0" hidden="1" customWidth="1"/>
    <col min="9" max="9" width="12.44140625" customWidth="1"/>
    <col min="17" max="17" width="23.88671875" customWidth="1"/>
    <col min="18" max="20" width="15.5546875" customWidth="1"/>
  </cols>
  <sheetData>
    <row r="1" spans="1:39">
      <c r="A1" s="154">
        <v>1</v>
      </c>
      <c r="B1" s="154">
        <f t="shared" ref="B1:AM1" si="0">A1+1</f>
        <v>2</v>
      </c>
      <c r="C1" s="154">
        <f t="shared" si="0"/>
        <v>3</v>
      </c>
      <c r="D1" s="154">
        <f t="shared" si="0"/>
        <v>4</v>
      </c>
      <c r="E1" s="154">
        <f t="shared" si="0"/>
        <v>5</v>
      </c>
      <c r="F1" s="154">
        <f t="shared" si="0"/>
        <v>6</v>
      </c>
      <c r="G1" s="154">
        <f t="shared" si="0"/>
        <v>7</v>
      </c>
      <c r="H1" s="154">
        <f t="shared" si="0"/>
        <v>8</v>
      </c>
      <c r="I1" s="154">
        <f t="shared" si="0"/>
        <v>9</v>
      </c>
      <c r="J1" s="154">
        <f t="shared" si="0"/>
        <v>10</v>
      </c>
      <c r="K1" s="154">
        <f t="shared" si="0"/>
        <v>11</v>
      </c>
      <c r="L1" s="154">
        <f t="shared" si="0"/>
        <v>12</v>
      </c>
      <c r="M1" s="154">
        <f t="shared" si="0"/>
        <v>13</v>
      </c>
      <c r="N1" s="154">
        <f t="shared" si="0"/>
        <v>14</v>
      </c>
      <c r="O1" s="154">
        <f t="shared" si="0"/>
        <v>15</v>
      </c>
      <c r="P1" s="154">
        <f t="shared" si="0"/>
        <v>16</v>
      </c>
      <c r="Q1" s="154">
        <f t="shared" si="0"/>
        <v>17</v>
      </c>
      <c r="R1" s="154">
        <f t="shared" si="0"/>
        <v>18</v>
      </c>
      <c r="S1" s="154">
        <f t="shared" si="0"/>
        <v>19</v>
      </c>
      <c r="T1" s="154">
        <f t="shared" si="0"/>
        <v>20</v>
      </c>
      <c r="U1" s="154">
        <f t="shared" si="0"/>
        <v>21</v>
      </c>
      <c r="V1" s="154">
        <f t="shared" si="0"/>
        <v>22</v>
      </c>
      <c r="W1" s="154">
        <f t="shared" si="0"/>
        <v>23</v>
      </c>
      <c r="X1" s="154">
        <f t="shared" si="0"/>
        <v>24</v>
      </c>
      <c r="Y1" s="154">
        <f t="shared" si="0"/>
        <v>25</v>
      </c>
      <c r="Z1" s="154">
        <f t="shared" si="0"/>
        <v>26</v>
      </c>
      <c r="AA1" s="154">
        <f t="shared" si="0"/>
        <v>27</v>
      </c>
      <c r="AB1" s="154">
        <f t="shared" si="0"/>
        <v>28</v>
      </c>
      <c r="AC1" s="154">
        <f t="shared" si="0"/>
        <v>29</v>
      </c>
      <c r="AD1" s="154">
        <f t="shared" si="0"/>
        <v>30</v>
      </c>
      <c r="AE1" s="154">
        <f t="shared" si="0"/>
        <v>31</v>
      </c>
      <c r="AF1" s="154">
        <f t="shared" si="0"/>
        <v>32</v>
      </c>
      <c r="AG1" s="154">
        <f t="shared" si="0"/>
        <v>33</v>
      </c>
      <c r="AH1" s="154">
        <f t="shared" si="0"/>
        <v>34</v>
      </c>
      <c r="AI1" s="154">
        <f t="shared" si="0"/>
        <v>35</v>
      </c>
      <c r="AJ1" s="154">
        <f t="shared" si="0"/>
        <v>36</v>
      </c>
      <c r="AK1" s="154">
        <f t="shared" si="0"/>
        <v>37</v>
      </c>
      <c r="AL1" s="154">
        <f t="shared" si="0"/>
        <v>38</v>
      </c>
      <c r="AM1" s="154">
        <f t="shared" si="0"/>
        <v>39</v>
      </c>
    </row>
    <row r="2" spans="1:39">
      <c r="B2" s="117" t="s">
        <v>213</v>
      </c>
      <c r="I2" s="117" t="s">
        <v>281</v>
      </c>
      <c r="AD2" s="117" t="s">
        <v>410</v>
      </c>
    </row>
    <row r="4" spans="1:39">
      <c r="B4" s="117" t="s">
        <v>280</v>
      </c>
      <c r="U4" s="117" t="s">
        <v>397</v>
      </c>
      <c r="AD4" s="174">
        <f>COUNT(AD7:AD24)</f>
        <v>7</v>
      </c>
    </row>
    <row r="5" spans="1:39">
      <c r="I5" t="s">
        <v>396</v>
      </c>
      <c r="L5" s="153">
        <v>0</v>
      </c>
      <c r="M5" t="s">
        <v>395</v>
      </c>
      <c r="O5" s="117" t="s">
        <v>394</v>
      </c>
    </row>
    <row r="6" spans="1:39" ht="13.8">
      <c r="I6" t="s">
        <v>393</v>
      </c>
      <c r="J6">
        <v>1</v>
      </c>
      <c r="L6" s="152">
        <v>1</v>
      </c>
      <c r="O6" s="164" t="s">
        <v>392</v>
      </c>
      <c r="P6" s="110">
        <v>50</v>
      </c>
      <c r="U6" s="173" t="s">
        <v>391</v>
      </c>
      <c r="V6" s="108">
        <v>1</v>
      </c>
      <c r="W6" t="s">
        <v>390</v>
      </c>
      <c r="AD6" s="116" t="s">
        <v>409</v>
      </c>
      <c r="AE6" s="116" t="s">
        <v>408</v>
      </c>
      <c r="AF6" s="116" t="s">
        <v>407</v>
      </c>
      <c r="AG6" s="116" t="s">
        <v>406</v>
      </c>
      <c r="AH6" s="116" t="s">
        <v>92</v>
      </c>
      <c r="AI6" s="116" t="s">
        <v>405</v>
      </c>
      <c r="AJ6" s="116" t="s">
        <v>404</v>
      </c>
      <c r="AK6" s="116" t="s">
        <v>403</v>
      </c>
      <c r="AL6" s="103"/>
    </row>
    <row r="7" spans="1:39" ht="13.8">
      <c r="I7" t="s">
        <v>389</v>
      </c>
      <c r="L7" s="152">
        <v>1</v>
      </c>
      <c r="O7" s="164" t="s">
        <v>388</v>
      </c>
      <c r="P7" s="110">
        <v>0.1</v>
      </c>
      <c r="U7" s="173" t="s">
        <v>387</v>
      </c>
      <c r="V7" s="108">
        <v>1</v>
      </c>
      <c r="W7" t="s">
        <v>386</v>
      </c>
      <c r="AD7" s="103">
        <v>1</v>
      </c>
      <c r="AE7" s="103">
        <v>273</v>
      </c>
      <c r="AF7" s="103">
        <v>0</v>
      </c>
      <c r="AG7" s="103">
        <v>1</v>
      </c>
      <c r="AH7" s="103">
        <v>7500</v>
      </c>
      <c r="AI7" s="103" t="s">
        <v>402</v>
      </c>
      <c r="AJ7" s="103">
        <v>2800</v>
      </c>
      <c r="AK7" s="170" t="str">
        <f t="shared" ref="AK7:AK13" si="1">SUBSTITUTE("Case_"&amp;TEXT(AD7,"##")&amp;"_D"&amp;TEXT(AH7,0)&amp;"_"&amp;AI7&amp;"_Tilt-"&amp;TEXT(AF7,"0.00")&amp;"deg_ShapeFactor-"&amp;TEXT(AG7,"0.00")&amp;"_Fv"&amp;TEXT(AJ7,0)&amp;"kN",".","p")</f>
        <v>Case_1_D7500_L_Tilt-0p00deg_ShapeFactor-1p00_Fv2800kN</v>
      </c>
      <c r="AL7" s="103"/>
    </row>
    <row r="8" spans="1:39" ht="13.8">
      <c r="O8" s="164" t="s">
        <v>385</v>
      </c>
      <c r="P8" s="109">
        <v>0.88300620235731286</v>
      </c>
      <c r="U8" s="173" t="s">
        <v>384</v>
      </c>
      <c r="V8" s="108">
        <v>1</v>
      </c>
      <c r="W8" t="s">
        <v>383</v>
      </c>
      <c r="AD8" s="103">
        <v>2</v>
      </c>
      <c r="AE8" s="103">
        <v>273</v>
      </c>
      <c r="AF8" s="103">
        <v>0.25</v>
      </c>
      <c r="AG8" s="103">
        <v>1</v>
      </c>
      <c r="AH8" s="103">
        <v>7500</v>
      </c>
      <c r="AI8" s="103" t="s">
        <v>402</v>
      </c>
      <c r="AJ8" s="103">
        <v>2800</v>
      </c>
      <c r="AK8" s="170" t="str">
        <f t="shared" si="1"/>
        <v>Case_2_D7500_L_Tilt-0p25deg_ShapeFactor-1p00_Fv2800kN</v>
      </c>
      <c r="AL8" s="103"/>
    </row>
    <row r="9" spans="1:39">
      <c r="I9" s="117" t="s">
        <v>382</v>
      </c>
      <c r="O9" s="164" t="s">
        <v>381</v>
      </c>
      <c r="P9" s="109">
        <v>40.136645561696035</v>
      </c>
      <c r="Q9" t="s">
        <v>380</v>
      </c>
      <c r="AD9" s="103">
        <v>3</v>
      </c>
      <c r="AE9" s="103">
        <v>273</v>
      </c>
      <c r="AF9" s="103">
        <v>0</v>
      </c>
      <c r="AG9" s="103">
        <v>1.2</v>
      </c>
      <c r="AH9" s="103">
        <v>7500</v>
      </c>
      <c r="AI9" s="103" t="s">
        <v>402</v>
      </c>
      <c r="AJ9" s="103">
        <v>2800</v>
      </c>
      <c r="AK9" s="170" t="str">
        <f t="shared" si="1"/>
        <v>Case_3_D7500_L_Tilt-0p00deg_ShapeFactor-1p20_Fv2800kN</v>
      </c>
      <c r="AL9" s="103"/>
    </row>
    <row r="10" spans="1:39" ht="15">
      <c r="I10" s="167" t="s">
        <v>379</v>
      </c>
      <c r="K10" s="166" t="s">
        <v>378</v>
      </c>
      <c r="L10" s="104">
        <v>270</v>
      </c>
      <c r="M10" s="166" t="s">
        <v>8</v>
      </c>
      <c r="O10" s="164" t="s">
        <v>377</v>
      </c>
      <c r="P10" s="110">
        <v>3</v>
      </c>
      <c r="AD10" s="103">
        <v>4</v>
      </c>
      <c r="AE10" s="103">
        <v>265</v>
      </c>
      <c r="AF10" s="103">
        <v>0</v>
      </c>
      <c r="AG10" s="103">
        <v>1</v>
      </c>
      <c r="AH10" s="103">
        <v>4600</v>
      </c>
      <c r="AI10" s="103" t="s">
        <v>402</v>
      </c>
      <c r="AJ10" s="103">
        <v>910</v>
      </c>
      <c r="AK10" s="170" t="str">
        <f t="shared" si="1"/>
        <v>Case_4_D4600_L_Tilt-0p00deg_ShapeFactor-1p00_Fv910kN</v>
      </c>
      <c r="AL10" s="103"/>
    </row>
    <row r="11" spans="1:39" ht="15">
      <c r="I11" s="172" t="s">
        <v>376</v>
      </c>
      <c r="K11" s="171" t="s">
        <v>375</v>
      </c>
      <c r="L11" s="104">
        <v>130</v>
      </c>
      <c r="M11" s="171" t="s">
        <v>8</v>
      </c>
      <c r="O11" s="164" t="s">
        <v>374</v>
      </c>
      <c r="P11" s="110">
        <v>5</v>
      </c>
      <c r="AD11" s="103">
        <v>5</v>
      </c>
      <c r="AE11" s="103">
        <v>267</v>
      </c>
      <c r="AF11" s="103">
        <v>0</v>
      </c>
      <c r="AG11" s="103">
        <v>1</v>
      </c>
      <c r="AH11" s="103">
        <v>7500</v>
      </c>
      <c r="AI11" s="103" t="s">
        <v>401</v>
      </c>
      <c r="AJ11" s="103">
        <v>928</v>
      </c>
      <c r="AK11" s="170" t="str">
        <f t="shared" si="1"/>
        <v>Case_5_D7500_T_Tilt-0p00deg_ShapeFactor-1p00_Fv928kN</v>
      </c>
      <c r="AL11" s="103"/>
    </row>
    <row r="12" spans="1:39">
      <c r="O12" s="164" t="s">
        <v>373</v>
      </c>
      <c r="P12" s="110">
        <v>2000000</v>
      </c>
      <c r="U12" s="117" t="s">
        <v>372</v>
      </c>
      <c r="AD12" s="103">
        <v>6</v>
      </c>
      <c r="AE12" s="103">
        <v>267</v>
      </c>
      <c r="AF12" s="103">
        <v>0</v>
      </c>
      <c r="AG12" s="103">
        <v>1.5</v>
      </c>
      <c r="AH12" s="103">
        <v>7500</v>
      </c>
      <c r="AI12" s="103" t="s">
        <v>401</v>
      </c>
      <c r="AJ12" s="103">
        <v>928</v>
      </c>
      <c r="AK12" s="170" t="str">
        <f t="shared" si="1"/>
        <v>Case_6_D7500_T_Tilt-0p00deg_ShapeFactor-1p50_Fv928kN</v>
      </c>
      <c r="AL12" s="103"/>
    </row>
    <row r="13" spans="1:39" ht="15">
      <c r="I13" s="167" t="s">
        <v>371</v>
      </c>
      <c r="K13" s="166" t="s">
        <v>370</v>
      </c>
      <c r="L13" s="151">
        <v>76.102999999999994</v>
      </c>
      <c r="M13" s="166" t="s">
        <v>8</v>
      </c>
      <c r="O13" s="164" t="s">
        <v>369</v>
      </c>
      <c r="P13" s="109">
        <v>40.136645561696035</v>
      </c>
      <c r="AD13" s="103">
        <v>7</v>
      </c>
      <c r="AE13" s="103">
        <v>267</v>
      </c>
      <c r="AF13" s="103">
        <v>1</v>
      </c>
      <c r="AG13" s="103">
        <v>1.5</v>
      </c>
      <c r="AH13" s="103">
        <v>7500</v>
      </c>
      <c r="AI13" s="103" t="s">
        <v>401</v>
      </c>
      <c r="AJ13" s="103">
        <v>928</v>
      </c>
      <c r="AK13" s="170" t="str">
        <f t="shared" si="1"/>
        <v>Case_7_D7500_T_Tilt-1p00deg_ShapeFactor-1p50_Fv928kN</v>
      </c>
      <c r="AL13" s="103"/>
    </row>
    <row r="14" spans="1:39" ht="15">
      <c r="I14" s="167" t="s">
        <v>368</v>
      </c>
      <c r="K14" s="166" t="s">
        <v>367</v>
      </c>
      <c r="L14" s="151">
        <v>76.102999999999994</v>
      </c>
      <c r="M14" s="166" t="s">
        <v>8</v>
      </c>
      <c r="O14" s="164" t="s">
        <v>366</v>
      </c>
      <c r="P14" s="109">
        <v>1</v>
      </c>
      <c r="U14" s="169" t="s">
        <v>365</v>
      </c>
      <c r="V14" s="169" t="s">
        <v>364</v>
      </c>
      <c r="W14" s="169" t="s">
        <v>363</v>
      </c>
      <c r="AD14" s="103"/>
      <c r="AE14" s="103"/>
      <c r="AF14" s="103"/>
      <c r="AG14" s="103"/>
      <c r="AH14" s="103"/>
      <c r="AI14" s="103"/>
      <c r="AJ14" s="103"/>
      <c r="AK14" s="103"/>
      <c r="AL14" s="103"/>
    </row>
    <row r="15" spans="1:39" ht="15">
      <c r="I15" s="167" t="s">
        <v>362</v>
      </c>
      <c r="K15" s="166" t="s">
        <v>361</v>
      </c>
      <c r="L15" s="151">
        <v>72.638974595999997</v>
      </c>
      <c r="M15" s="166" t="s">
        <v>8</v>
      </c>
      <c r="O15" s="164" t="s">
        <v>360</v>
      </c>
      <c r="P15" s="109">
        <v>1.1000000000000001</v>
      </c>
      <c r="U15" s="168" t="s">
        <v>359</v>
      </c>
      <c r="V15" s="168" t="s">
        <v>359</v>
      </c>
      <c r="W15" s="168" t="s">
        <v>122</v>
      </c>
      <c r="AD15" s="103"/>
      <c r="AE15" s="103"/>
      <c r="AF15" s="103"/>
      <c r="AG15" s="103"/>
      <c r="AH15" s="103"/>
      <c r="AI15" s="103"/>
      <c r="AJ15" s="103"/>
      <c r="AK15" s="103"/>
      <c r="AL15" s="103"/>
    </row>
    <row r="16" spans="1:39">
      <c r="O16" s="164" t="s">
        <v>358</v>
      </c>
      <c r="P16" s="109">
        <v>0.78</v>
      </c>
      <c r="U16" s="175">
        <v>2.1692199999999998E-2</v>
      </c>
      <c r="V16" s="144">
        <v>-279205</v>
      </c>
      <c r="W16" s="143">
        <v>2954.02</v>
      </c>
      <c r="AD16" s="103"/>
      <c r="AE16" s="103"/>
      <c r="AF16" s="103"/>
      <c r="AG16" s="103"/>
      <c r="AH16" s="103"/>
      <c r="AI16" s="103"/>
      <c r="AJ16" s="103"/>
      <c r="AK16" s="103"/>
      <c r="AL16" s="103"/>
    </row>
    <row r="17" spans="2:38">
      <c r="I17" s="167" t="s">
        <v>357</v>
      </c>
      <c r="K17" s="166" t="s">
        <v>356</v>
      </c>
      <c r="L17" s="150">
        <v>4344.0716042398344</v>
      </c>
      <c r="M17" s="166" t="s">
        <v>217</v>
      </c>
      <c r="U17" s="144">
        <v>2.1692199999999998E-2</v>
      </c>
      <c r="V17" s="144">
        <v>-264602</v>
      </c>
      <c r="W17" s="143">
        <v>308467</v>
      </c>
      <c r="AD17" s="103"/>
      <c r="AE17" s="103"/>
      <c r="AF17" s="103"/>
      <c r="AG17" s="103"/>
      <c r="AH17" s="103"/>
      <c r="AI17" s="103"/>
      <c r="AJ17" s="103"/>
      <c r="AK17" s="103"/>
      <c r="AL17" s="103"/>
    </row>
    <row r="18" spans="2:38">
      <c r="U18" s="144">
        <v>11752.7</v>
      </c>
      <c r="V18" s="144">
        <v>-264602</v>
      </c>
      <c r="W18" s="143">
        <v>2660.49</v>
      </c>
      <c r="AD18" s="103"/>
      <c r="AE18" s="103"/>
      <c r="AF18" s="103"/>
      <c r="AG18" s="103"/>
      <c r="AH18" s="103"/>
      <c r="AI18" s="103"/>
      <c r="AJ18" s="103"/>
      <c r="AK18" s="103"/>
      <c r="AL18" s="103"/>
    </row>
    <row r="19" spans="2:38">
      <c r="U19" s="144">
        <v>23505.4</v>
      </c>
      <c r="V19" s="144">
        <v>-264602</v>
      </c>
      <c r="W19" s="143">
        <v>432.4</v>
      </c>
    </row>
    <row r="20" spans="2:38">
      <c r="U20" s="144">
        <v>58763.4</v>
      </c>
      <c r="V20" s="144">
        <v>-264602</v>
      </c>
      <c r="W20" s="143">
        <v>0.12</v>
      </c>
    </row>
    <row r="21" spans="2:38">
      <c r="U21" s="144">
        <v>2.1692199999999998E-2</v>
      </c>
      <c r="V21" s="144">
        <v>-250000</v>
      </c>
      <c r="W21" s="143">
        <v>1512860</v>
      </c>
    </row>
    <row r="22" spans="2:38">
      <c r="U22" s="144">
        <v>11752.7</v>
      </c>
      <c r="V22" s="144">
        <v>-250000</v>
      </c>
      <c r="W22" s="143">
        <v>94777.600000000006</v>
      </c>
    </row>
    <row r="23" spans="2:38">
      <c r="U23" s="144">
        <v>23505.4</v>
      </c>
      <c r="V23" s="144">
        <v>-250000</v>
      </c>
      <c r="W23" s="143">
        <v>54087.8</v>
      </c>
    </row>
    <row r="24" spans="2:38">
      <c r="U24" s="144">
        <v>35258</v>
      </c>
      <c r="V24" s="144">
        <v>-250000</v>
      </c>
      <c r="W24" s="143">
        <v>25058.9</v>
      </c>
    </row>
    <row r="25" spans="2:38">
      <c r="U25" s="144">
        <v>47010.7</v>
      </c>
      <c r="V25" s="144">
        <v>-250000</v>
      </c>
      <c r="W25" s="143">
        <v>20490.2</v>
      </c>
    </row>
    <row r="26" spans="2:38">
      <c r="B26" s="116" t="s">
        <v>212</v>
      </c>
      <c r="C26" s="116" t="s">
        <v>211</v>
      </c>
      <c r="D26" s="116" t="s">
        <v>210</v>
      </c>
      <c r="E26" s="116" t="s">
        <v>355</v>
      </c>
      <c r="F26" s="116" t="s">
        <v>209</v>
      </c>
      <c r="G26" s="115"/>
      <c r="H26" s="115"/>
      <c r="I26" s="116" t="s">
        <v>212</v>
      </c>
      <c r="J26" s="116" t="s">
        <v>211</v>
      </c>
      <c r="K26" s="116" t="s">
        <v>210</v>
      </c>
      <c r="L26" s="116" t="s">
        <v>279</v>
      </c>
      <c r="M26" s="116" t="s">
        <v>278</v>
      </c>
      <c r="N26" s="116" t="s">
        <v>277</v>
      </c>
      <c r="O26" s="116" t="s">
        <v>276</v>
      </c>
      <c r="U26" s="144">
        <v>58763.4</v>
      </c>
      <c r="V26" s="144">
        <v>-250000</v>
      </c>
      <c r="W26" s="143">
        <v>4530.04</v>
      </c>
    </row>
    <row r="27" spans="2:38" ht="15.6">
      <c r="B27" s="106">
        <v>23</v>
      </c>
      <c r="C27" s="103" t="s">
        <v>196</v>
      </c>
      <c r="E27" s="104"/>
      <c r="F27" t="s">
        <v>208</v>
      </c>
      <c r="I27" s="106">
        <f>B27</f>
        <v>23</v>
      </c>
      <c r="J27" s="103" t="s">
        <v>196</v>
      </c>
      <c r="L27" s="104"/>
      <c r="M27" s="104"/>
      <c r="N27" s="104"/>
      <c r="O27" s="104"/>
      <c r="P27" t="str">
        <f t="shared" ref="P27:P66" si="2">IF(F27&lt;&gt;"",F27,"")</f>
        <v>Simplified formula used, therefore not evaluated</v>
      </c>
      <c r="U27" s="144">
        <v>82268.7</v>
      </c>
      <c r="V27" s="144">
        <v>-250000</v>
      </c>
      <c r="W27" s="143">
        <v>1010.47</v>
      </c>
    </row>
    <row r="28" spans="2:38" ht="15.6">
      <c r="B28" s="106">
        <f>B27+1</f>
        <v>24</v>
      </c>
      <c r="C28" s="105" t="s">
        <v>207</v>
      </c>
      <c r="D28" s="103" t="s">
        <v>127</v>
      </c>
      <c r="E28" s="107">
        <f>0.05*E34</f>
        <v>153.74071147146736</v>
      </c>
      <c r="F28" t="s">
        <v>206</v>
      </c>
      <c r="I28" s="106">
        <f>I27+1</f>
        <v>24</v>
      </c>
      <c r="J28" s="105" t="s">
        <v>207</v>
      </c>
      <c r="K28" s="103" t="s">
        <v>127</v>
      </c>
      <c r="L28" s="107">
        <v>153.74071147146736</v>
      </c>
      <c r="M28" s="107">
        <v>153.74071147146736</v>
      </c>
      <c r="N28" s="107">
        <v>153.74071147146736</v>
      </c>
      <c r="O28" s="107">
        <v>153.74071147146736</v>
      </c>
      <c r="P28" t="str">
        <f t="shared" si="2"/>
        <v>Simplified formula used, therefore not used directly (but reported here for info)</v>
      </c>
      <c r="U28" s="144">
        <v>2.1692199999999998E-2</v>
      </c>
      <c r="V28" s="144">
        <v>-235398</v>
      </c>
      <c r="W28" s="143">
        <v>4766510</v>
      </c>
    </row>
    <row r="29" spans="2:38" ht="15.6">
      <c r="B29" s="106"/>
      <c r="C29" s="105" t="s">
        <v>205</v>
      </c>
      <c r="D29" s="103" t="s">
        <v>204</v>
      </c>
      <c r="E29" s="107">
        <v>900</v>
      </c>
      <c r="F29" t="s">
        <v>203</v>
      </c>
      <c r="I29" s="106"/>
      <c r="J29" s="105" t="s">
        <v>205</v>
      </c>
      <c r="K29" s="103" t="s">
        <v>204</v>
      </c>
      <c r="L29" s="107">
        <v>900</v>
      </c>
      <c r="M29" s="107">
        <v>900</v>
      </c>
      <c r="N29" s="107">
        <v>900</v>
      </c>
      <c r="O29" s="107">
        <v>900</v>
      </c>
      <c r="P29" t="str">
        <f t="shared" si="2"/>
        <v>Nominal yield strength (0.2% strain limit) for 10.9 bolts</v>
      </c>
      <c r="U29" s="144">
        <v>11752.7</v>
      </c>
      <c r="V29" s="144">
        <v>-235398</v>
      </c>
      <c r="W29" s="143">
        <v>418668</v>
      </c>
    </row>
    <row r="30" spans="2:38" ht="15.6">
      <c r="B30" s="106"/>
      <c r="C30" s="105" t="s">
        <v>202</v>
      </c>
      <c r="D30" s="103" t="s">
        <v>142</v>
      </c>
      <c r="E30" s="107">
        <v>4344.0716042398344</v>
      </c>
      <c r="F30" t="s">
        <v>330</v>
      </c>
      <c r="I30" s="106"/>
      <c r="J30" s="105" t="s">
        <v>202</v>
      </c>
      <c r="K30" s="103" t="s">
        <v>142</v>
      </c>
      <c r="L30" s="107">
        <v>4344.0716042398344</v>
      </c>
      <c r="M30" s="107">
        <v>4344.0716042398344</v>
      </c>
      <c r="N30" s="107">
        <v>4344.0716042398344</v>
      </c>
      <c r="O30" s="107">
        <v>4344.0716042398344</v>
      </c>
      <c r="P30" t="str">
        <f t="shared" si="2"/>
        <v>Stress area of bolt</v>
      </c>
      <c r="U30" s="144">
        <v>23505.4</v>
      </c>
      <c r="V30" s="144">
        <v>-235398</v>
      </c>
      <c r="W30" s="143">
        <v>275957</v>
      </c>
    </row>
    <row r="31" spans="2:38" ht="15.6">
      <c r="B31" s="106">
        <f>B28+1</f>
        <v>25</v>
      </c>
      <c r="C31" s="103" t="s">
        <v>196</v>
      </c>
      <c r="D31" s="103" t="s">
        <v>127</v>
      </c>
      <c r="E31" s="107">
        <v>2800</v>
      </c>
      <c r="F31" t="s">
        <v>201</v>
      </c>
      <c r="I31" s="106">
        <f>I28+1</f>
        <v>25</v>
      </c>
      <c r="J31" s="103" t="s">
        <v>196</v>
      </c>
      <c r="K31" s="103" t="s">
        <v>127</v>
      </c>
      <c r="L31" s="107">
        <v>2800</v>
      </c>
      <c r="M31" s="107">
        <v>2800</v>
      </c>
      <c r="N31" s="107">
        <v>2800</v>
      </c>
      <c r="O31" s="107">
        <v>2800</v>
      </c>
      <c r="P31" t="str">
        <f t="shared" si="2"/>
        <v>Design value of preload, simplified formula</v>
      </c>
      <c r="U31" s="144">
        <v>35258</v>
      </c>
      <c r="V31" s="144">
        <v>-235398</v>
      </c>
      <c r="W31" s="143">
        <v>178983</v>
      </c>
    </row>
    <row r="32" spans="2:38" ht="15.6">
      <c r="B32" s="106"/>
      <c r="C32" s="103" t="s">
        <v>200</v>
      </c>
      <c r="D32" s="103" t="s">
        <v>127</v>
      </c>
      <c r="E32" s="107">
        <v>3144.2390271487925</v>
      </c>
      <c r="F32" t="s">
        <v>331</v>
      </c>
      <c r="I32" s="106"/>
      <c r="J32" s="103" t="s">
        <v>200</v>
      </c>
      <c r="K32" s="103" t="s">
        <v>127</v>
      </c>
      <c r="L32" s="107">
        <v>3144.2390271487925</v>
      </c>
      <c r="M32" s="107">
        <v>3144.2390271487925</v>
      </c>
      <c r="N32" s="107">
        <v>3144.2390271487925</v>
      </c>
      <c r="O32" s="107">
        <v>3144.2390271487925</v>
      </c>
      <c r="P32" t="str">
        <f t="shared" si="2"/>
        <v>Mean preload after installation</v>
      </c>
      <c r="U32" s="144">
        <v>47010.7</v>
      </c>
      <c r="V32" s="144">
        <v>-235398</v>
      </c>
      <c r="W32" s="143">
        <v>94597.7</v>
      </c>
    </row>
    <row r="33" spans="2:23" ht="15.6">
      <c r="B33" s="106"/>
      <c r="C33" s="103" t="s">
        <v>199</v>
      </c>
      <c r="D33" s="103" t="s">
        <v>122</v>
      </c>
      <c r="E33" s="109">
        <v>0.03</v>
      </c>
      <c r="F33" t="s">
        <v>332</v>
      </c>
      <c r="I33" s="106"/>
      <c r="J33" s="103" t="s">
        <v>199</v>
      </c>
      <c r="K33" s="103" t="s">
        <v>122</v>
      </c>
      <c r="L33" s="109">
        <v>0.03</v>
      </c>
      <c r="M33" s="109">
        <v>0.03</v>
      </c>
      <c r="N33" s="109">
        <v>0.03</v>
      </c>
      <c r="O33" s="109">
        <v>0.03</v>
      </c>
      <c r="P33" t="str">
        <f t="shared" si="2"/>
        <v>Coefficient of variation for preload</v>
      </c>
      <c r="U33" s="144">
        <v>58763.4</v>
      </c>
      <c r="V33" s="144">
        <v>-235398</v>
      </c>
      <c r="W33" s="143">
        <v>35671</v>
      </c>
    </row>
    <row r="34" spans="2:23" ht="15.6">
      <c r="B34" s="106"/>
      <c r="C34" s="103" t="s">
        <v>198</v>
      </c>
      <c r="D34" s="103" t="s">
        <v>127</v>
      </c>
      <c r="E34" s="107">
        <f>(1-0.736*E33)*E32</f>
        <v>3074.8142294293471</v>
      </c>
      <c r="F34" t="s">
        <v>333</v>
      </c>
      <c r="I34" s="106"/>
      <c r="J34" s="103" t="s">
        <v>198</v>
      </c>
      <c r="K34" s="103" t="s">
        <v>127</v>
      </c>
      <c r="L34" s="107">
        <v>3074.8142294293471</v>
      </c>
      <c r="M34" s="107">
        <v>3074.8142294293471</v>
      </c>
      <c r="N34" s="107">
        <v>3074.8142294293471</v>
      </c>
      <c r="O34" s="107">
        <v>3074.8142294293471</v>
      </c>
      <c r="P34" t="str">
        <f t="shared" si="2"/>
        <v>Design preload averaged over 5 bolts (after installation, without preload losses)</v>
      </c>
      <c r="U34" s="144">
        <v>70516</v>
      </c>
      <c r="V34" s="144">
        <v>-235398</v>
      </c>
      <c r="W34" s="143">
        <v>11586.8</v>
      </c>
    </row>
    <row r="35" spans="2:23" ht="15.6">
      <c r="B35" s="131">
        <f>B31+1</f>
        <v>26</v>
      </c>
      <c r="C35" s="130" t="s">
        <v>275</v>
      </c>
      <c r="D35" s="130" t="s">
        <v>127</v>
      </c>
      <c r="E35" s="129">
        <v>0</v>
      </c>
      <c r="F35" s="149" t="s">
        <v>412</v>
      </c>
      <c r="G35" s="132"/>
      <c r="H35" s="132"/>
      <c r="I35" s="131">
        <f>I31+1</f>
        <v>26</v>
      </c>
      <c r="J35" s="130" t="s">
        <v>275</v>
      </c>
      <c r="K35" s="130" t="s">
        <v>127</v>
      </c>
      <c r="L35" s="129">
        <v>0</v>
      </c>
      <c r="M35" s="129">
        <v>0</v>
      </c>
      <c r="N35" s="129">
        <v>0</v>
      </c>
      <c r="O35" s="129">
        <v>0</v>
      </c>
      <c r="P35" t="str">
        <f t="shared" si="2"/>
        <v>Design value capped to 90% Fp,C*: Yes</v>
      </c>
      <c r="U35" s="144">
        <v>82268.7</v>
      </c>
      <c r="V35" s="144">
        <v>-235398</v>
      </c>
      <c r="W35" s="143">
        <v>5208.74</v>
      </c>
    </row>
    <row r="36" spans="2:23" ht="15.6">
      <c r="B36" s="106"/>
      <c r="C36" s="105" t="s">
        <v>194</v>
      </c>
      <c r="D36" s="103" t="s">
        <v>274</v>
      </c>
      <c r="E36" s="114">
        <v>5.8458922294713925E-10</v>
      </c>
      <c r="I36" s="106"/>
      <c r="J36" s="105" t="s">
        <v>194</v>
      </c>
      <c r="K36" s="103" t="s">
        <v>274</v>
      </c>
      <c r="L36" s="114">
        <v>5.8458922294713925E-10</v>
      </c>
      <c r="M36" s="114">
        <v>5.8458922294713925E-10</v>
      </c>
      <c r="N36" s="114">
        <v>5.8458922294713925E-10</v>
      </c>
      <c r="O36" s="114">
        <v>5.8458922294713925E-10</v>
      </c>
      <c r="P36" t="str">
        <f t="shared" si="2"/>
        <v/>
      </c>
      <c r="U36" s="144">
        <v>94021.4</v>
      </c>
      <c r="V36" s="144">
        <v>-235398</v>
      </c>
      <c r="W36" s="143">
        <v>2239.7800000000002</v>
      </c>
    </row>
    <row r="37" spans="2:23" ht="15.6">
      <c r="B37" s="106"/>
      <c r="C37" s="105" t="s">
        <v>193</v>
      </c>
      <c r="D37" s="103" t="s">
        <v>274</v>
      </c>
      <c r="E37" s="114">
        <v>9.6993208304588435E-11</v>
      </c>
      <c r="F37" s="148"/>
      <c r="I37" s="106"/>
      <c r="J37" s="105" t="s">
        <v>193</v>
      </c>
      <c r="K37" s="103" t="s">
        <v>274</v>
      </c>
      <c r="L37" s="114">
        <v>9.6993208304588435E-11</v>
      </c>
      <c r="M37" s="114">
        <v>9.6993208304588435E-11</v>
      </c>
      <c r="N37" s="114">
        <v>9.6993208304588435E-11</v>
      </c>
      <c r="O37" s="114">
        <v>9.6993208304588435E-11</v>
      </c>
      <c r="P37" t="str">
        <f t="shared" si="2"/>
        <v/>
      </c>
      <c r="U37" s="144">
        <v>117527</v>
      </c>
      <c r="V37" s="144">
        <v>-235398</v>
      </c>
      <c r="W37" s="143">
        <v>287.27</v>
      </c>
    </row>
    <row r="38" spans="2:23">
      <c r="B38" s="106"/>
      <c r="C38" s="105" t="s">
        <v>192</v>
      </c>
      <c r="D38" s="103" t="s">
        <v>122</v>
      </c>
      <c r="E38" s="109">
        <v>0.1423059102718657</v>
      </c>
      <c r="I38" s="106"/>
      <c r="J38" s="105" t="s">
        <v>192</v>
      </c>
      <c r="K38" s="103" t="s">
        <v>122</v>
      </c>
      <c r="L38" s="109">
        <v>0.1423059102718657</v>
      </c>
      <c r="M38" s="109">
        <v>0.1423059102718657</v>
      </c>
      <c r="N38" s="109">
        <v>0.1423059102718657</v>
      </c>
      <c r="O38" s="109">
        <v>0.1423059102718657</v>
      </c>
      <c r="P38" t="str">
        <f t="shared" si="2"/>
        <v/>
      </c>
      <c r="U38" s="144">
        <v>2.1692199999999998E-2</v>
      </c>
      <c r="V38" s="144">
        <v>-220795</v>
      </c>
      <c r="W38" s="143">
        <v>6105160</v>
      </c>
    </row>
    <row r="39" spans="2:23" ht="15.6">
      <c r="B39" s="106">
        <f>B35+1</f>
        <v>27</v>
      </c>
      <c r="C39" s="105" t="s">
        <v>191</v>
      </c>
      <c r="D39" s="103" t="s">
        <v>127</v>
      </c>
      <c r="E39" s="108">
        <v>48.860015706266829</v>
      </c>
      <c r="I39" s="106">
        <f>I35+1</f>
        <v>27</v>
      </c>
      <c r="J39" s="105" t="s">
        <v>191</v>
      </c>
      <c r="K39" s="103" t="s">
        <v>127</v>
      </c>
      <c r="L39" s="108">
        <v>48.860015706266829</v>
      </c>
      <c r="M39" s="108">
        <v>48.860015706266829</v>
      </c>
      <c r="N39" s="108">
        <v>48.860015706266829</v>
      </c>
      <c r="O39" s="108">
        <v>48.860015706266829</v>
      </c>
      <c r="P39" t="str">
        <f t="shared" si="2"/>
        <v/>
      </c>
      <c r="U39" s="144">
        <v>11752.7</v>
      </c>
      <c r="V39" s="144">
        <v>-220795</v>
      </c>
      <c r="W39" s="143">
        <v>503946</v>
      </c>
    </row>
    <row r="40" spans="2:23" ht="15.6">
      <c r="B40" s="106"/>
      <c r="C40" s="105" t="s">
        <v>190</v>
      </c>
      <c r="D40" s="103" t="s">
        <v>273</v>
      </c>
      <c r="E40" s="107">
        <v>500</v>
      </c>
      <c r="I40" s="106"/>
      <c r="J40" s="105" t="s">
        <v>190</v>
      </c>
      <c r="K40" s="103" t="s">
        <v>273</v>
      </c>
      <c r="L40" s="107">
        <v>500</v>
      </c>
      <c r="M40" s="107">
        <v>500</v>
      </c>
      <c r="N40" s="107">
        <v>500</v>
      </c>
      <c r="O40" s="107">
        <v>500</v>
      </c>
      <c r="P40" t="str">
        <f t="shared" si="2"/>
        <v/>
      </c>
      <c r="U40" s="144">
        <v>23505.4</v>
      </c>
      <c r="V40" s="144">
        <v>-220795</v>
      </c>
      <c r="W40" s="143">
        <v>313991</v>
      </c>
    </row>
    <row r="41" spans="2:23" ht="15.6">
      <c r="B41" s="106">
        <f>B39+1</f>
        <v>28</v>
      </c>
      <c r="C41" s="103" t="s">
        <v>189</v>
      </c>
      <c r="D41" s="103" t="s">
        <v>273</v>
      </c>
      <c r="E41" s="107">
        <v>33.30212829607494</v>
      </c>
      <c r="F41" t="s">
        <v>334</v>
      </c>
      <c r="I41" s="106">
        <f>I39+1</f>
        <v>28</v>
      </c>
      <c r="J41" s="103" t="s">
        <v>189</v>
      </c>
      <c r="K41" s="103" t="s">
        <v>273</v>
      </c>
      <c r="L41" s="107">
        <v>33.30212829607494</v>
      </c>
      <c r="M41" s="107">
        <v>33.30212829607494</v>
      </c>
      <c r="N41" s="107">
        <v>33.30212829607494</v>
      </c>
      <c r="O41" s="107">
        <v>33.30212829607494</v>
      </c>
      <c r="P41" t="str">
        <f t="shared" si="2"/>
        <v>Including 50% reduction, when re-tightening is assumed (only for tension tightening)</v>
      </c>
      <c r="U41" s="144">
        <v>35258</v>
      </c>
      <c r="V41" s="144">
        <v>-220795</v>
      </c>
      <c r="W41" s="143">
        <v>188669</v>
      </c>
    </row>
    <row r="42" spans="2:23" ht="15.6">
      <c r="B42" s="106">
        <f>B41+1</f>
        <v>29</v>
      </c>
      <c r="C42" s="103" t="s">
        <v>187</v>
      </c>
      <c r="D42" s="103" t="s">
        <v>127</v>
      </c>
      <c r="E42" s="111">
        <v>3323.2147772434732</v>
      </c>
      <c r="I42" s="106">
        <f>I41+1</f>
        <v>29</v>
      </c>
      <c r="J42" s="103" t="s">
        <v>187</v>
      </c>
      <c r="K42" s="103" t="s">
        <v>127</v>
      </c>
      <c r="L42" s="111">
        <v>3323.2147772434732</v>
      </c>
      <c r="M42" s="111">
        <v>3323.2147772434732</v>
      </c>
      <c r="N42" s="111">
        <v>3323.2147772434732</v>
      </c>
      <c r="O42" s="111">
        <v>3323.2147772434732</v>
      </c>
      <c r="P42" t="str">
        <f t="shared" si="2"/>
        <v/>
      </c>
      <c r="U42" s="144">
        <v>47010.7</v>
      </c>
      <c r="V42" s="144">
        <v>-220795</v>
      </c>
      <c r="W42" s="143">
        <v>98045.6</v>
      </c>
    </row>
    <row r="43" spans="2:23" ht="15.6">
      <c r="B43" s="106">
        <f>B42+1</f>
        <v>30</v>
      </c>
      <c r="C43" s="103" t="s">
        <v>186</v>
      </c>
      <c r="D43" s="103" t="s">
        <v>182</v>
      </c>
      <c r="E43" s="107">
        <f>MAX(E44,ABS(E45))</f>
        <v>314.32350000000002</v>
      </c>
      <c r="F43" t="s">
        <v>185</v>
      </c>
      <c r="I43" s="106">
        <f>I42+1</f>
        <v>30</v>
      </c>
      <c r="J43" s="103" t="s">
        <v>186</v>
      </c>
      <c r="K43" s="103" t="s">
        <v>182</v>
      </c>
      <c r="L43" s="107">
        <v>314.32350000000002</v>
      </c>
      <c r="M43" s="107">
        <v>314.32350000000002</v>
      </c>
      <c r="N43" s="107">
        <v>314.32350000000002</v>
      </c>
      <c r="O43" s="107">
        <v>314.32350000000002</v>
      </c>
      <c r="P43" t="str">
        <f t="shared" si="2"/>
        <v>Note: S1 loads not included here, only FLS loads</v>
      </c>
      <c r="U43" s="144">
        <v>58763.4</v>
      </c>
      <c r="V43" s="144">
        <v>-220795</v>
      </c>
      <c r="W43" s="143">
        <v>38534.5</v>
      </c>
    </row>
    <row r="44" spans="2:23" ht="15.6">
      <c r="B44" s="106">
        <f>B43+1</f>
        <v>31</v>
      </c>
      <c r="C44" s="103" t="s">
        <v>184</v>
      </c>
      <c r="D44" s="103" t="s">
        <v>182</v>
      </c>
      <c r="E44" s="107">
        <v>314.32350000000002</v>
      </c>
      <c r="I44" s="106">
        <f>I43+1</f>
        <v>31</v>
      </c>
      <c r="J44" s="103" t="s">
        <v>184</v>
      </c>
      <c r="K44" s="103" t="s">
        <v>182</v>
      </c>
      <c r="L44" s="107">
        <v>314.32350000000002</v>
      </c>
      <c r="M44" s="107">
        <v>314.32350000000002</v>
      </c>
      <c r="N44" s="107">
        <v>314.32350000000002</v>
      </c>
      <c r="O44" s="107">
        <v>314.32350000000002</v>
      </c>
      <c r="P44" t="str">
        <f t="shared" si="2"/>
        <v/>
      </c>
      <c r="U44" s="144">
        <v>70516</v>
      </c>
      <c r="V44" s="144">
        <v>-220795</v>
      </c>
      <c r="W44" s="143">
        <v>20935.099999999999</v>
      </c>
    </row>
    <row r="45" spans="2:23" ht="15.6">
      <c r="B45" s="106">
        <f>B44+1</f>
        <v>32</v>
      </c>
      <c r="C45" s="103" t="s">
        <v>183</v>
      </c>
      <c r="D45" s="103" t="s">
        <v>182</v>
      </c>
      <c r="E45" s="107">
        <v>-294.16150000000005</v>
      </c>
      <c r="I45" s="106">
        <f>I44+1</f>
        <v>32</v>
      </c>
      <c r="J45" s="103" t="s">
        <v>183</v>
      </c>
      <c r="K45" s="103" t="s">
        <v>182</v>
      </c>
      <c r="L45" s="107">
        <v>-294.16150000000005</v>
      </c>
      <c r="M45" s="107">
        <v>-294.16150000000005</v>
      </c>
      <c r="N45" s="107">
        <v>-294.16150000000005</v>
      </c>
      <c r="O45" s="107">
        <v>-294.16150000000005</v>
      </c>
      <c r="P45" t="str">
        <f t="shared" si="2"/>
        <v/>
      </c>
      <c r="U45" s="144">
        <v>82268.7</v>
      </c>
      <c r="V45" s="144">
        <v>-220795</v>
      </c>
      <c r="W45" s="143">
        <v>10236.200000000001</v>
      </c>
    </row>
    <row r="46" spans="2:23" ht="15.6">
      <c r="B46" s="106"/>
      <c r="C46" s="103" t="s">
        <v>181</v>
      </c>
      <c r="D46" s="103" t="s">
        <v>127</v>
      </c>
      <c r="E46" s="111">
        <v>1287.1661307088773</v>
      </c>
      <c r="I46" s="106"/>
      <c r="J46" s="103" t="s">
        <v>181</v>
      </c>
      <c r="K46" s="103" t="s">
        <v>127</v>
      </c>
      <c r="L46" s="111">
        <v>1287.1661307088773</v>
      </c>
      <c r="M46" s="111">
        <v>1287.1661307088773</v>
      </c>
      <c r="N46" s="111">
        <v>1287.1661307088773</v>
      </c>
      <c r="O46" s="111">
        <v>1287.1661307088773</v>
      </c>
      <c r="P46" t="str">
        <f t="shared" si="2"/>
        <v/>
      </c>
      <c r="U46" s="144">
        <v>94021.4</v>
      </c>
      <c r="V46" s="144">
        <v>-220795</v>
      </c>
      <c r="W46" s="143">
        <v>8208.9699999999993</v>
      </c>
    </row>
    <row r="47" spans="2:23" ht="15.6">
      <c r="B47" s="106">
        <f>B45+1</f>
        <v>33</v>
      </c>
      <c r="C47" s="103" t="s">
        <v>180</v>
      </c>
      <c r="D47" s="103" t="s">
        <v>122</v>
      </c>
      <c r="E47" s="104"/>
      <c r="F47" t="s">
        <v>306</v>
      </c>
      <c r="I47" s="106">
        <f>I45+1</f>
        <v>33</v>
      </c>
      <c r="J47" s="103" t="s">
        <v>180</v>
      </c>
      <c r="K47" s="103" t="s">
        <v>122</v>
      </c>
      <c r="L47" s="104"/>
      <c r="M47" s="104"/>
      <c r="N47" s="104"/>
      <c r="O47" s="104"/>
      <c r="P47" t="str">
        <f t="shared" si="2"/>
        <v>(valid in case L-Flange is calculated)</v>
      </c>
      <c r="U47" s="144">
        <v>105774</v>
      </c>
      <c r="V47" s="144">
        <v>-220795</v>
      </c>
      <c r="W47" s="143">
        <v>2014.42</v>
      </c>
    </row>
    <row r="48" spans="2:23" ht="15.6">
      <c r="B48" s="106"/>
      <c r="C48" s="105" t="s">
        <v>179</v>
      </c>
      <c r="D48" s="103" t="s">
        <v>178</v>
      </c>
      <c r="E48" s="110">
        <v>90</v>
      </c>
      <c r="I48" s="106"/>
      <c r="J48" s="105" t="s">
        <v>179</v>
      </c>
      <c r="K48" s="103" t="s">
        <v>178</v>
      </c>
      <c r="L48" s="110">
        <v>30</v>
      </c>
      <c r="M48" s="110">
        <v>60</v>
      </c>
      <c r="N48" s="110">
        <v>90</v>
      </c>
      <c r="O48" s="110">
        <v>120</v>
      </c>
      <c r="P48" t="str">
        <f t="shared" si="2"/>
        <v/>
      </c>
      <c r="U48" s="144">
        <v>117527</v>
      </c>
      <c r="V48" s="144">
        <v>-220795</v>
      </c>
      <c r="W48" s="143">
        <v>2231.1799999999998</v>
      </c>
    </row>
    <row r="49" spans="2:23" ht="15.6">
      <c r="B49" s="106"/>
      <c r="C49" s="103" t="s">
        <v>177</v>
      </c>
      <c r="D49" s="103" t="s">
        <v>171</v>
      </c>
      <c r="E49" s="109">
        <v>5.8904862254808625</v>
      </c>
      <c r="F49" t="s">
        <v>319</v>
      </c>
      <c r="I49" s="106"/>
      <c r="J49" s="103" t="s">
        <v>177</v>
      </c>
      <c r="K49" s="103" t="s">
        <v>171</v>
      </c>
      <c r="L49" s="109">
        <v>1.9634954084936207</v>
      </c>
      <c r="M49" s="109">
        <v>3.9269908169872414</v>
      </c>
      <c r="N49" s="109">
        <v>5.8904862254808625</v>
      </c>
      <c r="O49" s="109">
        <v>7.8539816339744828</v>
      </c>
      <c r="P49" t="str">
        <f t="shared" si="2"/>
        <v>Gap length measured on outside diameter</v>
      </c>
      <c r="U49" s="144">
        <v>129279</v>
      </c>
      <c r="V49" s="144">
        <v>-220795</v>
      </c>
      <c r="W49" s="143">
        <v>234.77</v>
      </c>
    </row>
    <row r="50" spans="2:23">
      <c r="B50" s="106"/>
      <c r="C50" s="103" t="s">
        <v>92</v>
      </c>
      <c r="D50" s="103" t="s">
        <v>171</v>
      </c>
      <c r="E50" s="109">
        <v>7.5</v>
      </c>
      <c r="I50" s="106"/>
      <c r="J50" s="103" t="s">
        <v>92</v>
      </c>
      <c r="K50" s="103" t="s">
        <v>171</v>
      </c>
      <c r="L50" s="109">
        <v>7.5</v>
      </c>
      <c r="M50" s="109">
        <v>7.5</v>
      </c>
      <c r="N50" s="109">
        <v>7.5</v>
      </c>
      <c r="O50" s="109">
        <v>7.5</v>
      </c>
      <c r="P50" t="str">
        <f t="shared" si="2"/>
        <v/>
      </c>
      <c r="U50" s="144">
        <v>141032</v>
      </c>
      <c r="V50" s="144">
        <v>-220795</v>
      </c>
      <c r="W50" s="143">
        <v>435.03500000000003</v>
      </c>
    </row>
    <row r="51" spans="2:23" ht="15.6">
      <c r="B51" s="106"/>
      <c r="C51" s="103" t="s">
        <v>176</v>
      </c>
      <c r="D51" s="103" t="s">
        <v>175</v>
      </c>
      <c r="E51" s="108">
        <v>1.4</v>
      </c>
      <c r="I51" s="106"/>
      <c r="J51" s="103" t="s">
        <v>176</v>
      </c>
      <c r="K51" s="103" t="s">
        <v>175</v>
      </c>
      <c r="L51" s="108">
        <v>1.4</v>
      </c>
      <c r="M51" s="108">
        <v>1.4</v>
      </c>
      <c r="N51" s="108">
        <v>1.4</v>
      </c>
      <c r="O51" s="108">
        <v>1.4</v>
      </c>
      <c r="P51" t="str">
        <f t="shared" si="2"/>
        <v/>
      </c>
      <c r="U51" s="144">
        <v>2.1692199999999998E-2</v>
      </c>
      <c r="V51" s="144">
        <v>-206193</v>
      </c>
      <c r="W51" s="143">
        <v>8641950</v>
      </c>
    </row>
    <row r="52" spans="2:23" ht="15.6">
      <c r="B52" s="106">
        <f>B47+1</f>
        <v>34</v>
      </c>
      <c r="C52" s="103" t="s">
        <v>174</v>
      </c>
      <c r="D52" s="103" t="s">
        <v>125</v>
      </c>
      <c r="E52" s="109">
        <v>1.3643968401892383</v>
      </c>
      <c r="I52" s="106">
        <f>I47+1</f>
        <v>34</v>
      </c>
      <c r="J52" s="103" t="s">
        <v>174</v>
      </c>
      <c r="K52" s="103" t="s">
        <v>125</v>
      </c>
      <c r="L52" s="109">
        <v>0.28773533056547307</v>
      </c>
      <c r="M52" s="109">
        <v>0.74253427729521915</v>
      </c>
      <c r="N52" s="109">
        <v>1.3643968401892383</v>
      </c>
      <c r="O52" s="109">
        <v>2.1533230192475301</v>
      </c>
      <c r="P52" t="str">
        <f t="shared" si="2"/>
        <v/>
      </c>
      <c r="U52" s="144">
        <v>11752.7</v>
      </c>
      <c r="V52" s="144">
        <v>-206193</v>
      </c>
      <c r="W52" s="143">
        <v>766283</v>
      </c>
    </row>
    <row r="53" spans="2:23" ht="15.6">
      <c r="B53" s="106">
        <f>B52+1</f>
        <v>35</v>
      </c>
      <c r="C53" s="103" t="s">
        <v>173</v>
      </c>
      <c r="D53" s="103" t="s">
        <v>122</v>
      </c>
      <c r="E53" s="109">
        <f>0.35+200*E48^-1.6</f>
        <v>0.4993626397773579</v>
      </c>
      <c r="I53" s="106">
        <f>I52+1</f>
        <v>35</v>
      </c>
      <c r="J53" s="103" t="s">
        <v>173</v>
      </c>
      <c r="K53" s="103" t="s">
        <v>122</v>
      </c>
      <c r="L53" s="109">
        <v>1.2162355202035975</v>
      </c>
      <c r="M53" s="109">
        <v>0.63575115537527993</v>
      </c>
      <c r="N53" s="109">
        <v>0.4993626397773579</v>
      </c>
      <c r="O53" s="109">
        <v>0.44426272750754409</v>
      </c>
      <c r="P53" t="str">
        <f t="shared" si="2"/>
        <v/>
      </c>
      <c r="U53" s="144">
        <v>23505.4</v>
      </c>
      <c r="V53" s="144">
        <v>-206193</v>
      </c>
      <c r="W53" s="143">
        <v>465255</v>
      </c>
    </row>
    <row r="54" spans="2:23" ht="15.6">
      <c r="B54" s="106"/>
      <c r="C54" s="103" t="s">
        <v>172</v>
      </c>
      <c r="D54" s="103" t="s">
        <v>171</v>
      </c>
      <c r="E54" s="109">
        <f>PI()*E50/12</f>
        <v>1.9634954084936205</v>
      </c>
      <c r="I54" s="106"/>
      <c r="J54" s="103" t="s">
        <v>172</v>
      </c>
      <c r="K54" s="103" t="s">
        <v>171</v>
      </c>
      <c r="L54" s="109">
        <v>1.9634954084936205</v>
      </c>
      <c r="M54" s="109">
        <v>1.9634954084936205</v>
      </c>
      <c r="N54" s="109">
        <v>1.9634954084936205</v>
      </c>
      <c r="O54" s="109">
        <v>1.9634954084936205</v>
      </c>
      <c r="P54" t="str">
        <f t="shared" si="2"/>
        <v/>
      </c>
      <c r="U54" s="144">
        <v>35258</v>
      </c>
      <c r="V54" s="144">
        <v>-206193</v>
      </c>
      <c r="W54" s="143">
        <v>279378</v>
      </c>
    </row>
    <row r="55" spans="2:23" ht="15.6">
      <c r="B55" s="106">
        <f>B53+1</f>
        <v>36</v>
      </c>
      <c r="C55" s="103" t="s">
        <v>170</v>
      </c>
      <c r="D55" s="103" t="s">
        <v>125</v>
      </c>
      <c r="E55" s="109">
        <f>SQRT(E54)*E51</f>
        <v>1.9617469257392748</v>
      </c>
      <c r="I55" s="106">
        <f>I53+1</f>
        <v>36</v>
      </c>
      <c r="J55" s="103" t="s">
        <v>170</v>
      </c>
      <c r="K55" s="103" t="s">
        <v>125</v>
      </c>
      <c r="L55" s="109">
        <v>1.9617469257392748</v>
      </c>
      <c r="M55" s="109">
        <v>1.9617469257392748</v>
      </c>
      <c r="N55" s="109">
        <v>1.9617469257392748</v>
      </c>
      <c r="O55" s="109">
        <v>1.9617469257392748</v>
      </c>
      <c r="P55" t="str">
        <f t="shared" si="2"/>
        <v/>
      </c>
      <c r="U55" s="144">
        <v>47010.7</v>
      </c>
      <c r="V55" s="144">
        <v>-206193</v>
      </c>
      <c r="W55" s="143">
        <v>121399</v>
      </c>
    </row>
    <row r="56" spans="2:23" ht="15.6">
      <c r="B56" s="106">
        <f>B55+1</f>
        <v>37</v>
      </c>
      <c r="C56" s="103" t="s">
        <v>169</v>
      </c>
      <c r="D56" s="103" t="s">
        <v>125</v>
      </c>
      <c r="E56" s="109">
        <f>1.5*E55</f>
        <v>2.942620388608912</v>
      </c>
      <c r="I56" s="106">
        <f>I55+1</f>
        <v>37</v>
      </c>
      <c r="J56" s="103" t="s">
        <v>169</v>
      </c>
      <c r="K56" s="103" t="s">
        <v>125</v>
      </c>
      <c r="L56" s="109">
        <v>2.942620388608912</v>
      </c>
      <c r="M56" s="109">
        <v>2.942620388608912</v>
      </c>
      <c r="N56" s="109">
        <v>2.942620388608912</v>
      </c>
      <c r="O56" s="109">
        <v>2.942620388608912</v>
      </c>
      <c r="P56" t="str">
        <f t="shared" si="2"/>
        <v/>
      </c>
      <c r="U56" s="144">
        <v>58763.4</v>
      </c>
      <c r="V56" s="144">
        <v>-206193</v>
      </c>
      <c r="W56" s="143">
        <v>43339.8</v>
      </c>
    </row>
    <row r="57" spans="2:23" ht="15.6">
      <c r="B57" s="106">
        <f>B56+1</f>
        <v>38</v>
      </c>
      <c r="C57" s="105" t="s">
        <v>168</v>
      </c>
      <c r="D57" s="103"/>
      <c r="E57" s="109">
        <f>SQRT(LN(E53^2+1))</f>
        <v>0.47184092472685457</v>
      </c>
      <c r="I57" s="106">
        <f>I56+1</f>
        <v>38</v>
      </c>
      <c r="J57" s="105" t="s">
        <v>168</v>
      </c>
      <c r="K57" s="103"/>
      <c r="L57" s="109">
        <v>0.95286282352314688</v>
      </c>
      <c r="M57" s="109">
        <v>0.58262609700472079</v>
      </c>
      <c r="N57" s="109">
        <v>0.47184092472685457</v>
      </c>
      <c r="O57" s="109">
        <v>0.42441366570439232</v>
      </c>
      <c r="P57" t="str">
        <f t="shared" si="2"/>
        <v/>
      </c>
      <c r="U57" s="144">
        <v>70516</v>
      </c>
      <c r="V57" s="144">
        <v>-206193</v>
      </c>
      <c r="W57" s="143">
        <v>21144.7</v>
      </c>
    </row>
    <row r="58" spans="2:23" ht="15.6">
      <c r="B58" s="106">
        <f>B57+1</f>
        <v>39</v>
      </c>
      <c r="C58" s="105" t="s">
        <v>167</v>
      </c>
      <c r="D58" s="103"/>
      <c r="E58" s="109">
        <f>LN(E52)-0.5*E57^2</f>
        <v>0.19939552653846943</v>
      </c>
      <c r="I58" s="106">
        <f>I57+1</f>
        <v>39</v>
      </c>
      <c r="J58" s="105" t="s">
        <v>167</v>
      </c>
      <c r="K58" s="103"/>
      <c r="L58" s="109">
        <v>-1.6996879926957522</v>
      </c>
      <c r="M58" s="109">
        <v>-0.46741282911895099</v>
      </c>
      <c r="N58" s="109">
        <v>0.19939552653846943</v>
      </c>
      <c r="O58" s="109">
        <v>0.67694875947348121</v>
      </c>
      <c r="P58" t="str">
        <f t="shared" si="2"/>
        <v/>
      </c>
      <c r="U58" s="144">
        <v>82268.7</v>
      </c>
      <c r="V58" s="144">
        <v>-206193</v>
      </c>
      <c r="W58" s="143">
        <v>8388.2099999999991</v>
      </c>
    </row>
    <row r="59" spans="2:23" ht="15.6">
      <c r="B59" s="106">
        <f>B58+1</f>
        <v>40</v>
      </c>
      <c r="C59" s="103" t="s">
        <v>166</v>
      </c>
      <c r="D59" s="103"/>
      <c r="E59" s="109">
        <f>E58+1.6449*E57</f>
        <v>0.97552666362167262</v>
      </c>
      <c r="I59" s="106">
        <f>I58+1</f>
        <v>40</v>
      </c>
      <c r="J59" s="103" t="s">
        <v>166</v>
      </c>
      <c r="K59" s="103"/>
      <c r="L59" s="109">
        <v>-0.13232393428252798</v>
      </c>
      <c r="M59" s="109">
        <v>0.49094883784411425</v>
      </c>
      <c r="N59" s="109">
        <v>0.97552666362167262</v>
      </c>
      <c r="O59" s="109">
        <v>1.3750667981906362</v>
      </c>
      <c r="P59" t="str">
        <f t="shared" si="2"/>
        <v/>
      </c>
      <c r="U59" s="144">
        <v>94021.4</v>
      </c>
      <c r="V59" s="144">
        <v>-206193</v>
      </c>
      <c r="W59" s="143">
        <v>5720.34</v>
      </c>
    </row>
    <row r="60" spans="2:23" ht="15.6">
      <c r="B60" s="106">
        <f>B59+1</f>
        <v>41</v>
      </c>
      <c r="C60" s="103" t="s">
        <v>165</v>
      </c>
      <c r="D60" s="103" t="s">
        <v>125</v>
      </c>
      <c r="E60" s="109">
        <v>2.6525058127308667</v>
      </c>
      <c r="I60" s="106">
        <f>I59+1</f>
        <v>41</v>
      </c>
      <c r="J60" s="103" t="s">
        <v>165</v>
      </c>
      <c r="K60" s="103" t="s">
        <v>125</v>
      </c>
      <c r="L60" s="109">
        <v>0.87601845454409977</v>
      </c>
      <c r="M60" s="109">
        <v>1.6338216149415525</v>
      </c>
      <c r="N60" s="109">
        <v>2.6525058127308667</v>
      </c>
      <c r="O60" s="109">
        <v>3.9552630780086151</v>
      </c>
      <c r="P60" t="str">
        <f t="shared" si="2"/>
        <v/>
      </c>
      <c r="U60" s="144">
        <v>105774</v>
      </c>
      <c r="V60" s="144">
        <v>-206193</v>
      </c>
      <c r="W60" s="143">
        <v>8582.25</v>
      </c>
    </row>
    <row r="61" spans="2:23" ht="15.6">
      <c r="B61" s="106"/>
      <c r="C61" s="103" t="s">
        <v>164</v>
      </c>
      <c r="D61" s="103" t="s">
        <v>125</v>
      </c>
      <c r="E61" s="109">
        <v>2.6525058127308667</v>
      </c>
      <c r="F61" t="s">
        <v>163</v>
      </c>
      <c r="I61" s="106"/>
      <c r="J61" s="103" t="s">
        <v>164</v>
      </c>
      <c r="K61" s="103" t="s">
        <v>125</v>
      </c>
      <c r="L61" s="109">
        <v>0.87601845454409977</v>
      </c>
      <c r="M61" s="109">
        <v>1.6338216149415525</v>
      </c>
      <c r="N61" s="109">
        <v>2.6525058127308667</v>
      </c>
      <c r="O61" s="109">
        <v>3.9552630780086151</v>
      </c>
      <c r="P61" t="str">
        <f t="shared" si="2"/>
        <v>Gap value used for calculation</v>
      </c>
      <c r="U61" s="144">
        <v>117527</v>
      </c>
      <c r="V61" s="144">
        <v>-206193</v>
      </c>
      <c r="W61" s="143">
        <v>8754.9699999999993</v>
      </c>
    </row>
    <row r="62" spans="2:23">
      <c r="B62" s="106">
        <f>B60+1</f>
        <v>42</v>
      </c>
      <c r="C62" s="103" t="s">
        <v>162</v>
      </c>
      <c r="D62" s="103"/>
      <c r="E62" s="128"/>
      <c r="F62" t="s">
        <v>161</v>
      </c>
      <c r="I62" s="106">
        <f>I60+1</f>
        <v>42</v>
      </c>
      <c r="J62" s="103" t="s">
        <v>162</v>
      </c>
      <c r="K62" s="103"/>
      <c r="L62" s="128"/>
      <c r="M62" s="128"/>
      <c r="N62" s="128"/>
      <c r="O62" s="128"/>
      <c r="P62" t="str">
        <f t="shared" si="2"/>
        <v>Gap shape formula</v>
      </c>
      <c r="U62" s="144">
        <v>129279</v>
      </c>
      <c r="V62" s="144">
        <v>-206193</v>
      </c>
      <c r="W62" s="143">
        <v>1903.7</v>
      </c>
    </row>
    <row r="63" spans="2:23">
      <c r="B63" s="106">
        <f>B62+1</f>
        <v>43</v>
      </c>
      <c r="C63" s="112" t="s">
        <v>160</v>
      </c>
      <c r="D63" s="103"/>
      <c r="E63" s="128"/>
      <c r="F63" t="s">
        <v>159</v>
      </c>
      <c r="I63" s="106">
        <f>I62+1</f>
        <v>43</v>
      </c>
      <c r="J63" s="112" t="s">
        <v>160</v>
      </c>
      <c r="K63" s="103"/>
      <c r="L63" s="128"/>
      <c r="M63" s="128"/>
      <c r="N63" s="128"/>
      <c r="O63" s="128"/>
      <c r="P63" t="str">
        <f t="shared" si="2"/>
        <v>Stress range formula</v>
      </c>
      <c r="U63" s="144">
        <v>141032</v>
      </c>
      <c r="V63" s="144">
        <v>-206193</v>
      </c>
      <c r="W63" s="143">
        <v>1201.47</v>
      </c>
    </row>
    <row r="64" spans="2:23" ht="15.6">
      <c r="B64" s="106">
        <f>B63+1</f>
        <v>44</v>
      </c>
      <c r="C64" s="103" t="s">
        <v>158</v>
      </c>
      <c r="D64" s="103"/>
      <c r="E64" s="104"/>
      <c r="I64" s="106">
        <f>I63+1</f>
        <v>44</v>
      </c>
      <c r="J64" s="103" t="s">
        <v>158</v>
      </c>
      <c r="K64" s="103"/>
      <c r="L64" s="104"/>
      <c r="M64" s="104"/>
      <c r="N64" s="104"/>
      <c r="O64" s="104"/>
      <c r="P64" t="str">
        <f t="shared" si="2"/>
        <v/>
      </c>
      <c r="U64" s="144">
        <v>152785</v>
      </c>
      <c r="V64" s="144">
        <v>-206193</v>
      </c>
      <c r="W64" s="143">
        <v>24.06</v>
      </c>
    </row>
    <row r="65" spans="2:23" ht="15.6">
      <c r="B65" s="106">
        <f>B64+1</f>
        <v>45</v>
      </c>
      <c r="C65" s="103" t="s">
        <v>157</v>
      </c>
      <c r="D65" s="103"/>
      <c r="E65" s="104"/>
      <c r="I65" s="106">
        <f>I64+1</f>
        <v>45</v>
      </c>
      <c r="J65" s="103" t="s">
        <v>157</v>
      </c>
      <c r="K65" s="103"/>
      <c r="L65" s="104"/>
      <c r="M65" s="104"/>
      <c r="N65" s="104"/>
      <c r="O65" s="104"/>
      <c r="P65" t="str">
        <f t="shared" si="2"/>
        <v/>
      </c>
      <c r="U65" s="144">
        <v>164537</v>
      </c>
      <c r="V65" s="144">
        <v>-206193</v>
      </c>
      <c r="W65" s="143">
        <v>20.524999999999999</v>
      </c>
    </row>
    <row r="66" spans="2:23" ht="15.6">
      <c r="B66" s="106">
        <f>B65+1</f>
        <v>46</v>
      </c>
      <c r="C66" s="103" t="s">
        <v>156</v>
      </c>
      <c r="D66" s="103"/>
      <c r="E66" s="128"/>
      <c r="F66" t="s">
        <v>155</v>
      </c>
      <c r="I66" s="106">
        <f>I65+1</f>
        <v>46</v>
      </c>
      <c r="J66" s="103" t="s">
        <v>156</v>
      </c>
      <c r="K66" s="103"/>
      <c r="L66" s="128"/>
      <c r="M66" s="128"/>
      <c r="N66" s="128"/>
      <c r="O66" s="128"/>
      <c r="P66" t="str">
        <f t="shared" si="2"/>
        <v>Summarized formula for bolt force curve</v>
      </c>
      <c r="U66" s="144">
        <v>2.1692199999999998E-2</v>
      </c>
      <c r="V66" s="144">
        <v>-191591</v>
      </c>
      <c r="W66" s="143">
        <v>10237400</v>
      </c>
    </row>
    <row r="67" spans="2:23" ht="15.6">
      <c r="B67" s="106"/>
      <c r="C67" s="103" t="s">
        <v>318</v>
      </c>
      <c r="D67" s="103" t="s">
        <v>127</v>
      </c>
      <c r="E67" s="109">
        <v>-123.29166666666667</v>
      </c>
      <c r="I67" s="106"/>
      <c r="J67" s="103" t="s">
        <v>318</v>
      </c>
      <c r="K67" s="103" t="s">
        <v>127</v>
      </c>
      <c r="L67" s="109">
        <v>-123.29166666666667</v>
      </c>
      <c r="M67" s="109">
        <v>-123.29166666666667</v>
      </c>
      <c r="N67" s="109">
        <v>-123.29166666666667</v>
      </c>
      <c r="O67" s="109">
        <v>-123.29166666666667</v>
      </c>
      <c r="U67" s="144">
        <v>11752.7</v>
      </c>
      <c r="V67" s="144">
        <v>-191591</v>
      </c>
      <c r="W67" s="143">
        <v>831773</v>
      </c>
    </row>
    <row r="68" spans="2:23" ht="15.6">
      <c r="B68" s="106"/>
      <c r="C68" s="103" t="s">
        <v>317</v>
      </c>
      <c r="D68" s="103" t="s">
        <v>127</v>
      </c>
      <c r="E68" s="109">
        <v>2800</v>
      </c>
      <c r="I68" s="106"/>
      <c r="J68" s="103" t="s">
        <v>317</v>
      </c>
      <c r="K68" s="103" t="s">
        <v>127</v>
      </c>
      <c r="L68" s="109">
        <v>2800</v>
      </c>
      <c r="M68" s="109">
        <v>2800</v>
      </c>
      <c r="N68" s="109">
        <v>2800</v>
      </c>
      <c r="O68" s="109">
        <v>2800</v>
      </c>
      <c r="U68" s="144">
        <v>23505.4</v>
      </c>
      <c r="V68" s="144">
        <v>-191591</v>
      </c>
      <c r="W68" s="143">
        <v>562096</v>
      </c>
    </row>
    <row r="69" spans="2:23" ht="15.6">
      <c r="B69" s="106"/>
      <c r="C69" s="103" t="s">
        <v>316</v>
      </c>
      <c r="D69" s="103" t="s">
        <v>127</v>
      </c>
      <c r="E69" s="109">
        <v>1538.0236675777603</v>
      </c>
      <c r="I69" s="106"/>
      <c r="J69" s="103" t="s">
        <v>316</v>
      </c>
      <c r="K69" s="103" t="s">
        <v>127</v>
      </c>
      <c r="L69" s="109">
        <v>1909.4309784365259</v>
      </c>
      <c r="M69" s="109">
        <v>1690.9555902310638</v>
      </c>
      <c r="N69" s="109">
        <v>1538.0236675777603</v>
      </c>
      <c r="O69" s="109">
        <v>1569.3540427928758</v>
      </c>
      <c r="U69" s="144">
        <v>35258</v>
      </c>
      <c r="V69" s="144">
        <v>-191591</v>
      </c>
      <c r="W69" s="143">
        <v>320654</v>
      </c>
    </row>
    <row r="70" spans="2:23" ht="15.6">
      <c r="B70" s="106"/>
      <c r="C70" s="103" t="s">
        <v>315</v>
      </c>
      <c r="D70" s="103" t="s">
        <v>127</v>
      </c>
      <c r="E70" s="109">
        <v>3500</v>
      </c>
      <c r="I70" s="106"/>
      <c r="J70" s="103" t="s">
        <v>315</v>
      </c>
      <c r="K70" s="103" t="s">
        <v>127</v>
      </c>
      <c r="L70" s="109">
        <v>3500</v>
      </c>
      <c r="M70" s="109">
        <v>3500</v>
      </c>
      <c r="N70" s="109">
        <v>3500</v>
      </c>
      <c r="O70" s="109">
        <v>3500</v>
      </c>
      <c r="U70" s="144">
        <v>47010.7</v>
      </c>
      <c r="V70" s="144">
        <v>-191591</v>
      </c>
      <c r="W70" s="143">
        <v>148915</v>
      </c>
    </row>
    <row r="71" spans="2:23" ht="15.6">
      <c r="B71" s="106"/>
      <c r="C71" s="103" t="s">
        <v>314</v>
      </c>
      <c r="D71" s="103" t="s">
        <v>127</v>
      </c>
      <c r="E71" s="109">
        <v>116.91912725921244</v>
      </c>
      <c r="I71" s="106"/>
      <c r="J71" s="103" t="s">
        <v>314</v>
      </c>
      <c r="K71" s="103" t="s">
        <v>127</v>
      </c>
      <c r="L71" s="109">
        <v>156.76717506300358</v>
      </c>
      <c r="M71" s="109">
        <v>126.00313799480629</v>
      </c>
      <c r="N71" s="109">
        <v>116.91912725921244</v>
      </c>
      <c r="O71" s="109">
        <v>109.76791994954699</v>
      </c>
      <c r="U71" s="144">
        <v>58763.4</v>
      </c>
      <c r="V71" s="144">
        <v>-191591</v>
      </c>
      <c r="W71" s="143">
        <v>60008.7</v>
      </c>
    </row>
    <row r="72" spans="2:23" ht="15.6">
      <c r="B72" s="106"/>
      <c r="C72" s="103" t="s">
        <v>313</v>
      </c>
      <c r="D72" s="103" t="s">
        <v>127</v>
      </c>
      <c r="E72" s="109">
        <v>2816.8335832950702</v>
      </c>
      <c r="I72" s="106"/>
      <c r="J72" s="103" t="s">
        <v>313</v>
      </c>
      <c r="K72" s="103" t="s">
        <v>127</v>
      </c>
      <c r="L72" s="109">
        <v>2822.4201487344362</v>
      </c>
      <c r="M72" s="109">
        <v>2816.7929652634075</v>
      </c>
      <c r="N72" s="109">
        <v>2816.8335832950702</v>
      </c>
      <c r="O72" s="109">
        <v>2813.6067292949529</v>
      </c>
      <c r="U72" s="144">
        <v>70516</v>
      </c>
      <c r="V72" s="144">
        <v>-191591</v>
      </c>
      <c r="W72" s="143">
        <v>27871.5</v>
      </c>
    </row>
    <row r="73" spans="2:23" ht="15.6">
      <c r="B73" s="106"/>
      <c r="C73" s="103" t="s">
        <v>312</v>
      </c>
      <c r="D73" s="103"/>
      <c r="E73" s="110">
        <v>567114327.41726518</v>
      </c>
      <c r="I73" s="106"/>
      <c r="J73" s="103" t="s">
        <v>312</v>
      </c>
      <c r="K73" s="103"/>
      <c r="L73" s="110">
        <v>997759866.88190949</v>
      </c>
      <c r="M73" s="110">
        <v>707800475.26499701</v>
      </c>
      <c r="N73" s="110">
        <v>567114327.41726518</v>
      </c>
      <c r="O73" s="110">
        <v>575788202.34221888</v>
      </c>
      <c r="U73" s="144">
        <v>82268.7</v>
      </c>
      <c r="V73" s="144">
        <v>-191591</v>
      </c>
      <c r="W73" s="143">
        <v>15172.4</v>
      </c>
    </row>
    <row r="74" spans="2:23" ht="15.6">
      <c r="B74" s="106"/>
      <c r="C74" s="103" t="s">
        <v>311</v>
      </c>
      <c r="D74" s="103"/>
      <c r="E74" s="111">
        <v>140181.66568973445</v>
      </c>
      <c r="I74" s="106"/>
      <c r="J74" s="103" t="s">
        <v>311</v>
      </c>
      <c r="K74" s="103"/>
      <c r="L74" s="111">
        <v>150467.24517169897</v>
      </c>
      <c r="M74" s="111">
        <v>144039.77209871516</v>
      </c>
      <c r="N74" s="111">
        <v>140181.66568973445</v>
      </c>
      <c r="O74" s="111">
        <v>140110.33867047014</v>
      </c>
      <c r="U74" s="144">
        <v>94021.4</v>
      </c>
      <c r="V74" s="144">
        <v>-191591</v>
      </c>
      <c r="W74" s="143">
        <v>10481.9</v>
      </c>
    </row>
    <row r="75" spans="2:23" ht="15.6">
      <c r="B75" s="106"/>
      <c r="C75" s="103" t="s">
        <v>310</v>
      </c>
      <c r="D75" s="103"/>
      <c r="E75" s="111">
        <v>40635766.52482488</v>
      </c>
      <c r="I75" s="106"/>
      <c r="J75" s="103" t="s">
        <v>310</v>
      </c>
      <c r="K75" s="103"/>
      <c r="L75" s="111">
        <v>74838834.565129951</v>
      </c>
      <c r="M75" s="111">
        <v>47288206.841718264</v>
      </c>
      <c r="N75" s="111">
        <v>40635766.52482488</v>
      </c>
      <c r="O75" s="111">
        <v>35511087.636771843</v>
      </c>
      <c r="U75" s="144">
        <v>105774</v>
      </c>
      <c r="V75" s="144">
        <v>-191591</v>
      </c>
      <c r="W75" s="143">
        <v>5712.67</v>
      </c>
    </row>
    <row r="76" spans="2:23" ht="15.6">
      <c r="B76" s="106"/>
      <c r="C76" s="105" t="s">
        <v>309</v>
      </c>
      <c r="D76" s="103"/>
      <c r="E76" s="136">
        <v>2.4718413715298912E-4</v>
      </c>
      <c r="I76" s="106"/>
      <c r="J76" s="105" t="s">
        <v>309</v>
      </c>
      <c r="K76" s="103"/>
      <c r="L76" s="136">
        <v>1.5080506860024631E-4</v>
      </c>
      <c r="M76" s="136">
        <v>2.0350335600550053E-4</v>
      </c>
      <c r="N76" s="136">
        <v>2.4718413715298912E-4</v>
      </c>
      <c r="O76" s="136">
        <v>2.4333659165040649E-4</v>
      </c>
      <c r="U76" s="144">
        <v>117527</v>
      </c>
      <c r="V76" s="144">
        <v>-191591</v>
      </c>
      <c r="W76" s="143">
        <v>3719.07</v>
      </c>
    </row>
    <row r="77" spans="2:23" ht="15.6">
      <c r="B77" s="106"/>
      <c r="C77" s="105" t="s">
        <v>308</v>
      </c>
      <c r="D77" s="103"/>
      <c r="E77" s="136">
        <v>7.1653570647539536E-2</v>
      </c>
      <c r="I77" s="106"/>
      <c r="J77" s="105" t="s">
        <v>308</v>
      </c>
      <c r="K77" s="103"/>
      <c r="L77" s="136">
        <v>7.5006859916112015E-2</v>
      </c>
      <c r="M77" s="136">
        <v>6.6810080657283805E-2</v>
      </c>
      <c r="N77" s="136">
        <v>7.1653570647539536E-2</v>
      </c>
      <c r="O77" s="136">
        <v>6.1673871559573705E-2</v>
      </c>
      <c r="U77" s="144">
        <v>129279</v>
      </c>
      <c r="V77" s="144">
        <v>-191591</v>
      </c>
      <c r="W77" s="143">
        <v>1780.09</v>
      </c>
    </row>
    <row r="78" spans="2:23" ht="14.4">
      <c r="B78" s="106"/>
      <c r="C78" s="112" t="s">
        <v>307</v>
      </c>
      <c r="D78" s="103"/>
      <c r="E78" s="108">
        <v>2805.0768828471073</v>
      </c>
      <c r="I78" s="106"/>
      <c r="J78" s="112" t="s">
        <v>307</v>
      </c>
      <c r="K78" s="103"/>
      <c r="L78" s="108">
        <v>2806.9553577950619</v>
      </c>
      <c r="M78" s="108">
        <v>2805.1437052436527</v>
      </c>
      <c r="N78" s="108">
        <v>2805.0768828471073</v>
      </c>
      <c r="O78" s="108">
        <v>2803.9049550183272</v>
      </c>
      <c r="U78" s="144">
        <v>141032</v>
      </c>
      <c r="V78" s="144">
        <v>-191591</v>
      </c>
      <c r="W78" s="143">
        <v>1860.73</v>
      </c>
    </row>
    <row r="79" spans="2:23" ht="15.6">
      <c r="B79" s="106">
        <f>B66+1</f>
        <v>47</v>
      </c>
      <c r="C79" s="105" t="s">
        <v>154</v>
      </c>
      <c r="D79" s="103" t="s">
        <v>127</v>
      </c>
      <c r="E79" s="107">
        <v>689.42837161335797</v>
      </c>
      <c r="I79" s="106">
        <f>I66+1</f>
        <v>47</v>
      </c>
      <c r="J79" s="105" t="s">
        <v>154</v>
      </c>
      <c r="K79" s="103" t="s">
        <v>127</v>
      </c>
      <c r="L79" s="107">
        <v>787.57931096911932</v>
      </c>
      <c r="M79" s="107">
        <v>662.70349320710886</v>
      </c>
      <c r="N79" s="107">
        <v>689.42837161335797</v>
      </c>
      <c r="O79" s="107">
        <v>574.37016229170865</v>
      </c>
      <c r="P79" t="str">
        <f t="shared" ref="P79:P84" si="3">IF(F79&lt;&gt;"",F79,"")</f>
        <v/>
      </c>
      <c r="U79" s="144">
        <v>152785</v>
      </c>
      <c r="V79" s="144">
        <v>-191591</v>
      </c>
      <c r="W79" s="143">
        <v>70.135000000000005</v>
      </c>
    </row>
    <row r="80" spans="2:23" ht="15.6">
      <c r="B80" s="106"/>
      <c r="C80" s="103" t="s">
        <v>143</v>
      </c>
      <c r="D80" s="103" t="s">
        <v>142</v>
      </c>
      <c r="E80" s="111">
        <v>38818.827824694483</v>
      </c>
      <c r="I80" s="106"/>
      <c r="J80" s="103" t="s">
        <v>143</v>
      </c>
      <c r="K80" s="103" t="s">
        <v>142</v>
      </c>
      <c r="L80" s="111">
        <v>38818.827824694483</v>
      </c>
      <c r="M80" s="111">
        <v>38818.827824694483</v>
      </c>
      <c r="N80" s="111">
        <v>38818.827824694483</v>
      </c>
      <c r="O80" s="111">
        <v>38818.827824694483</v>
      </c>
      <c r="P80" t="str">
        <f t="shared" si="3"/>
        <v/>
      </c>
      <c r="U80" s="144">
        <v>164537</v>
      </c>
      <c r="V80" s="144">
        <v>-191591</v>
      </c>
      <c r="W80" s="143">
        <v>5.3</v>
      </c>
    </row>
    <row r="81" spans="2:23" ht="16.8">
      <c r="B81" s="106"/>
      <c r="C81" s="103" t="s">
        <v>141</v>
      </c>
      <c r="D81" s="103" t="s">
        <v>272</v>
      </c>
      <c r="E81" s="114">
        <v>129396092.74898161</v>
      </c>
      <c r="I81" s="106"/>
      <c r="J81" s="103" t="s">
        <v>141</v>
      </c>
      <c r="K81" s="103" t="s">
        <v>272</v>
      </c>
      <c r="L81" s="135">
        <v>129396092.74898161</v>
      </c>
      <c r="M81" s="135">
        <v>129396092.74898161</v>
      </c>
      <c r="N81" s="135">
        <v>129396092.74898161</v>
      </c>
      <c r="O81" s="135">
        <v>129396092.74898161</v>
      </c>
      <c r="P81" t="str">
        <f t="shared" si="3"/>
        <v/>
      </c>
      <c r="U81" s="144">
        <v>176290</v>
      </c>
      <c r="V81" s="144">
        <v>-191591</v>
      </c>
      <c r="W81" s="143">
        <v>737.27499999999998</v>
      </c>
    </row>
    <row r="82" spans="2:23" ht="15.6">
      <c r="B82" s="106"/>
      <c r="C82" s="103" t="s">
        <v>147</v>
      </c>
      <c r="D82" s="103" t="s">
        <v>142</v>
      </c>
      <c r="E82" s="111">
        <v>86999.999999999971</v>
      </c>
      <c r="I82" s="106"/>
      <c r="J82" s="103" t="s">
        <v>147</v>
      </c>
      <c r="K82" s="103" t="s">
        <v>142</v>
      </c>
      <c r="L82" s="111">
        <v>86999.999999999971</v>
      </c>
      <c r="M82" s="111">
        <v>86999.999999999971</v>
      </c>
      <c r="N82" s="111">
        <v>86999.999999999971</v>
      </c>
      <c r="O82" s="111">
        <v>86999.999999999971</v>
      </c>
      <c r="P82" t="str">
        <f t="shared" si="3"/>
        <v/>
      </c>
      <c r="U82" s="144">
        <v>2.1692199999999998E-2</v>
      </c>
      <c r="V82" s="144">
        <v>-176988</v>
      </c>
      <c r="W82" s="143">
        <v>10528900</v>
      </c>
    </row>
    <row r="83" spans="2:23" ht="16.8">
      <c r="B83" s="106"/>
      <c r="C83" s="103" t="s">
        <v>146</v>
      </c>
      <c r="D83" s="103" t="s">
        <v>272</v>
      </c>
      <c r="E83" s="114">
        <v>289999999.99999994</v>
      </c>
      <c r="I83" s="106"/>
      <c r="J83" s="103" t="s">
        <v>146</v>
      </c>
      <c r="K83" s="103" t="s">
        <v>272</v>
      </c>
      <c r="L83" s="135">
        <v>289999999.99999994</v>
      </c>
      <c r="M83" s="135">
        <v>289999999.99999994</v>
      </c>
      <c r="N83" s="135">
        <v>289999999.99999994</v>
      </c>
      <c r="O83" s="135">
        <v>289999999.99999994</v>
      </c>
      <c r="P83" t="str">
        <f t="shared" si="3"/>
        <v/>
      </c>
      <c r="U83" s="144">
        <v>11752.7</v>
      </c>
      <c r="V83" s="144">
        <v>-176988</v>
      </c>
      <c r="W83" s="143">
        <v>850065</v>
      </c>
    </row>
    <row r="84" spans="2:23" ht="15.6">
      <c r="B84" s="106">
        <f>B79+1</f>
        <v>48</v>
      </c>
      <c r="C84" s="103" t="s">
        <v>153</v>
      </c>
      <c r="D84" s="103" t="s">
        <v>133</v>
      </c>
      <c r="E84" s="111">
        <v>2678.2454850162208</v>
      </c>
      <c r="I84" s="106">
        <f>I79+1</f>
        <v>48</v>
      </c>
      <c r="J84" s="103" t="s">
        <v>153</v>
      </c>
      <c r="K84" s="103" t="s">
        <v>133</v>
      </c>
      <c r="L84" s="111">
        <v>9264.0015244499918</v>
      </c>
      <c r="M84" s="111">
        <v>4179.5757097437345</v>
      </c>
      <c r="N84" s="111">
        <v>2678.2454850162208</v>
      </c>
      <c r="O84" s="111">
        <v>1496.3530379691292</v>
      </c>
      <c r="P84" t="str">
        <f t="shared" si="3"/>
        <v/>
      </c>
      <c r="U84" s="144">
        <v>23505.4</v>
      </c>
      <c r="V84" s="144">
        <v>-176988</v>
      </c>
      <c r="W84" s="143">
        <v>571948</v>
      </c>
    </row>
    <row r="85" spans="2:23" ht="15.6">
      <c r="B85" s="106"/>
      <c r="C85" s="103" t="s">
        <v>354</v>
      </c>
      <c r="D85" s="103" t="s">
        <v>122</v>
      </c>
      <c r="E85" s="108">
        <v>2.5</v>
      </c>
      <c r="I85" s="106"/>
      <c r="J85" s="103" t="s">
        <v>354</v>
      </c>
      <c r="K85" s="103" t="s">
        <v>122</v>
      </c>
      <c r="L85" s="108">
        <v>1.5</v>
      </c>
      <c r="M85" s="108">
        <v>2</v>
      </c>
      <c r="N85" s="108">
        <v>2.5</v>
      </c>
      <c r="O85" s="108">
        <v>2.5</v>
      </c>
      <c r="U85" s="144">
        <v>35258</v>
      </c>
      <c r="V85" s="144">
        <v>-176988</v>
      </c>
      <c r="W85" s="143">
        <v>317728</v>
      </c>
    </row>
    <row r="86" spans="2:23" ht="15.6">
      <c r="B86" s="106">
        <f>B84+1</f>
        <v>49</v>
      </c>
      <c r="C86" s="103" t="s">
        <v>150</v>
      </c>
      <c r="D86" s="103" t="s">
        <v>133</v>
      </c>
      <c r="E86" s="111">
        <v>1052.1040815198671</v>
      </c>
      <c r="F86" t="s">
        <v>152</v>
      </c>
      <c r="I86" s="106">
        <f>I84+1</f>
        <v>49</v>
      </c>
      <c r="J86" s="103" t="s">
        <v>150</v>
      </c>
      <c r="K86" s="103" t="s">
        <v>133</v>
      </c>
      <c r="L86" s="111">
        <v>4755.8743101826412</v>
      </c>
      <c r="M86" s="111">
        <v>1994.0356568620355</v>
      </c>
      <c r="N86" s="111">
        <v>1052.1040815198671</v>
      </c>
      <c r="O86" s="111">
        <v>592.43643599938059</v>
      </c>
      <c r="P86" t="str">
        <f t="shared" ref="P86:P100" si="4">IF(F86&lt;&gt;"",F86,"")</f>
        <v>Interpolated value</v>
      </c>
      <c r="U86" s="144">
        <v>47010.7</v>
      </c>
      <c r="V86" s="144">
        <v>-176988</v>
      </c>
      <c r="W86" s="143">
        <v>170502</v>
      </c>
    </row>
    <row r="87" spans="2:23" ht="15.6">
      <c r="B87" s="106"/>
      <c r="C87" s="103" t="s">
        <v>150</v>
      </c>
      <c r="D87" s="103" t="s">
        <v>133</v>
      </c>
      <c r="E87" s="111">
        <v>1239.3817215558724</v>
      </c>
      <c r="F87" t="s">
        <v>151</v>
      </c>
      <c r="I87" s="106"/>
      <c r="J87" s="103" t="s">
        <v>150</v>
      </c>
      <c r="K87" s="103" t="s">
        <v>133</v>
      </c>
      <c r="L87" s="111">
        <v>5118.8473830169332</v>
      </c>
      <c r="M87" s="111">
        <v>2209.1525376668401</v>
      </c>
      <c r="N87" s="111">
        <v>1239.3817215558724</v>
      </c>
      <c r="O87" s="111">
        <v>802.38409839730571</v>
      </c>
      <c r="P87" t="str">
        <f t="shared" si="4"/>
        <v>Simplified formula</v>
      </c>
      <c r="U87" s="144">
        <v>58763.4</v>
      </c>
      <c r="V87" s="144">
        <v>-176988</v>
      </c>
      <c r="W87" s="143">
        <v>69482.5</v>
      </c>
    </row>
    <row r="88" spans="2:23" ht="15.6">
      <c r="B88" s="106"/>
      <c r="C88" s="103" t="s">
        <v>150</v>
      </c>
      <c r="D88" s="103" t="s">
        <v>133</v>
      </c>
      <c r="E88" s="111">
        <v>1052.1040815198671</v>
      </c>
      <c r="F88" t="s">
        <v>149</v>
      </c>
      <c r="I88" s="106"/>
      <c r="J88" s="103" t="s">
        <v>150</v>
      </c>
      <c r="K88" s="103" t="s">
        <v>133</v>
      </c>
      <c r="L88" s="111">
        <v>4755.8743101826412</v>
      </c>
      <c r="M88" s="111">
        <v>1994.0356568620355</v>
      </c>
      <c r="N88" s="111">
        <v>1052.1040815198671</v>
      </c>
      <c r="O88" s="111">
        <v>592.43643599938059</v>
      </c>
      <c r="P88" t="str">
        <f t="shared" si="4"/>
        <v>Value used</v>
      </c>
      <c r="U88" s="144">
        <v>70516</v>
      </c>
      <c r="V88" s="144">
        <v>-176988</v>
      </c>
      <c r="W88" s="143">
        <v>39218.5</v>
      </c>
    </row>
    <row r="89" spans="2:23" ht="15.6">
      <c r="B89" s="106">
        <f>B86+1</f>
        <v>50</v>
      </c>
      <c r="C89" s="103" t="s">
        <v>148</v>
      </c>
      <c r="D89" s="103" t="s">
        <v>122</v>
      </c>
      <c r="E89" s="109">
        <v>2.4780972450961727</v>
      </c>
      <c r="I89" s="106">
        <f>I86+1</f>
        <v>50</v>
      </c>
      <c r="J89" s="103" t="s">
        <v>148</v>
      </c>
      <c r="K89" s="103" t="s">
        <v>122</v>
      </c>
      <c r="L89" s="109">
        <v>1.8</v>
      </c>
      <c r="M89" s="109">
        <v>2.0853981633974481</v>
      </c>
      <c r="N89" s="109">
        <v>2.4780972450961727</v>
      </c>
      <c r="O89" s="109">
        <v>2.8707963267948964</v>
      </c>
      <c r="P89" t="str">
        <f t="shared" si="4"/>
        <v/>
      </c>
      <c r="U89" s="144">
        <v>82268.7</v>
      </c>
      <c r="V89" s="144">
        <v>-176988</v>
      </c>
      <c r="W89" s="143">
        <v>24423.8</v>
      </c>
    </row>
    <row r="90" spans="2:23" ht="15.6">
      <c r="B90" s="106">
        <f>B89+1</f>
        <v>51</v>
      </c>
      <c r="C90" s="103" t="s">
        <v>145</v>
      </c>
      <c r="D90" s="103" t="s">
        <v>133</v>
      </c>
      <c r="E90" s="107">
        <v>19.194112486621194</v>
      </c>
      <c r="I90" s="106">
        <f>I89+1</f>
        <v>51</v>
      </c>
      <c r="J90" s="103" t="s">
        <v>145</v>
      </c>
      <c r="K90" s="103" t="s">
        <v>133</v>
      </c>
      <c r="L90" s="107">
        <v>1420.1267061173535</v>
      </c>
      <c r="M90" s="107">
        <v>95.752198009831744</v>
      </c>
      <c r="N90" s="107">
        <v>19.194112486621194</v>
      </c>
      <c r="O90" s="107">
        <v>6.1047791882710731</v>
      </c>
      <c r="P90" t="str">
        <f t="shared" si="4"/>
        <v/>
      </c>
      <c r="U90" s="144">
        <v>94021.4</v>
      </c>
      <c r="V90" s="144">
        <v>-176988</v>
      </c>
      <c r="W90" s="143">
        <v>9686.27</v>
      </c>
    </row>
    <row r="91" spans="2:23" ht="15.6">
      <c r="B91" s="106">
        <f>B90+1</f>
        <v>52</v>
      </c>
      <c r="C91" s="105" t="s">
        <v>144</v>
      </c>
      <c r="D91" s="103" t="s">
        <v>127</v>
      </c>
      <c r="E91" s="107">
        <v>569.99792927094325</v>
      </c>
      <c r="F91" t="s">
        <v>305</v>
      </c>
      <c r="I91" s="106">
        <f>I90+1</f>
        <v>52</v>
      </c>
      <c r="J91" s="105" t="s">
        <v>144</v>
      </c>
      <c r="K91" s="103" t="s">
        <v>127</v>
      </c>
      <c r="L91" s="107">
        <v>537.29586434313285</v>
      </c>
      <c r="M91" s="107">
        <v>561.15079343168679</v>
      </c>
      <c r="N91" s="107">
        <v>569.99792927094325</v>
      </c>
      <c r="O91" s="107">
        <v>578.80131521362864</v>
      </c>
      <c r="P91" t="str">
        <f t="shared" si="4"/>
        <v>(valid in case T-Flange is calculated)</v>
      </c>
      <c r="U91" s="144">
        <v>105774</v>
      </c>
      <c r="V91" s="144">
        <v>-176988</v>
      </c>
      <c r="W91" s="143">
        <v>6547.86</v>
      </c>
    </row>
    <row r="92" spans="2:23" ht="15.6">
      <c r="B92" s="106">
        <f>B91+1</f>
        <v>53</v>
      </c>
      <c r="C92" s="103" t="s">
        <v>140</v>
      </c>
      <c r="D92" s="103" t="s">
        <v>127</v>
      </c>
      <c r="E92" s="107">
        <v>262.74038581891148</v>
      </c>
      <c r="F92" t="s">
        <v>305</v>
      </c>
      <c r="I92" s="106">
        <f>I91+1</f>
        <v>53</v>
      </c>
      <c r="J92" s="103" t="s">
        <v>140</v>
      </c>
      <c r="K92" s="103" t="s">
        <v>127</v>
      </c>
      <c r="L92" s="107">
        <v>408.30868419464207</v>
      </c>
      <c r="M92" s="107">
        <v>302.12207356439359</v>
      </c>
      <c r="N92" s="107">
        <v>262.74038581891148</v>
      </c>
      <c r="O92" s="107">
        <v>223.55344412423759</v>
      </c>
      <c r="P92" t="str">
        <f t="shared" si="4"/>
        <v>(valid in case T-Flange is calculated)</v>
      </c>
      <c r="U92" s="144">
        <v>117527</v>
      </c>
      <c r="V92" s="144">
        <v>-176988</v>
      </c>
      <c r="W92" s="143">
        <v>4434.04</v>
      </c>
    </row>
    <row r="93" spans="2:23" ht="15.6">
      <c r="B93" s="106"/>
      <c r="C93" s="105" t="s">
        <v>139</v>
      </c>
      <c r="D93" s="103" t="s">
        <v>127</v>
      </c>
      <c r="E93" s="107">
        <v>0</v>
      </c>
      <c r="F93" t="s">
        <v>411</v>
      </c>
      <c r="I93" s="106"/>
      <c r="J93" s="105" t="s">
        <v>139</v>
      </c>
      <c r="K93" s="103" t="s">
        <v>127</v>
      </c>
      <c r="L93" s="108">
        <v>0</v>
      </c>
      <c r="M93" s="108">
        <v>0</v>
      </c>
      <c r="N93" s="108">
        <v>0</v>
      </c>
      <c r="O93" s="108">
        <v>0</v>
      </c>
      <c r="P93" t="str">
        <f t="shared" si="4"/>
        <v>Inclination used: 0.00deg</v>
      </c>
      <c r="U93" s="144">
        <v>129279</v>
      </c>
      <c r="V93" s="144">
        <v>-176988</v>
      </c>
      <c r="W93" s="143">
        <v>3111.5</v>
      </c>
    </row>
    <row r="94" spans="2:23" ht="15.6">
      <c r="B94" s="106">
        <f>B92+1</f>
        <v>54</v>
      </c>
      <c r="C94" s="105" t="s">
        <v>138</v>
      </c>
      <c r="D94" s="103" t="s">
        <v>127</v>
      </c>
      <c r="E94" s="107">
        <v>689.42837161335797</v>
      </c>
      <c r="I94" s="106">
        <f>I92+1</f>
        <v>54</v>
      </c>
      <c r="J94" s="105" t="s">
        <v>138</v>
      </c>
      <c r="K94" s="103" t="s">
        <v>127</v>
      </c>
      <c r="L94" s="107">
        <v>787.57931096911932</v>
      </c>
      <c r="M94" s="107">
        <v>662.70349320710886</v>
      </c>
      <c r="N94" s="107">
        <v>689.42837161335797</v>
      </c>
      <c r="O94" s="107">
        <v>574.37016229170865</v>
      </c>
      <c r="P94" t="str">
        <f t="shared" si="4"/>
        <v/>
      </c>
      <c r="U94" s="144">
        <v>141032</v>
      </c>
      <c r="V94" s="144">
        <v>-176988</v>
      </c>
      <c r="W94" s="143">
        <v>1434.64</v>
      </c>
    </row>
    <row r="95" spans="2:23" ht="15.6">
      <c r="B95" s="106">
        <f>B94+1</f>
        <v>55</v>
      </c>
      <c r="C95" s="103" t="s">
        <v>137</v>
      </c>
      <c r="D95" s="103" t="s">
        <v>127</v>
      </c>
      <c r="E95" s="107">
        <v>3500</v>
      </c>
      <c r="I95" s="106">
        <f>I94+1</f>
        <v>55</v>
      </c>
      <c r="J95" s="103" t="s">
        <v>137</v>
      </c>
      <c r="K95" s="103" t="s">
        <v>127</v>
      </c>
      <c r="L95" s="107">
        <v>3500</v>
      </c>
      <c r="M95" s="107">
        <v>3500</v>
      </c>
      <c r="N95" s="107">
        <v>3500</v>
      </c>
      <c r="O95" s="107">
        <v>3500</v>
      </c>
      <c r="P95" t="str">
        <f t="shared" si="4"/>
        <v/>
      </c>
      <c r="U95" s="144">
        <v>152785</v>
      </c>
      <c r="V95" s="144">
        <v>-176988</v>
      </c>
      <c r="W95" s="143">
        <v>2.6549999999999998</v>
      </c>
    </row>
    <row r="96" spans="2:23" ht="15.6">
      <c r="B96" s="106">
        <f>B95+1</f>
        <v>56</v>
      </c>
      <c r="C96" s="103" t="s">
        <v>136</v>
      </c>
      <c r="D96" s="103" t="s">
        <v>127</v>
      </c>
      <c r="E96" s="107">
        <v>2014.2804877190592</v>
      </c>
      <c r="F96" t="s">
        <v>306</v>
      </c>
      <c r="I96" s="106">
        <f>I95+1</f>
        <v>56</v>
      </c>
      <c r="J96" s="103" t="s">
        <v>136</v>
      </c>
      <c r="K96" s="103" t="s">
        <v>127</v>
      </c>
      <c r="L96" s="107">
        <v>2014.2804877190592</v>
      </c>
      <c r="M96" s="107">
        <v>2014.2804877190592</v>
      </c>
      <c r="N96" s="107">
        <v>2014.2804877190592</v>
      </c>
      <c r="O96" s="107">
        <v>2014.2804877190592</v>
      </c>
      <c r="P96" t="str">
        <f t="shared" si="4"/>
        <v>(valid in case L-Flange is calculated)</v>
      </c>
      <c r="U96" s="144">
        <v>164537</v>
      </c>
      <c r="V96" s="144">
        <v>-176988</v>
      </c>
      <c r="W96" s="143">
        <v>2.6549999999999998</v>
      </c>
    </row>
    <row r="97" spans="2:23" ht="15.6">
      <c r="B97" s="106">
        <f>B96+1</f>
        <v>57</v>
      </c>
      <c r="C97" s="103" t="s">
        <v>136</v>
      </c>
      <c r="D97" s="103" t="s">
        <v>127</v>
      </c>
      <c r="E97" s="107">
        <v>2014.2804877190592</v>
      </c>
      <c r="F97" t="s">
        <v>305</v>
      </c>
      <c r="I97" s="106">
        <f>I96+1</f>
        <v>57</v>
      </c>
      <c r="J97" s="103" t="s">
        <v>136</v>
      </c>
      <c r="K97" s="103" t="s">
        <v>127</v>
      </c>
      <c r="L97" s="108">
        <v>2014.2804877190592</v>
      </c>
      <c r="M97" s="108">
        <v>2014.2804877190592</v>
      </c>
      <c r="N97" s="108">
        <v>2014.2804877190592</v>
      </c>
      <c r="O97" s="108">
        <v>2014.2804877190592</v>
      </c>
      <c r="P97" t="str">
        <f t="shared" si="4"/>
        <v>(valid in case T-Flange is calculated)</v>
      </c>
      <c r="U97" s="144">
        <v>176290</v>
      </c>
      <c r="V97" s="144">
        <v>-176988</v>
      </c>
      <c r="W97" s="143">
        <v>13.18</v>
      </c>
    </row>
    <row r="98" spans="2:23" ht="15.6">
      <c r="B98" s="106">
        <f>B97+1</f>
        <v>58</v>
      </c>
      <c r="C98" s="105" t="s">
        <v>135</v>
      </c>
      <c r="D98" s="103" t="s">
        <v>122</v>
      </c>
      <c r="E98" s="109">
        <v>1.1609021481572299</v>
      </c>
      <c r="I98" s="106">
        <f>I97+1</f>
        <v>58</v>
      </c>
      <c r="J98" s="105" t="s">
        <v>135</v>
      </c>
      <c r="K98" s="103" t="s">
        <v>122</v>
      </c>
      <c r="L98" s="109">
        <v>1.5565575501406395</v>
      </c>
      <c r="M98" s="109">
        <v>1.2510982334688685</v>
      </c>
      <c r="N98" s="109">
        <v>1.1609021481572299</v>
      </c>
      <c r="O98" s="109">
        <v>1.0898970686435683</v>
      </c>
      <c r="P98" t="str">
        <f t="shared" si="4"/>
        <v/>
      </c>
      <c r="U98" s="144">
        <v>188043</v>
      </c>
      <c r="V98" s="144">
        <v>-176988</v>
      </c>
      <c r="W98" s="143">
        <v>17.135000000000002</v>
      </c>
    </row>
    <row r="99" spans="2:23">
      <c r="B99" s="106"/>
      <c r="C99" s="105" t="s">
        <v>271</v>
      </c>
      <c r="D99" s="103" t="s">
        <v>125</v>
      </c>
      <c r="E99" s="107">
        <v>194.09413912347242</v>
      </c>
      <c r="I99" s="106"/>
      <c r="J99" s="105" t="s">
        <v>271</v>
      </c>
      <c r="K99" s="103" t="s">
        <v>125</v>
      </c>
      <c r="L99" s="107">
        <v>194.09413912347242</v>
      </c>
      <c r="M99" s="107">
        <v>194.09413912347242</v>
      </c>
      <c r="N99" s="107">
        <v>194.09413912347242</v>
      </c>
      <c r="O99" s="107">
        <v>194.09413912347242</v>
      </c>
      <c r="P99" t="str">
        <f t="shared" si="4"/>
        <v/>
      </c>
      <c r="U99" s="144">
        <v>2.1692199999999998E-2</v>
      </c>
      <c r="V99" s="144">
        <v>-162386</v>
      </c>
      <c r="W99" s="143">
        <v>11375700</v>
      </c>
    </row>
    <row r="100" spans="2:23" ht="15.6">
      <c r="B100" s="106">
        <f>B98+1</f>
        <v>59</v>
      </c>
      <c r="C100" s="103" t="s">
        <v>134</v>
      </c>
      <c r="D100" s="103" t="s">
        <v>133</v>
      </c>
      <c r="E100" s="107">
        <v>16645.181656612192</v>
      </c>
      <c r="I100" s="106">
        <f>I98+1</f>
        <v>59</v>
      </c>
      <c r="J100" s="103" t="s">
        <v>134</v>
      </c>
      <c r="K100" s="103" t="s">
        <v>133</v>
      </c>
      <c r="L100" s="107">
        <v>16645.181656612192</v>
      </c>
      <c r="M100" s="107">
        <v>16645.181656612192</v>
      </c>
      <c r="N100" s="107">
        <v>16645.181656612192</v>
      </c>
      <c r="O100" s="107">
        <v>16645.181656612192</v>
      </c>
      <c r="P100" t="str">
        <f t="shared" si="4"/>
        <v/>
      </c>
      <c r="U100" s="144">
        <v>11752.7</v>
      </c>
      <c r="V100" s="144">
        <v>-162386</v>
      </c>
      <c r="W100" s="143">
        <v>1056160</v>
      </c>
    </row>
    <row r="101" spans="2:23">
      <c r="B101" s="106"/>
      <c r="C101" s="103"/>
      <c r="D101" s="103"/>
      <c r="E101" s="111"/>
      <c r="I101" s="106"/>
      <c r="J101" s="103"/>
      <c r="K101" s="103"/>
      <c r="L101" s="111"/>
      <c r="M101" s="111"/>
      <c r="N101" s="111"/>
      <c r="O101" s="111"/>
      <c r="U101" s="144">
        <v>23505.4</v>
      </c>
      <c r="V101" s="144">
        <v>-162386</v>
      </c>
      <c r="W101" s="143">
        <v>551846</v>
      </c>
    </row>
    <row r="102" spans="2:23">
      <c r="B102" s="106">
        <f>B100+1</f>
        <v>60</v>
      </c>
      <c r="C102" s="103" t="s">
        <v>1</v>
      </c>
      <c r="D102" s="103" t="s">
        <v>125</v>
      </c>
      <c r="E102" s="109">
        <v>0.62347491540903066</v>
      </c>
      <c r="I102" s="106">
        <f>I101+1</f>
        <v>1</v>
      </c>
      <c r="J102" s="103" t="s">
        <v>1</v>
      </c>
      <c r="K102" s="103" t="s">
        <v>125</v>
      </c>
      <c r="L102" s="109">
        <v>0.62347491540903066</v>
      </c>
      <c r="M102" s="109">
        <v>0.62347491540903066</v>
      </c>
      <c r="N102" s="109">
        <v>0.62347491540903066</v>
      </c>
      <c r="O102" s="109">
        <v>0.62347491540903066</v>
      </c>
      <c r="P102" t="str">
        <f t="shared" ref="P102:P121" si="5">IF(F102&lt;&gt;"",F102,"")</f>
        <v/>
      </c>
      <c r="U102" s="144">
        <v>35258</v>
      </c>
      <c r="V102" s="144">
        <v>-162386</v>
      </c>
      <c r="W102" s="143">
        <v>328452</v>
      </c>
    </row>
    <row r="103" spans="2:23">
      <c r="B103" s="106">
        <f>B102+1</f>
        <v>61</v>
      </c>
      <c r="C103" s="103" t="s">
        <v>1</v>
      </c>
      <c r="D103" s="103" t="s">
        <v>125</v>
      </c>
      <c r="E103" s="109">
        <f>E102</f>
        <v>0.62347491540903066</v>
      </c>
      <c r="F103" t="s">
        <v>305</v>
      </c>
      <c r="I103" s="106">
        <f>I102+1</f>
        <v>2</v>
      </c>
      <c r="J103" s="103" t="s">
        <v>1</v>
      </c>
      <c r="K103" s="103" t="s">
        <v>125</v>
      </c>
      <c r="L103" s="109">
        <v>0.62347491540903066</v>
      </c>
      <c r="M103" s="109">
        <v>0.62347491540903066</v>
      </c>
      <c r="N103" s="109">
        <v>0.62347491540903066</v>
      </c>
      <c r="O103" s="109">
        <v>0.62347491540903066</v>
      </c>
      <c r="P103" t="str">
        <f t="shared" si="5"/>
        <v>(valid in case T-Flange is calculated)</v>
      </c>
      <c r="U103" s="144">
        <v>47010.7</v>
      </c>
      <c r="V103" s="144">
        <v>-162386</v>
      </c>
      <c r="W103" s="143">
        <v>198601</v>
      </c>
    </row>
    <row r="104" spans="2:23" ht="15.6">
      <c r="B104" s="106"/>
      <c r="C104" s="103" t="s">
        <v>132</v>
      </c>
      <c r="D104" s="103" t="s">
        <v>127</v>
      </c>
      <c r="E104" s="110">
        <v>14795</v>
      </c>
      <c r="F104" t="str">
        <f>"Note that this includes a macro-geometric SCF="&amp;TEXT(V8,"0.00")</f>
        <v>Note that this includes a macro-geometric SCF=1.00</v>
      </c>
      <c r="I104" s="106"/>
      <c r="J104" s="103" t="s">
        <v>132</v>
      </c>
      <c r="K104" s="103" t="s">
        <v>127</v>
      </c>
      <c r="L104" s="110">
        <v>14795</v>
      </c>
      <c r="M104" s="110">
        <v>14795</v>
      </c>
      <c r="N104" s="110">
        <v>14795</v>
      </c>
      <c r="O104" s="110">
        <v>14795</v>
      </c>
      <c r="P104" t="str">
        <f t="shared" si="5"/>
        <v>Note that this includes a macro-geometric SCF=1.00</v>
      </c>
      <c r="U104" s="144">
        <v>58763.4</v>
      </c>
      <c r="V104" s="144">
        <v>-162386</v>
      </c>
      <c r="W104" s="143">
        <v>97020.1</v>
      </c>
    </row>
    <row r="105" spans="2:23" ht="15.6">
      <c r="B105" s="106">
        <f>B103+1</f>
        <v>62</v>
      </c>
      <c r="C105" s="105" t="s">
        <v>131</v>
      </c>
      <c r="D105" s="103" t="s">
        <v>127</v>
      </c>
      <c r="E105" s="109">
        <v>-123.29166666666667</v>
      </c>
      <c r="F105" t="str">
        <f>F104</f>
        <v>Note that this includes a macro-geometric SCF=1.00</v>
      </c>
      <c r="I105" s="106">
        <f>I103+1</f>
        <v>3</v>
      </c>
      <c r="J105" s="105" t="s">
        <v>131</v>
      </c>
      <c r="K105" s="103" t="s">
        <v>127</v>
      </c>
      <c r="L105" s="107">
        <v>-123.29166666666667</v>
      </c>
      <c r="M105" s="107">
        <v>-123.29166666666667</v>
      </c>
      <c r="N105" s="107">
        <v>-123.29166666666667</v>
      </c>
      <c r="O105" s="107">
        <v>-123.29166666666667</v>
      </c>
      <c r="P105" t="str">
        <f t="shared" si="5"/>
        <v>Note that this includes a macro-geometric SCF=1.00</v>
      </c>
      <c r="U105" s="144">
        <v>70516</v>
      </c>
      <c r="V105" s="144">
        <v>-162386</v>
      </c>
      <c r="W105" s="143">
        <v>61036.6</v>
      </c>
    </row>
    <row r="106" spans="2:23">
      <c r="B106" s="106">
        <f t="shared" ref="B106:B113" si="6">B105+1</f>
        <v>63</v>
      </c>
      <c r="D106" s="103"/>
      <c r="E106" s="104"/>
      <c r="I106" s="106">
        <f t="shared" ref="I106:I113" si="7">I105+1</f>
        <v>4</v>
      </c>
      <c r="K106" s="103"/>
      <c r="L106" s="104"/>
      <c r="M106" s="104"/>
      <c r="N106" s="104"/>
      <c r="O106" s="104"/>
      <c r="P106" t="str">
        <f t="shared" si="5"/>
        <v/>
      </c>
      <c r="U106" s="144">
        <v>82268.7</v>
      </c>
      <c r="V106" s="144">
        <v>-162386</v>
      </c>
      <c r="W106" s="143">
        <v>21719.3</v>
      </c>
    </row>
    <row r="107" spans="2:23" ht="15.6">
      <c r="B107" s="106">
        <f t="shared" si="6"/>
        <v>64</v>
      </c>
      <c r="C107" s="103" t="s">
        <v>130</v>
      </c>
      <c r="D107" s="103" t="s">
        <v>127</v>
      </c>
      <c r="E107" s="107">
        <v>-812.7200382800246</v>
      </c>
      <c r="I107" s="106">
        <f t="shared" si="7"/>
        <v>5</v>
      </c>
      <c r="J107" s="103" t="s">
        <v>130</v>
      </c>
      <c r="K107" s="103" t="s">
        <v>127</v>
      </c>
      <c r="L107" s="107">
        <v>-910.87097763578595</v>
      </c>
      <c r="M107" s="107">
        <v>-785.99515987377549</v>
      </c>
      <c r="N107" s="107">
        <v>-812.7200382800246</v>
      </c>
      <c r="O107" s="107">
        <v>-697.66182895837528</v>
      </c>
      <c r="P107" t="str">
        <f t="shared" si="5"/>
        <v/>
      </c>
      <c r="U107" s="144">
        <v>94021.4</v>
      </c>
      <c r="V107" s="144">
        <v>-162386</v>
      </c>
      <c r="W107" s="143">
        <v>13473.2</v>
      </c>
    </row>
    <row r="108" spans="2:23" ht="15.6">
      <c r="B108" s="106">
        <f t="shared" si="6"/>
        <v>65</v>
      </c>
      <c r="C108" s="105" t="s">
        <v>129</v>
      </c>
      <c r="D108" s="103" t="s">
        <v>122</v>
      </c>
      <c r="E108" s="109">
        <v>1.0726800574048566E-2</v>
      </c>
      <c r="I108" s="106">
        <f t="shared" si="7"/>
        <v>6</v>
      </c>
      <c r="J108" s="105" t="s">
        <v>129</v>
      </c>
      <c r="K108" s="103" t="s">
        <v>122</v>
      </c>
      <c r="L108" s="109">
        <v>3.7835923922104817E-2</v>
      </c>
      <c r="M108" s="109">
        <v>1.6649895128467544E-2</v>
      </c>
      <c r="N108" s="109">
        <v>1.0726800574048566E-2</v>
      </c>
      <c r="O108" s="109">
        <v>1.6954573220574328E-3</v>
      </c>
      <c r="P108" t="str">
        <f t="shared" si="5"/>
        <v/>
      </c>
      <c r="U108" s="144">
        <v>105774</v>
      </c>
      <c r="V108" s="144">
        <v>-162386</v>
      </c>
      <c r="W108" s="143">
        <v>6943.96</v>
      </c>
    </row>
    <row r="109" spans="2:23" ht="15.6">
      <c r="B109" s="106">
        <f t="shared" si="6"/>
        <v>66</v>
      </c>
      <c r="C109" s="103" t="s">
        <v>128</v>
      </c>
      <c r="D109" s="103" t="s">
        <v>127</v>
      </c>
      <c r="E109" s="108">
        <v>2796.3023196738063</v>
      </c>
      <c r="I109" s="106">
        <f t="shared" si="7"/>
        <v>7</v>
      </c>
      <c r="J109" s="103" t="s">
        <v>128</v>
      </c>
      <c r="K109" s="103" t="s">
        <v>127</v>
      </c>
      <c r="L109" s="108">
        <v>2785.1006045537742</v>
      </c>
      <c r="M109" s="108">
        <v>2794.4830281684162</v>
      </c>
      <c r="N109" s="108">
        <v>2796.3023196738063</v>
      </c>
      <c r="O109" s="108">
        <v>2799.5130899513856</v>
      </c>
      <c r="P109" t="str">
        <f t="shared" si="5"/>
        <v/>
      </c>
      <c r="U109" s="144">
        <v>117527</v>
      </c>
      <c r="V109" s="144">
        <v>-162386</v>
      </c>
      <c r="W109" s="143">
        <v>4861.9799999999996</v>
      </c>
    </row>
    <row r="110" spans="2:23" ht="15.6">
      <c r="B110" s="106">
        <f t="shared" si="6"/>
        <v>67</v>
      </c>
      <c r="C110" s="105" t="s">
        <v>126</v>
      </c>
      <c r="D110" s="103" t="s">
        <v>122</v>
      </c>
      <c r="E110" s="109">
        <v>7.0078379992635012E-2</v>
      </c>
      <c r="F110" t="s">
        <v>306</v>
      </c>
      <c r="I110" s="106">
        <f t="shared" si="7"/>
        <v>8</v>
      </c>
      <c r="J110" s="105" t="s">
        <v>126</v>
      </c>
      <c r="K110" s="103" t="s">
        <v>122</v>
      </c>
      <c r="L110" s="113">
        <v>8.0055136256249507E-2</v>
      </c>
      <c r="M110" s="113">
        <v>6.736187417227342E-2</v>
      </c>
      <c r="N110" s="113">
        <v>7.0078379992635012E-2</v>
      </c>
      <c r="O110" s="113">
        <v>5.8383049127086306E-2</v>
      </c>
      <c r="P110" t="str">
        <f t="shared" si="5"/>
        <v>(valid in case L-Flange is calculated)</v>
      </c>
      <c r="U110" s="144">
        <v>129279</v>
      </c>
      <c r="V110" s="144">
        <v>-162386</v>
      </c>
      <c r="W110" s="143">
        <v>1604.04</v>
      </c>
    </row>
    <row r="111" spans="2:23" ht="15.6">
      <c r="B111" s="106">
        <f t="shared" si="6"/>
        <v>68</v>
      </c>
      <c r="C111" s="105" t="s">
        <v>126</v>
      </c>
      <c r="D111" s="103" t="s">
        <v>122</v>
      </c>
      <c r="E111" s="109">
        <f>E110</f>
        <v>7.0078379992635012E-2</v>
      </c>
      <c r="F111" t="s">
        <v>305</v>
      </c>
      <c r="I111" s="106">
        <f t="shared" si="7"/>
        <v>9</v>
      </c>
      <c r="J111" s="105" t="s">
        <v>126</v>
      </c>
      <c r="K111" s="103" t="s">
        <v>122</v>
      </c>
      <c r="L111" s="113">
        <v>8.0055136256249507E-2</v>
      </c>
      <c r="M111" s="113">
        <v>6.736187417227342E-2</v>
      </c>
      <c r="N111" s="113">
        <v>7.0078379992635012E-2</v>
      </c>
      <c r="O111" s="113">
        <v>5.8383049127086306E-2</v>
      </c>
      <c r="P111" t="str">
        <f t="shared" si="5"/>
        <v>(valid in case T-Flange is calculated)</v>
      </c>
      <c r="U111" s="144">
        <v>141032</v>
      </c>
      <c r="V111" s="144">
        <v>-162386</v>
      </c>
      <c r="W111" s="143">
        <v>300.08</v>
      </c>
    </row>
    <row r="112" spans="2:23" ht="15.6">
      <c r="B112" s="106">
        <f t="shared" si="6"/>
        <v>69</v>
      </c>
      <c r="C112" s="105" t="s">
        <v>124</v>
      </c>
      <c r="D112" s="103" t="s">
        <v>120</v>
      </c>
      <c r="E112" s="128"/>
      <c r="F112" t="s">
        <v>270</v>
      </c>
      <c r="I112" s="106">
        <f t="shared" si="7"/>
        <v>10</v>
      </c>
      <c r="J112" s="105" t="s">
        <v>124</v>
      </c>
      <c r="K112" s="103" t="s">
        <v>120</v>
      </c>
      <c r="L112" s="128"/>
      <c r="M112" s="128"/>
      <c r="N112" s="128"/>
      <c r="O112" s="128"/>
      <c r="P112" t="str">
        <f t="shared" si="5"/>
        <v>Bending moment L-Flange as a function of external force Z</v>
      </c>
      <c r="U112" s="144">
        <v>152785</v>
      </c>
      <c r="V112" s="144">
        <v>-162386</v>
      </c>
      <c r="W112" s="143">
        <v>463.81</v>
      </c>
    </row>
    <row r="113" spans="2:23">
      <c r="B113" s="106">
        <f t="shared" si="6"/>
        <v>70</v>
      </c>
      <c r="C113" s="105" t="s">
        <v>2</v>
      </c>
      <c r="D113" s="103" t="s">
        <v>125</v>
      </c>
      <c r="E113" s="107">
        <v>90.212333179266878</v>
      </c>
      <c r="I113" s="106">
        <f t="shared" si="7"/>
        <v>11</v>
      </c>
      <c r="J113" s="105" t="s">
        <v>2</v>
      </c>
      <c r="K113" s="103" t="s">
        <v>125</v>
      </c>
      <c r="L113" s="107">
        <v>90.212333179266878</v>
      </c>
      <c r="M113" s="107">
        <v>90.212333179266878</v>
      </c>
      <c r="N113" s="107">
        <v>90.212333179266878</v>
      </c>
      <c r="O113" s="107">
        <v>90.212333179266878</v>
      </c>
      <c r="P113" t="str">
        <f t="shared" si="5"/>
        <v/>
      </c>
      <c r="U113" s="144">
        <v>164537</v>
      </c>
      <c r="V113" s="144">
        <v>-162386</v>
      </c>
      <c r="W113" s="143">
        <v>73.905000000000001</v>
      </c>
    </row>
    <row r="114" spans="2:23" ht="15.6">
      <c r="B114" s="106"/>
      <c r="C114" s="105" t="s">
        <v>268</v>
      </c>
      <c r="D114" s="103" t="s">
        <v>267</v>
      </c>
      <c r="E114" s="114">
        <v>1.6641565715404047E-9</v>
      </c>
      <c r="F114" t="s">
        <v>335</v>
      </c>
      <c r="I114" s="106"/>
      <c r="J114" s="105" t="s">
        <v>268</v>
      </c>
      <c r="K114" s="103" t="s">
        <v>267</v>
      </c>
      <c r="L114" s="114">
        <v>1.6641565715404047E-9</v>
      </c>
      <c r="M114" s="114">
        <v>1.6641565715404047E-9</v>
      </c>
      <c r="N114" s="114">
        <v>1.6641565715404047E-9</v>
      </c>
      <c r="O114" s="114">
        <v>1.6641565715404047E-9</v>
      </c>
      <c r="P114" t="str">
        <f t="shared" si="5"/>
        <v>Bending resilience of bolt assembly (VDI2230)</v>
      </c>
      <c r="U114" s="144">
        <v>176290</v>
      </c>
      <c r="V114" s="144">
        <v>-162386</v>
      </c>
      <c r="W114" s="143">
        <v>91.37</v>
      </c>
    </row>
    <row r="115" spans="2:23" ht="15.6">
      <c r="B115" s="106">
        <f>B113+1</f>
        <v>71</v>
      </c>
      <c r="C115" s="105" t="s">
        <v>124</v>
      </c>
      <c r="D115" s="103" t="s">
        <v>120</v>
      </c>
      <c r="E115" s="128"/>
      <c r="F115" t="s">
        <v>266</v>
      </c>
      <c r="I115" s="106">
        <f>I113+1</f>
        <v>12</v>
      </c>
      <c r="J115" s="105" t="s">
        <v>124</v>
      </c>
      <c r="K115" s="103" t="s">
        <v>120</v>
      </c>
      <c r="L115" s="128"/>
      <c r="M115" s="128"/>
      <c r="N115" s="128"/>
      <c r="O115" s="128"/>
      <c r="P115" t="str">
        <f t="shared" si="5"/>
        <v>Bending moment for T-Flange as a function of external force Z</v>
      </c>
      <c r="U115" s="144">
        <v>2.1692199999999998E-2</v>
      </c>
      <c r="V115" s="144">
        <v>-147784</v>
      </c>
      <c r="W115" s="143">
        <v>12825500</v>
      </c>
    </row>
    <row r="116" spans="2:23" ht="15.6">
      <c r="B116" s="106">
        <f>B115+1</f>
        <v>72</v>
      </c>
      <c r="C116" s="105" t="s">
        <v>265</v>
      </c>
      <c r="D116" s="103" t="s">
        <v>122</v>
      </c>
      <c r="E116" s="128"/>
      <c r="F116" t="s">
        <v>264</v>
      </c>
      <c r="I116" s="106">
        <f>I115+1</f>
        <v>13</v>
      </c>
      <c r="J116" s="105" t="s">
        <v>265</v>
      </c>
      <c r="K116" s="103" t="s">
        <v>122</v>
      </c>
      <c r="L116" s="128"/>
      <c r="M116" s="128"/>
      <c r="N116" s="128"/>
      <c r="O116" s="128"/>
      <c r="P116" t="str">
        <f t="shared" si="5"/>
        <v>Intermediate values as function of Z</v>
      </c>
      <c r="U116" s="144">
        <v>11752.7</v>
      </c>
      <c r="V116" s="144">
        <v>-147784</v>
      </c>
      <c r="W116" s="143">
        <v>1201690</v>
      </c>
    </row>
    <row r="117" spans="2:23" ht="15.6">
      <c r="B117" s="106">
        <f>B116+1</f>
        <v>73</v>
      </c>
      <c r="C117" s="105" t="s">
        <v>263</v>
      </c>
      <c r="D117" s="103" t="s">
        <v>122</v>
      </c>
      <c r="E117" s="128"/>
      <c r="F117" t="s">
        <v>264</v>
      </c>
      <c r="I117" s="106">
        <f>I116+1</f>
        <v>14</v>
      </c>
      <c r="J117" s="105" t="s">
        <v>263</v>
      </c>
      <c r="K117" s="103" t="s">
        <v>122</v>
      </c>
      <c r="L117" s="128"/>
      <c r="M117" s="128"/>
      <c r="N117" s="128"/>
      <c r="O117" s="128"/>
      <c r="P117" t="str">
        <f t="shared" si="5"/>
        <v>Intermediate values as function of Z</v>
      </c>
      <c r="U117" s="144">
        <v>23505.4</v>
      </c>
      <c r="V117" s="144">
        <v>-147784</v>
      </c>
      <c r="W117" s="143">
        <v>721900</v>
      </c>
    </row>
    <row r="118" spans="2:23" ht="15.6">
      <c r="B118" s="106">
        <f>B117+1</f>
        <v>74</v>
      </c>
      <c r="C118" s="105" t="s">
        <v>123</v>
      </c>
      <c r="D118" s="103" t="s">
        <v>122</v>
      </c>
      <c r="E118" s="109">
        <v>0.23234521741945613</v>
      </c>
      <c r="F118" t="s">
        <v>306</v>
      </c>
      <c r="I118" s="106">
        <f>I117+1</f>
        <v>15</v>
      </c>
      <c r="J118" s="105" t="s">
        <v>123</v>
      </c>
      <c r="K118" s="103" t="s">
        <v>122</v>
      </c>
      <c r="L118" s="109">
        <v>0.2894651978787075</v>
      </c>
      <c r="M118" s="109">
        <v>0.24167020477805987</v>
      </c>
      <c r="N118" s="109">
        <v>0.23234521741945613</v>
      </c>
      <c r="O118" s="109">
        <v>0.20959328922292766</v>
      </c>
      <c r="P118" t="str">
        <f t="shared" si="5"/>
        <v>(valid in case L-Flange is calculated)</v>
      </c>
      <c r="U118" s="144">
        <v>35258</v>
      </c>
      <c r="V118" s="144">
        <v>-147784</v>
      </c>
      <c r="W118" s="143">
        <v>372404</v>
      </c>
    </row>
    <row r="119" spans="2:23" ht="15.6">
      <c r="C119" s="105" t="s">
        <v>123</v>
      </c>
      <c r="D119" s="103" t="s">
        <v>122</v>
      </c>
      <c r="E119" s="114">
        <v>0.15173499245887154</v>
      </c>
      <c r="F119" t="s">
        <v>305</v>
      </c>
      <c r="J119" s="105" t="s">
        <v>123</v>
      </c>
      <c r="K119" s="103" t="s">
        <v>122</v>
      </c>
      <c r="L119" s="114">
        <v>0.1764573607132747</v>
      </c>
      <c r="M119" s="114">
        <v>0.14750866143207148</v>
      </c>
      <c r="N119" s="114">
        <v>0.15173499245887154</v>
      </c>
      <c r="O119" s="114">
        <v>0.12314892797409971</v>
      </c>
      <c r="P119" t="str">
        <f t="shared" si="5"/>
        <v>(valid in case T-Flange is calculated)</v>
      </c>
      <c r="U119" s="144">
        <v>47010.7</v>
      </c>
      <c r="V119" s="144">
        <v>-147784</v>
      </c>
      <c r="W119" s="143">
        <v>208195</v>
      </c>
    </row>
    <row r="120" spans="2:23" ht="15.6">
      <c r="B120" s="106">
        <f>B118+1</f>
        <v>75</v>
      </c>
      <c r="C120" s="105" t="s">
        <v>121</v>
      </c>
      <c r="D120" s="103" t="s">
        <v>120</v>
      </c>
      <c r="E120" s="108">
        <v>-103.58907088530368</v>
      </c>
      <c r="F120" t="s">
        <v>306</v>
      </c>
      <c r="I120" s="106">
        <f>I118+1</f>
        <v>16</v>
      </c>
      <c r="J120" s="105" t="s">
        <v>121</v>
      </c>
      <c r="K120" s="103" t="s">
        <v>120</v>
      </c>
      <c r="L120" s="108">
        <v>-131.51232454134481</v>
      </c>
      <c r="M120" s="108">
        <v>-101.8802860790333</v>
      </c>
      <c r="N120" s="108">
        <v>-103.58907088530368</v>
      </c>
      <c r="O120" s="108">
        <v>-85.219196302762441</v>
      </c>
      <c r="P120" t="str">
        <f t="shared" si="5"/>
        <v>(valid in case L-Flange is calculated)</v>
      </c>
      <c r="U120" s="144">
        <v>58763.4</v>
      </c>
      <c r="V120" s="144">
        <v>-147784</v>
      </c>
      <c r="W120" s="143">
        <v>130491</v>
      </c>
    </row>
    <row r="121" spans="2:23" ht="15.6">
      <c r="C121" s="105" t="s">
        <v>121</v>
      </c>
      <c r="D121" s="103" t="s">
        <v>120</v>
      </c>
      <c r="E121" s="109">
        <v>-73.788867024160552</v>
      </c>
      <c r="F121" t="s">
        <v>305</v>
      </c>
      <c r="J121" s="105" t="s">
        <v>121</v>
      </c>
      <c r="K121" s="103" t="s">
        <v>120</v>
      </c>
      <c r="L121" s="108">
        <v>-90.981881194694239</v>
      </c>
      <c r="M121" s="108">
        <v>-69.170797745127899</v>
      </c>
      <c r="N121" s="108">
        <v>-73.788867024160552</v>
      </c>
      <c r="O121" s="108">
        <v>-54.472533054425661</v>
      </c>
      <c r="P121" t="str">
        <f t="shared" si="5"/>
        <v>(valid in case T-Flange is calculated)</v>
      </c>
      <c r="U121" s="144">
        <v>70516</v>
      </c>
      <c r="V121" s="144">
        <v>-147784</v>
      </c>
      <c r="W121" s="143">
        <v>71722.8</v>
      </c>
    </row>
    <row r="122" spans="2:23" ht="15.6">
      <c r="C122" s="105" t="s">
        <v>353</v>
      </c>
      <c r="D122" s="103" t="s">
        <v>127</v>
      </c>
      <c r="E122" s="109">
        <v>-123.19166666666668</v>
      </c>
      <c r="J122" s="105" t="s">
        <v>353</v>
      </c>
      <c r="K122" s="103" t="s">
        <v>127</v>
      </c>
      <c r="L122" s="109">
        <v>-123.19166666666668</v>
      </c>
      <c r="M122" s="109">
        <v>-123.19166666666668</v>
      </c>
      <c r="N122" s="109">
        <v>-123.19166666666668</v>
      </c>
      <c r="O122" s="109">
        <v>-123.19166666666668</v>
      </c>
      <c r="U122" s="144">
        <v>82268.7</v>
      </c>
      <c r="V122" s="144">
        <v>-147784</v>
      </c>
      <c r="W122" s="143">
        <v>35763.300000000003</v>
      </c>
    </row>
    <row r="123" spans="2:23" ht="16.2">
      <c r="C123" s="165" t="s">
        <v>351</v>
      </c>
      <c r="D123" s="103" t="s">
        <v>120</v>
      </c>
      <c r="E123" s="113">
        <v>0</v>
      </c>
      <c r="F123" s="142" t="s">
        <v>352</v>
      </c>
      <c r="J123" s="165" t="s">
        <v>351</v>
      </c>
      <c r="K123" s="103" t="s">
        <v>120</v>
      </c>
      <c r="L123" s="113">
        <v>0</v>
      </c>
      <c r="M123" s="113">
        <v>0</v>
      </c>
      <c r="N123" s="113">
        <v>0</v>
      </c>
      <c r="O123" s="113">
        <v>0</v>
      </c>
      <c r="P123" s="142" t="s">
        <v>352</v>
      </c>
      <c r="U123" s="144">
        <v>94021.4</v>
      </c>
      <c r="V123" s="144">
        <v>-147784</v>
      </c>
      <c r="W123" s="143">
        <v>20334.7</v>
      </c>
    </row>
    <row r="124" spans="2:23" ht="16.2">
      <c r="C124" s="165" t="s">
        <v>350</v>
      </c>
      <c r="D124" s="103" t="s">
        <v>120</v>
      </c>
      <c r="E124" s="109">
        <v>-88.093742708092066</v>
      </c>
      <c r="F124" s="142" t="s">
        <v>352</v>
      </c>
      <c r="J124" s="165" t="s">
        <v>350</v>
      </c>
      <c r="K124" s="103" t="s">
        <v>120</v>
      </c>
      <c r="L124" s="109">
        <v>-79.8339147984276</v>
      </c>
      <c r="M124" s="109">
        <v>-85.75104981737654</v>
      </c>
      <c r="N124" s="109">
        <v>-88.093742708092066</v>
      </c>
      <c r="O124" s="109">
        <v>-90.210753224210066</v>
      </c>
      <c r="P124" s="142" t="s">
        <v>352</v>
      </c>
      <c r="U124" s="144">
        <v>105774</v>
      </c>
      <c r="V124" s="144">
        <v>-147784</v>
      </c>
      <c r="W124" s="143">
        <v>12975.2</v>
      </c>
    </row>
    <row r="125" spans="2:23" ht="16.2">
      <c r="C125" s="165" t="s">
        <v>349</v>
      </c>
      <c r="D125" s="103" t="s">
        <v>120</v>
      </c>
      <c r="E125" s="113">
        <v>-21.483662640318066</v>
      </c>
      <c r="F125" s="142" t="s">
        <v>352</v>
      </c>
      <c r="J125" s="165" t="s">
        <v>349</v>
      </c>
      <c r="K125" s="103" t="s">
        <v>120</v>
      </c>
      <c r="L125" s="113">
        <v>-21.494797911699134</v>
      </c>
      <c r="M125" s="113">
        <v>-20.293545140458644</v>
      </c>
      <c r="N125" s="113">
        <v>-21.483662640318066</v>
      </c>
      <c r="O125" s="113">
        <v>-19.105998181158864</v>
      </c>
      <c r="P125" s="142" t="s">
        <v>352</v>
      </c>
      <c r="U125" s="144">
        <v>117527</v>
      </c>
      <c r="V125" s="144">
        <v>-147784</v>
      </c>
      <c r="W125" s="143">
        <v>4401.72</v>
      </c>
    </row>
    <row r="126" spans="2:23" ht="16.2">
      <c r="C126" s="165" t="s">
        <v>351</v>
      </c>
      <c r="D126" s="103" t="s">
        <v>120</v>
      </c>
      <c r="E126" s="113">
        <v>1.1401456478057396E-3</v>
      </c>
      <c r="F126" s="142" t="s">
        <v>348</v>
      </c>
      <c r="J126" s="165" t="s">
        <v>351</v>
      </c>
      <c r="K126" s="103" t="s">
        <v>120</v>
      </c>
      <c r="L126" s="113">
        <v>4.0215592424512944E-3</v>
      </c>
      <c r="M126" s="113">
        <v>1.7697080630985826E-3</v>
      </c>
      <c r="N126" s="113">
        <v>1.1401456478057396E-3</v>
      </c>
      <c r="O126" s="113">
        <v>1.8020921275080322E-4</v>
      </c>
      <c r="P126" s="142" t="s">
        <v>348</v>
      </c>
      <c r="U126" s="144">
        <v>129279</v>
      </c>
      <c r="V126" s="144">
        <v>-147784</v>
      </c>
      <c r="W126" s="143">
        <v>1910.46</v>
      </c>
    </row>
    <row r="127" spans="2:23" ht="16.2">
      <c r="C127" s="165" t="s">
        <v>350</v>
      </c>
      <c r="D127" s="103" t="s">
        <v>120</v>
      </c>
      <c r="E127" s="109">
        <v>-88.02229121011996</v>
      </c>
      <c r="F127" s="142" t="s">
        <v>348</v>
      </c>
      <c r="J127" s="165" t="s">
        <v>350</v>
      </c>
      <c r="K127" s="103" t="s">
        <v>120</v>
      </c>
      <c r="L127" s="109">
        <v>-79.769162721538052</v>
      </c>
      <c r="M127" s="109">
        <v>-85.681498442059961</v>
      </c>
      <c r="N127" s="109">
        <v>-88.02229121011996</v>
      </c>
      <c r="O127" s="109">
        <v>-90.137584651131959</v>
      </c>
      <c r="P127" s="142" t="s">
        <v>348</v>
      </c>
      <c r="U127" s="144">
        <v>141032</v>
      </c>
      <c r="V127" s="144">
        <v>-147784</v>
      </c>
      <c r="W127" s="143">
        <v>1314.61</v>
      </c>
    </row>
    <row r="128" spans="2:23" ht="16.2">
      <c r="C128" s="165" t="s">
        <v>349</v>
      </c>
      <c r="D128" s="103" t="s">
        <v>120</v>
      </c>
      <c r="E128" s="113">
        <v>-21.46848914107218</v>
      </c>
      <c r="F128" s="142" t="s">
        <v>348</v>
      </c>
      <c r="J128" s="165" t="s">
        <v>349</v>
      </c>
      <c r="K128" s="103" t="s">
        <v>120</v>
      </c>
      <c r="L128" s="113">
        <v>-21.477152175627808</v>
      </c>
      <c r="M128" s="113">
        <v>-20.278794274315437</v>
      </c>
      <c r="N128" s="113">
        <v>-21.46848914107218</v>
      </c>
      <c r="O128" s="113">
        <v>-19.093683288361454</v>
      </c>
      <c r="P128" s="142" t="s">
        <v>348</v>
      </c>
      <c r="U128" s="144">
        <v>152785</v>
      </c>
      <c r="V128" s="144">
        <v>-147784</v>
      </c>
      <c r="W128" s="143">
        <v>176.73</v>
      </c>
    </row>
    <row r="129" spans="3:23" ht="16.2">
      <c r="C129" s="165" t="s">
        <v>347</v>
      </c>
      <c r="D129" s="103" t="s">
        <v>120</v>
      </c>
      <c r="E129" s="113">
        <v>-23.49637843648005</v>
      </c>
      <c r="J129" s="165" t="s">
        <v>347</v>
      </c>
      <c r="K129" s="103" t="s">
        <v>120</v>
      </c>
      <c r="L129" s="108">
        <v>-17.523923993918729</v>
      </c>
      <c r="M129" s="108">
        <v>-21.802441623784492</v>
      </c>
      <c r="N129" s="108">
        <v>-23.49637843648005</v>
      </c>
      <c r="O129" s="108">
        <v>-25.027130529649465</v>
      </c>
      <c r="U129" s="144">
        <v>164537</v>
      </c>
      <c r="V129" s="144">
        <v>-147784</v>
      </c>
      <c r="W129" s="143">
        <v>78.25</v>
      </c>
    </row>
    <row r="130" spans="3:23" ht="16.2">
      <c r="C130" s="165" t="s">
        <v>346</v>
      </c>
      <c r="D130" s="103" t="s">
        <v>120</v>
      </c>
      <c r="E130" s="113">
        <v>3018.8768217447646</v>
      </c>
      <c r="J130" s="165" t="s">
        <v>346</v>
      </c>
      <c r="K130" s="103" t="s">
        <v>120</v>
      </c>
      <c r="L130" s="108">
        <v>2997.1619494237261</v>
      </c>
      <c r="M130" s="108">
        <v>3024.7894225430455</v>
      </c>
      <c r="N130" s="108">
        <v>3018.8768217447646</v>
      </c>
      <c r="O130" s="108">
        <v>3044.3322513240018</v>
      </c>
      <c r="U130" s="144">
        <v>176290</v>
      </c>
      <c r="V130" s="144">
        <v>-147784</v>
      </c>
      <c r="W130" s="143">
        <v>5.05</v>
      </c>
    </row>
    <row r="131" spans="3:23" ht="16.2">
      <c r="C131" s="165" t="s">
        <v>345</v>
      </c>
      <c r="D131" s="103" t="s">
        <v>120</v>
      </c>
      <c r="E131" s="113">
        <v>87.831110336558268</v>
      </c>
      <c r="J131" s="165" t="s">
        <v>345</v>
      </c>
      <c r="K131" s="103" t="s">
        <v>120</v>
      </c>
      <c r="L131" s="108">
        <v>109.5849335870903</v>
      </c>
      <c r="M131" s="108">
        <v>87.672945630325998</v>
      </c>
      <c r="N131" s="108">
        <v>87.831110336558268</v>
      </c>
      <c r="O131" s="108">
        <v>75.265892523267908</v>
      </c>
      <c r="U131" s="144">
        <v>188043</v>
      </c>
      <c r="V131" s="144">
        <v>-147784</v>
      </c>
      <c r="W131" s="143">
        <v>129.63999999999999</v>
      </c>
    </row>
    <row r="132" spans="3:23" ht="15.6">
      <c r="C132" s="112" t="s">
        <v>344</v>
      </c>
      <c r="E132" s="135">
        <v>9.6252341234037329E-4</v>
      </c>
      <c r="F132" t="s">
        <v>338</v>
      </c>
      <c r="J132" s="112" t="s">
        <v>344</v>
      </c>
      <c r="L132" s="135">
        <v>5.8722784924298643E-4</v>
      </c>
      <c r="M132" s="135">
        <v>7.9243250356270795E-4</v>
      </c>
      <c r="N132" s="135">
        <v>9.6252341234037329E-4</v>
      </c>
      <c r="O132" s="135">
        <v>9.4754125098918721E-4</v>
      </c>
      <c r="P132" t="s">
        <v>338</v>
      </c>
      <c r="U132" s="144">
        <v>199795</v>
      </c>
      <c r="V132" s="144">
        <v>-147784</v>
      </c>
      <c r="W132" s="143">
        <v>116.655</v>
      </c>
    </row>
    <row r="133" spans="3:23" ht="15.6">
      <c r="C133" s="112" t="s">
        <v>343</v>
      </c>
      <c r="E133" s="135">
        <v>0.46959119650800563</v>
      </c>
      <c r="F133" t="s">
        <v>339</v>
      </c>
      <c r="J133" s="112" t="s">
        <v>343</v>
      </c>
      <c r="L133" s="135">
        <v>0.43420707559348615</v>
      </c>
      <c r="M133" s="135">
        <v>0.43699160968249873</v>
      </c>
      <c r="N133" s="135">
        <v>0.46959119650800563</v>
      </c>
      <c r="O133" s="135">
        <v>0.44314641525918591</v>
      </c>
      <c r="P133" t="s">
        <v>339</v>
      </c>
      <c r="U133" s="144">
        <v>211548</v>
      </c>
      <c r="V133" s="144">
        <v>-147784</v>
      </c>
      <c r="W133" s="143">
        <v>64.819999999999993</v>
      </c>
    </row>
    <row r="134" spans="3:23" ht="15.6">
      <c r="C134" s="112" t="s">
        <v>342</v>
      </c>
      <c r="E134" s="135">
        <v>19.769143191521266</v>
      </c>
      <c r="F134" t="s">
        <v>340</v>
      </c>
      <c r="J134" s="112" t="s">
        <v>342</v>
      </c>
      <c r="L134" s="135">
        <v>27.0838363499347</v>
      </c>
      <c r="M134" s="135">
        <v>20.029346462996614</v>
      </c>
      <c r="N134" s="135">
        <v>19.769143191521266</v>
      </c>
      <c r="O134" s="135">
        <v>15.20571130723215</v>
      </c>
      <c r="P134" t="s">
        <v>340</v>
      </c>
      <c r="U134" s="144">
        <v>223301</v>
      </c>
      <c r="V134" s="144">
        <v>-147784</v>
      </c>
      <c r="W134" s="143">
        <v>38.465000000000003</v>
      </c>
    </row>
    <row r="135" spans="3:23">
      <c r="C135" s="112"/>
      <c r="J135" s="112"/>
      <c r="L135" s="112"/>
      <c r="M135" s="112"/>
      <c r="N135" s="112"/>
      <c r="O135" s="112"/>
      <c r="U135" s="144">
        <v>2.1692199999999998E-2</v>
      </c>
      <c r="V135" s="144">
        <v>-133181</v>
      </c>
      <c r="W135" s="143">
        <v>14608100</v>
      </c>
    </row>
    <row r="136" spans="3:23">
      <c r="C136" s="103" t="s">
        <v>92</v>
      </c>
      <c r="D136" s="164"/>
      <c r="E136" s="109">
        <v>6.014862663421173</v>
      </c>
      <c r="F136" t="s">
        <v>341</v>
      </c>
      <c r="J136" s="103" t="s">
        <v>92</v>
      </c>
      <c r="K136" s="164"/>
      <c r="L136" s="109">
        <v>1.4812583073587486</v>
      </c>
      <c r="M136" s="109">
        <v>3.2501218122193491</v>
      </c>
      <c r="N136" s="109">
        <v>6.014862663421173</v>
      </c>
      <c r="O136" s="109">
        <v>5.286104670707072</v>
      </c>
      <c r="P136" t="s">
        <v>341</v>
      </c>
      <c r="U136" s="144">
        <v>11752.7</v>
      </c>
      <c r="V136" s="144">
        <v>-133181</v>
      </c>
      <c r="W136" s="143">
        <v>1363010</v>
      </c>
    </row>
    <row r="137" spans="3:23">
      <c r="D137" s="145"/>
      <c r="U137" s="144">
        <v>23505.4</v>
      </c>
      <c r="V137" s="144">
        <v>-133181</v>
      </c>
      <c r="W137" s="143">
        <v>699348</v>
      </c>
    </row>
    <row r="138" spans="3:23">
      <c r="U138" s="144">
        <v>35258</v>
      </c>
      <c r="V138" s="144">
        <v>-133181</v>
      </c>
      <c r="W138" s="143">
        <v>431949</v>
      </c>
    </row>
    <row r="139" spans="3:23">
      <c r="U139" s="144">
        <v>47010.7</v>
      </c>
      <c r="V139" s="144">
        <v>-133181</v>
      </c>
      <c r="W139" s="143">
        <v>254488</v>
      </c>
    </row>
    <row r="140" spans="3:23">
      <c r="U140" s="144">
        <v>58763.4</v>
      </c>
      <c r="V140" s="144">
        <v>-133181</v>
      </c>
      <c r="W140" s="143">
        <v>143313</v>
      </c>
    </row>
    <row r="141" spans="3:23">
      <c r="U141" s="144">
        <v>70516</v>
      </c>
      <c r="V141" s="144">
        <v>-133181</v>
      </c>
      <c r="W141" s="143">
        <v>72064.3</v>
      </c>
    </row>
    <row r="142" spans="3:23">
      <c r="U142" s="144">
        <v>82268.7</v>
      </c>
      <c r="V142" s="144">
        <v>-133181</v>
      </c>
      <c r="W142" s="143">
        <v>44146.6</v>
      </c>
    </row>
    <row r="143" spans="3:23">
      <c r="U143" s="144">
        <v>94021.4</v>
      </c>
      <c r="V143" s="144">
        <v>-133181</v>
      </c>
      <c r="W143" s="143">
        <v>23289.3</v>
      </c>
    </row>
    <row r="144" spans="3:23">
      <c r="U144" s="144">
        <v>105774</v>
      </c>
      <c r="V144" s="144">
        <v>-133181</v>
      </c>
      <c r="W144" s="143">
        <v>13757.2</v>
      </c>
    </row>
    <row r="145" spans="21:23">
      <c r="U145" s="144">
        <v>117527</v>
      </c>
      <c r="V145" s="144">
        <v>-133181</v>
      </c>
      <c r="W145" s="143">
        <v>5604.8</v>
      </c>
    </row>
    <row r="146" spans="21:23">
      <c r="U146" s="144">
        <v>129279</v>
      </c>
      <c r="V146" s="144">
        <v>-133181</v>
      </c>
      <c r="W146" s="143">
        <v>6535.44</v>
      </c>
    </row>
    <row r="147" spans="21:23">
      <c r="U147" s="144">
        <v>141032</v>
      </c>
      <c r="V147" s="144">
        <v>-133181</v>
      </c>
      <c r="W147" s="143">
        <v>1955.7</v>
      </c>
    </row>
    <row r="148" spans="21:23">
      <c r="U148" s="144">
        <v>152785</v>
      </c>
      <c r="V148" s="144">
        <v>-133181</v>
      </c>
      <c r="W148" s="143">
        <v>701.43499999999995</v>
      </c>
    </row>
    <row r="149" spans="21:23">
      <c r="U149" s="144">
        <v>164537</v>
      </c>
      <c r="V149" s="144">
        <v>-133181</v>
      </c>
      <c r="W149" s="143">
        <v>585.83000000000004</v>
      </c>
    </row>
    <row r="150" spans="21:23">
      <c r="U150" s="144">
        <v>176290</v>
      </c>
      <c r="V150" s="144">
        <v>-133181</v>
      </c>
      <c r="W150" s="143">
        <v>203.07499999999999</v>
      </c>
    </row>
    <row r="151" spans="21:23">
      <c r="U151" s="144">
        <v>188043</v>
      </c>
      <c r="V151" s="144">
        <v>-133181</v>
      </c>
      <c r="W151" s="143">
        <v>91.724999999999994</v>
      </c>
    </row>
    <row r="152" spans="21:23">
      <c r="U152" s="144">
        <v>199795</v>
      </c>
      <c r="V152" s="144">
        <v>-133181</v>
      </c>
      <c r="W152" s="143">
        <v>129.63999999999999</v>
      </c>
    </row>
    <row r="153" spans="21:23">
      <c r="U153" s="144">
        <v>211548</v>
      </c>
      <c r="V153" s="144">
        <v>-133181</v>
      </c>
      <c r="W153" s="143">
        <v>169.77500000000001</v>
      </c>
    </row>
    <row r="154" spans="21:23">
      <c r="U154" s="144">
        <v>223301</v>
      </c>
      <c r="V154" s="144">
        <v>-133181</v>
      </c>
      <c r="W154" s="143">
        <v>115.395</v>
      </c>
    </row>
    <row r="155" spans="21:23">
      <c r="U155" s="144">
        <v>235053</v>
      </c>
      <c r="V155" s="144">
        <v>-133181</v>
      </c>
      <c r="W155" s="143">
        <v>26.355</v>
      </c>
    </row>
    <row r="156" spans="21:23">
      <c r="U156" s="144">
        <v>2.1692199999999998E-2</v>
      </c>
      <c r="V156" s="144">
        <v>-118579</v>
      </c>
      <c r="W156" s="143">
        <v>16764400</v>
      </c>
    </row>
    <row r="157" spans="21:23">
      <c r="U157" s="144">
        <v>11752.7</v>
      </c>
      <c r="V157" s="144">
        <v>-118579</v>
      </c>
      <c r="W157" s="143">
        <v>1516900</v>
      </c>
    </row>
    <row r="158" spans="21:23">
      <c r="U158" s="144">
        <v>23505.4</v>
      </c>
      <c r="V158" s="144">
        <v>-118579</v>
      </c>
      <c r="W158" s="143">
        <v>821365</v>
      </c>
    </row>
    <row r="159" spans="21:23">
      <c r="U159" s="144">
        <v>35258</v>
      </c>
      <c r="V159" s="144">
        <v>-118579</v>
      </c>
      <c r="W159" s="143">
        <v>486273</v>
      </c>
    </row>
    <row r="160" spans="21:23">
      <c r="U160" s="144">
        <v>47010.7</v>
      </c>
      <c r="V160" s="144">
        <v>-118579</v>
      </c>
      <c r="W160" s="143">
        <v>267269</v>
      </c>
    </row>
    <row r="161" spans="21:23">
      <c r="U161" s="144">
        <v>58763.4</v>
      </c>
      <c r="V161" s="144">
        <v>-118579</v>
      </c>
      <c r="W161" s="143">
        <v>156449</v>
      </c>
    </row>
    <row r="162" spans="21:23">
      <c r="U162" s="144">
        <v>70516</v>
      </c>
      <c r="V162" s="144">
        <v>-118579</v>
      </c>
      <c r="W162" s="143">
        <v>84667.8</v>
      </c>
    </row>
    <row r="163" spans="21:23">
      <c r="U163" s="144">
        <v>82268.7</v>
      </c>
      <c r="V163" s="144">
        <v>-118579</v>
      </c>
      <c r="W163" s="143">
        <v>55249.2</v>
      </c>
    </row>
    <row r="164" spans="21:23">
      <c r="U164" s="144">
        <v>94021.4</v>
      </c>
      <c r="V164" s="144">
        <v>-118579</v>
      </c>
      <c r="W164" s="143">
        <v>26999.8</v>
      </c>
    </row>
    <row r="165" spans="21:23">
      <c r="U165" s="144">
        <v>105774</v>
      </c>
      <c r="V165" s="144">
        <v>-118579</v>
      </c>
      <c r="W165" s="143">
        <v>14137</v>
      </c>
    </row>
    <row r="166" spans="21:23">
      <c r="U166" s="144">
        <v>117527</v>
      </c>
      <c r="V166" s="144">
        <v>-118579</v>
      </c>
      <c r="W166" s="143">
        <v>5261.49</v>
      </c>
    </row>
    <row r="167" spans="21:23">
      <c r="U167" s="144">
        <v>129279</v>
      </c>
      <c r="V167" s="144">
        <v>-118579</v>
      </c>
      <c r="W167" s="143">
        <v>1780.64</v>
      </c>
    </row>
    <row r="168" spans="21:23">
      <c r="U168" s="144">
        <v>141032</v>
      </c>
      <c r="V168" s="144">
        <v>-118579</v>
      </c>
      <c r="W168" s="143">
        <v>2281.29</v>
      </c>
    </row>
    <row r="169" spans="21:23">
      <c r="U169" s="144">
        <v>152785</v>
      </c>
      <c r="V169" s="144">
        <v>-118579</v>
      </c>
      <c r="W169" s="143">
        <v>1150.05</v>
      </c>
    </row>
    <row r="170" spans="21:23">
      <c r="U170" s="144">
        <v>164537</v>
      </c>
      <c r="V170" s="144">
        <v>-118579</v>
      </c>
      <c r="W170" s="143">
        <v>864.16</v>
      </c>
    </row>
    <row r="171" spans="21:23">
      <c r="U171" s="144">
        <v>176290</v>
      </c>
      <c r="V171" s="144">
        <v>-118579</v>
      </c>
      <c r="W171" s="143">
        <v>377.495</v>
      </c>
    </row>
    <row r="172" spans="21:23">
      <c r="U172" s="144">
        <v>188043</v>
      </c>
      <c r="V172" s="144">
        <v>-118579</v>
      </c>
      <c r="W172" s="143">
        <v>536.38</v>
      </c>
    </row>
    <row r="173" spans="21:23">
      <c r="U173" s="144">
        <v>199795</v>
      </c>
      <c r="V173" s="144">
        <v>-118579</v>
      </c>
      <c r="W173" s="143">
        <v>297.57499999999999</v>
      </c>
    </row>
    <row r="174" spans="21:23">
      <c r="U174" s="144">
        <v>211548</v>
      </c>
      <c r="V174" s="144">
        <v>-118579</v>
      </c>
      <c r="W174" s="143">
        <v>153.38</v>
      </c>
    </row>
    <row r="175" spans="21:23">
      <c r="U175" s="144">
        <v>223301</v>
      </c>
      <c r="V175" s="144">
        <v>-118579</v>
      </c>
      <c r="W175" s="143">
        <v>14.785</v>
      </c>
    </row>
    <row r="176" spans="21:23">
      <c r="U176" s="144">
        <v>235053</v>
      </c>
      <c r="V176" s="144">
        <v>-118579</v>
      </c>
      <c r="W176" s="143">
        <v>29.265000000000001</v>
      </c>
    </row>
    <row r="177" spans="21:23">
      <c r="U177" s="144">
        <v>246806</v>
      </c>
      <c r="V177" s="144">
        <v>-118579</v>
      </c>
      <c r="W177" s="143">
        <v>1.87</v>
      </c>
    </row>
    <row r="178" spans="21:23">
      <c r="U178" s="144">
        <v>270311</v>
      </c>
      <c r="V178" s="144">
        <v>-118579</v>
      </c>
      <c r="W178" s="143">
        <v>0.57999999999999996</v>
      </c>
    </row>
    <row r="179" spans="21:23">
      <c r="U179" s="144">
        <v>282064</v>
      </c>
      <c r="V179" s="144">
        <v>-118579</v>
      </c>
      <c r="W179" s="143">
        <v>0.27500000000000002</v>
      </c>
    </row>
    <row r="180" spans="21:23">
      <c r="U180" s="144">
        <v>2.1692199999999998E-2</v>
      </c>
      <c r="V180" s="144">
        <v>-103977</v>
      </c>
      <c r="W180" s="143">
        <v>18299900</v>
      </c>
    </row>
    <row r="181" spans="21:23">
      <c r="U181" s="144">
        <v>11752.7</v>
      </c>
      <c r="V181" s="144">
        <v>-103977</v>
      </c>
      <c r="W181" s="143">
        <v>1647820</v>
      </c>
    </row>
    <row r="182" spans="21:23">
      <c r="U182" s="144">
        <v>23505.4</v>
      </c>
      <c r="V182" s="144">
        <v>-103977</v>
      </c>
      <c r="W182" s="143">
        <v>793648</v>
      </c>
    </row>
    <row r="183" spans="21:23">
      <c r="U183" s="144">
        <v>35258</v>
      </c>
      <c r="V183" s="144">
        <v>-103977</v>
      </c>
      <c r="W183" s="143">
        <v>415306</v>
      </c>
    </row>
    <row r="184" spans="21:23">
      <c r="U184" s="144">
        <v>47010.7</v>
      </c>
      <c r="V184" s="144">
        <v>-103977</v>
      </c>
      <c r="W184" s="143">
        <v>252580</v>
      </c>
    </row>
    <row r="185" spans="21:23">
      <c r="U185" s="144">
        <v>58763.4</v>
      </c>
      <c r="V185" s="144">
        <v>-103977</v>
      </c>
      <c r="W185" s="143">
        <v>155882</v>
      </c>
    </row>
    <row r="186" spans="21:23">
      <c r="U186" s="144">
        <v>70516</v>
      </c>
      <c r="V186" s="144">
        <v>-103977</v>
      </c>
      <c r="W186" s="143">
        <v>85925.4</v>
      </c>
    </row>
    <row r="187" spans="21:23">
      <c r="U187" s="144">
        <v>82268.7</v>
      </c>
      <c r="V187" s="144">
        <v>-103977</v>
      </c>
      <c r="W187" s="143">
        <v>56938.3</v>
      </c>
    </row>
    <row r="188" spans="21:23">
      <c r="U188" s="144">
        <v>94021.4</v>
      </c>
      <c r="V188" s="144">
        <v>-103977</v>
      </c>
      <c r="W188" s="143">
        <v>32883.199999999997</v>
      </c>
    </row>
    <row r="189" spans="21:23">
      <c r="U189" s="144">
        <v>105774</v>
      </c>
      <c r="V189" s="144">
        <v>-103977</v>
      </c>
      <c r="W189" s="143">
        <v>15720.4</v>
      </c>
    </row>
    <row r="190" spans="21:23">
      <c r="U190" s="144">
        <v>117527</v>
      </c>
      <c r="V190" s="144">
        <v>-103977</v>
      </c>
      <c r="W190" s="143">
        <v>8910.98</v>
      </c>
    </row>
    <row r="191" spans="21:23">
      <c r="U191" s="144">
        <v>129279</v>
      </c>
      <c r="V191" s="144">
        <v>-103977</v>
      </c>
      <c r="W191" s="143">
        <v>4844.63</v>
      </c>
    </row>
    <row r="192" spans="21:23">
      <c r="U192" s="144">
        <v>141032</v>
      </c>
      <c r="V192" s="144">
        <v>-103977</v>
      </c>
      <c r="W192" s="143">
        <v>2319.48</v>
      </c>
    </row>
    <row r="193" spans="21:23">
      <c r="U193" s="144">
        <v>152785</v>
      </c>
      <c r="V193" s="144">
        <v>-103977</v>
      </c>
      <c r="W193" s="143">
        <v>1530.14</v>
      </c>
    </row>
    <row r="194" spans="21:23">
      <c r="U194" s="144">
        <v>164537</v>
      </c>
      <c r="V194" s="144">
        <v>-103977</v>
      </c>
      <c r="W194" s="143">
        <v>1138.23</v>
      </c>
    </row>
    <row r="195" spans="21:23">
      <c r="U195" s="144">
        <v>176290</v>
      </c>
      <c r="V195" s="144">
        <v>-103977</v>
      </c>
      <c r="W195" s="143">
        <v>821.17499999999995</v>
      </c>
    </row>
    <row r="196" spans="21:23">
      <c r="U196" s="144">
        <v>188043</v>
      </c>
      <c r="V196" s="144">
        <v>-103977</v>
      </c>
      <c r="W196" s="143">
        <v>379.61</v>
      </c>
    </row>
    <row r="197" spans="21:23">
      <c r="U197" s="144">
        <v>199795</v>
      </c>
      <c r="V197" s="144">
        <v>-103977</v>
      </c>
      <c r="W197" s="143">
        <v>298.08499999999998</v>
      </c>
    </row>
    <row r="198" spans="21:23">
      <c r="U198" s="144">
        <v>211548</v>
      </c>
      <c r="V198" s="144">
        <v>-103977</v>
      </c>
      <c r="W198" s="143">
        <v>243.17</v>
      </c>
    </row>
    <row r="199" spans="21:23">
      <c r="U199" s="144">
        <v>223301</v>
      </c>
      <c r="V199" s="144">
        <v>-103977</v>
      </c>
      <c r="W199" s="143">
        <v>232.22499999999999</v>
      </c>
    </row>
    <row r="200" spans="21:23">
      <c r="U200" s="144">
        <v>235053</v>
      </c>
      <c r="V200" s="144">
        <v>-103977</v>
      </c>
      <c r="W200" s="143">
        <v>238.18</v>
      </c>
    </row>
    <row r="201" spans="21:23">
      <c r="U201" s="144">
        <v>246806</v>
      </c>
      <c r="V201" s="144">
        <v>-103977</v>
      </c>
      <c r="W201" s="143">
        <v>87.57</v>
      </c>
    </row>
    <row r="202" spans="21:23">
      <c r="U202" s="144">
        <v>258559</v>
      </c>
      <c r="V202" s="144">
        <v>-103977</v>
      </c>
      <c r="W202" s="143">
        <v>155.685</v>
      </c>
    </row>
    <row r="203" spans="21:23">
      <c r="U203" s="144">
        <v>270311</v>
      </c>
      <c r="V203" s="144">
        <v>-103977</v>
      </c>
      <c r="W203" s="143">
        <v>38.375</v>
      </c>
    </row>
    <row r="204" spans="21:23">
      <c r="U204" s="144">
        <v>305569</v>
      </c>
      <c r="V204" s="144">
        <v>-103977</v>
      </c>
      <c r="W204" s="143">
        <v>0.27500000000000002</v>
      </c>
    </row>
    <row r="205" spans="21:23">
      <c r="U205" s="144">
        <v>2.1692199999999998E-2</v>
      </c>
      <c r="V205" s="144">
        <v>-89374.2</v>
      </c>
      <c r="W205" s="143">
        <v>18333800</v>
      </c>
    </row>
    <row r="206" spans="21:23">
      <c r="U206" s="144">
        <v>11752.7</v>
      </c>
      <c r="V206" s="144">
        <v>-89374.2</v>
      </c>
      <c r="W206" s="143">
        <v>1672060</v>
      </c>
    </row>
    <row r="207" spans="21:23">
      <c r="U207" s="144">
        <v>23505.4</v>
      </c>
      <c r="V207" s="144">
        <v>-89374.2</v>
      </c>
      <c r="W207" s="143">
        <v>781045</v>
      </c>
    </row>
    <row r="208" spans="21:23">
      <c r="U208" s="144">
        <v>35258</v>
      </c>
      <c r="V208" s="144">
        <v>-89374.2</v>
      </c>
      <c r="W208" s="143">
        <v>346704</v>
      </c>
    </row>
    <row r="209" spans="21:23">
      <c r="U209" s="144">
        <v>47010.7</v>
      </c>
      <c r="V209" s="144">
        <v>-89374.2</v>
      </c>
      <c r="W209" s="143">
        <v>175918</v>
      </c>
    </row>
    <row r="210" spans="21:23">
      <c r="U210" s="144">
        <v>58763.4</v>
      </c>
      <c r="V210" s="144">
        <v>-89374.2</v>
      </c>
      <c r="W210" s="143">
        <v>109336</v>
      </c>
    </row>
    <row r="211" spans="21:23">
      <c r="U211" s="144">
        <v>70516</v>
      </c>
      <c r="V211" s="144">
        <v>-89374.2</v>
      </c>
      <c r="W211" s="143">
        <v>55006.5</v>
      </c>
    </row>
    <row r="212" spans="21:23">
      <c r="U212" s="144">
        <v>82268.7</v>
      </c>
      <c r="V212" s="144">
        <v>-89374.2</v>
      </c>
      <c r="W212" s="143">
        <v>31144.400000000001</v>
      </c>
    </row>
    <row r="213" spans="21:23">
      <c r="U213" s="144">
        <v>94021.4</v>
      </c>
      <c r="V213" s="144">
        <v>-89374.2</v>
      </c>
      <c r="W213" s="143">
        <v>19540.2</v>
      </c>
    </row>
    <row r="214" spans="21:23">
      <c r="U214" s="144">
        <v>105774</v>
      </c>
      <c r="V214" s="144">
        <v>-89374.2</v>
      </c>
      <c r="W214" s="143">
        <v>9976.2900000000009</v>
      </c>
    </row>
    <row r="215" spans="21:23">
      <c r="U215" s="144">
        <v>117527</v>
      </c>
      <c r="V215" s="144">
        <v>-89374.2</v>
      </c>
      <c r="W215" s="143">
        <v>5060.4399999999996</v>
      </c>
    </row>
    <row r="216" spans="21:23">
      <c r="U216" s="144">
        <v>129279</v>
      </c>
      <c r="V216" s="144">
        <v>-89374.2</v>
      </c>
      <c r="W216" s="143">
        <v>2064.5300000000002</v>
      </c>
    </row>
    <row r="217" spans="21:23">
      <c r="U217" s="144">
        <v>141032</v>
      </c>
      <c r="V217" s="144">
        <v>-89374.2</v>
      </c>
      <c r="W217" s="143">
        <v>1656.64</v>
      </c>
    </row>
    <row r="218" spans="21:23">
      <c r="U218" s="144">
        <v>152785</v>
      </c>
      <c r="V218" s="144">
        <v>-89374.2</v>
      </c>
      <c r="W218" s="143">
        <v>960.87</v>
      </c>
    </row>
    <row r="219" spans="21:23">
      <c r="U219" s="144">
        <v>164537</v>
      </c>
      <c r="V219" s="144">
        <v>-89374.2</v>
      </c>
      <c r="W219" s="143">
        <v>368.58</v>
      </c>
    </row>
    <row r="220" spans="21:23">
      <c r="U220" s="144">
        <v>176290</v>
      </c>
      <c r="V220" s="144">
        <v>-89374.2</v>
      </c>
      <c r="W220" s="143">
        <v>303.67</v>
      </c>
    </row>
    <row r="221" spans="21:23">
      <c r="U221" s="144">
        <v>188043</v>
      </c>
      <c r="V221" s="144">
        <v>-89374.2</v>
      </c>
      <c r="W221" s="143">
        <v>182.565</v>
      </c>
    </row>
    <row r="222" spans="21:23">
      <c r="U222" s="144">
        <v>199795</v>
      </c>
      <c r="V222" s="144">
        <v>-89374.2</v>
      </c>
      <c r="W222" s="143">
        <v>209.78</v>
      </c>
    </row>
    <row r="223" spans="21:23">
      <c r="U223" s="144">
        <v>211548</v>
      </c>
      <c r="V223" s="144">
        <v>-89374.2</v>
      </c>
      <c r="W223" s="143">
        <v>273.63</v>
      </c>
    </row>
    <row r="224" spans="21:23">
      <c r="U224" s="144">
        <v>223301</v>
      </c>
      <c r="V224" s="144">
        <v>-89374.2</v>
      </c>
      <c r="W224" s="143">
        <v>245.66</v>
      </c>
    </row>
    <row r="225" spans="21:23">
      <c r="U225" s="144">
        <v>235053</v>
      </c>
      <c r="V225" s="144">
        <v>-89374.2</v>
      </c>
      <c r="W225" s="143">
        <v>125.735</v>
      </c>
    </row>
    <row r="226" spans="21:23">
      <c r="U226" s="144">
        <v>246806</v>
      </c>
      <c r="V226" s="144">
        <v>-89374.2</v>
      </c>
      <c r="W226" s="143">
        <v>98.805000000000007</v>
      </c>
    </row>
    <row r="227" spans="21:23">
      <c r="U227" s="144">
        <v>258559</v>
      </c>
      <c r="V227" s="144">
        <v>-89374.2</v>
      </c>
      <c r="W227" s="143">
        <v>70.594999999999999</v>
      </c>
    </row>
    <row r="228" spans="21:23">
      <c r="U228" s="144">
        <v>270311</v>
      </c>
      <c r="V228" s="144">
        <v>-89374.2</v>
      </c>
      <c r="W228" s="143">
        <v>70.944999999999993</v>
      </c>
    </row>
    <row r="229" spans="21:23">
      <c r="U229" s="144">
        <v>282064</v>
      </c>
      <c r="V229" s="144">
        <v>-89374.2</v>
      </c>
      <c r="W229" s="143">
        <v>52.905000000000001</v>
      </c>
    </row>
    <row r="230" spans="21:23">
      <c r="U230" s="144">
        <v>293817</v>
      </c>
      <c r="V230" s="144">
        <v>-89374.2</v>
      </c>
      <c r="W230" s="143">
        <v>52.984999999999999</v>
      </c>
    </row>
    <row r="231" spans="21:23">
      <c r="U231" s="144">
        <v>305569</v>
      </c>
      <c r="V231" s="144">
        <v>-89374.2</v>
      </c>
      <c r="W231" s="143">
        <v>6.7450000000000001</v>
      </c>
    </row>
    <row r="232" spans="21:23">
      <c r="U232" s="144">
        <v>2.1692199999999998E-2</v>
      </c>
      <c r="V232" s="144">
        <v>-74771.899999999994</v>
      </c>
      <c r="W232" s="143">
        <v>16951400</v>
      </c>
    </row>
    <row r="233" spans="21:23">
      <c r="U233" s="144">
        <v>11752.7</v>
      </c>
      <c r="V233" s="144">
        <v>-74771.899999999994</v>
      </c>
      <c r="W233" s="143">
        <v>1720770</v>
      </c>
    </row>
    <row r="234" spans="21:23">
      <c r="U234" s="144">
        <v>23505.4</v>
      </c>
      <c r="V234" s="144">
        <v>-74771.899999999994</v>
      </c>
      <c r="W234" s="143">
        <v>725376</v>
      </c>
    </row>
    <row r="235" spans="21:23">
      <c r="U235" s="144">
        <v>35258</v>
      </c>
      <c r="V235" s="144">
        <v>-74771.899999999994</v>
      </c>
      <c r="W235" s="143">
        <v>282995</v>
      </c>
    </row>
    <row r="236" spans="21:23">
      <c r="U236" s="144">
        <v>47010.7</v>
      </c>
      <c r="V236" s="144">
        <v>-74771.899999999994</v>
      </c>
      <c r="W236" s="143">
        <v>134022</v>
      </c>
    </row>
    <row r="237" spans="21:23">
      <c r="U237" s="144">
        <v>58763.4</v>
      </c>
      <c r="V237" s="144">
        <v>-74771.899999999994</v>
      </c>
      <c r="W237" s="143">
        <v>75807</v>
      </c>
    </row>
    <row r="238" spans="21:23">
      <c r="U238" s="144">
        <v>70516</v>
      </c>
      <c r="V238" s="144">
        <v>-74771.899999999994</v>
      </c>
      <c r="W238" s="143">
        <v>41453.800000000003</v>
      </c>
    </row>
    <row r="239" spans="21:23">
      <c r="U239" s="144">
        <v>82268.7</v>
      </c>
      <c r="V239" s="144">
        <v>-74771.899999999994</v>
      </c>
      <c r="W239" s="143">
        <v>18023.599999999999</v>
      </c>
    </row>
    <row r="240" spans="21:23">
      <c r="U240" s="144">
        <v>94021.4</v>
      </c>
      <c r="V240" s="144">
        <v>-74771.899999999994</v>
      </c>
      <c r="W240" s="143">
        <v>10164.4</v>
      </c>
    </row>
    <row r="241" spans="21:23">
      <c r="U241" s="144">
        <v>105774</v>
      </c>
      <c r="V241" s="144">
        <v>-74771.899999999994</v>
      </c>
      <c r="W241" s="143">
        <v>6382.23</v>
      </c>
    </row>
    <row r="242" spans="21:23">
      <c r="U242" s="144">
        <v>117527</v>
      </c>
      <c r="V242" s="144">
        <v>-74771.899999999994</v>
      </c>
      <c r="W242" s="143">
        <v>3125.83</v>
      </c>
    </row>
    <row r="243" spans="21:23">
      <c r="U243" s="144">
        <v>129279</v>
      </c>
      <c r="V243" s="144">
        <v>-74771.899999999994</v>
      </c>
      <c r="W243" s="143">
        <v>938.245</v>
      </c>
    </row>
    <row r="244" spans="21:23">
      <c r="U244" s="144">
        <v>141032</v>
      </c>
      <c r="V244" s="144">
        <v>-74771.899999999994</v>
      </c>
      <c r="W244" s="143">
        <v>428.59500000000003</v>
      </c>
    </row>
    <row r="245" spans="21:23">
      <c r="U245" s="144">
        <v>152785</v>
      </c>
      <c r="V245" s="144">
        <v>-74771.899999999994</v>
      </c>
      <c r="W245" s="143">
        <v>253.095</v>
      </c>
    </row>
    <row r="246" spans="21:23">
      <c r="U246" s="144">
        <v>164537</v>
      </c>
      <c r="V246" s="144">
        <v>-74771.899999999994</v>
      </c>
      <c r="W246" s="143">
        <v>246.26499999999999</v>
      </c>
    </row>
    <row r="247" spans="21:23">
      <c r="U247" s="144">
        <v>176290</v>
      </c>
      <c r="V247" s="144">
        <v>-74771.899999999994</v>
      </c>
      <c r="W247" s="143">
        <v>147.91999999999999</v>
      </c>
    </row>
    <row r="248" spans="21:23">
      <c r="U248" s="144">
        <v>188043</v>
      </c>
      <c r="V248" s="144">
        <v>-74771.899999999994</v>
      </c>
      <c r="W248" s="143">
        <v>95.935000000000002</v>
      </c>
    </row>
    <row r="249" spans="21:23">
      <c r="U249" s="144">
        <v>199795</v>
      </c>
      <c r="V249" s="144">
        <v>-74771.899999999994</v>
      </c>
      <c r="W249" s="143">
        <v>75.305000000000007</v>
      </c>
    </row>
    <row r="250" spans="21:23">
      <c r="U250" s="144">
        <v>211548</v>
      </c>
      <c r="V250" s="144">
        <v>-74771.899999999994</v>
      </c>
      <c r="W250" s="143">
        <v>55.814999999999998</v>
      </c>
    </row>
    <row r="251" spans="21:23">
      <c r="U251" s="144">
        <v>223301</v>
      </c>
      <c r="V251" s="144">
        <v>-74771.899999999994</v>
      </c>
      <c r="W251" s="143">
        <v>16.265000000000001</v>
      </c>
    </row>
    <row r="252" spans="21:23">
      <c r="U252" s="144">
        <v>235053</v>
      </c>
      <c r="V252" s="144">
        <v>-74771.899999999994</v>
      </c>
      <c r="W252" s="143">
        <v>21.085000000000001</v>
      </c>
    </row>
    <row r="253" spans="21:23">
      <c r="U253" s="144">
        <v>246806</v>
      </c>
      <c r="V253" s="144">
        <v>-74771.899999999994</v>
      </c>
      <c r="W253" s="143">
        <v>7.65</v>
      </c>
    </row>
    <row r="254" spans="21:23">
      <c r="U254" s="144">
        <v>258559</v>
      </c>
      <c r="V254" s="144">
        <v>-74771.899999999994</v>
      </c>
      <c r="W254" s="143">
        <v>9.5</v>
      </c>
    </row>
    <row r="255" spans="21:23">
      <c r="U255" s="144">
        <v>270311</v>
      </c>
      <c r="V255" s="144">
        <v>-74771.899999999994</v>
      </c>
      <c r="W255" s="143">
        <v>6.4249999999999998</v>
      </c>
    </row>
    <row r="256" spans="21:23">
      <c r="U256" s="144">
        <v>282064</v>
      </c>
      <c r="V256" s="144">
        <v>-74771.899999999994</v>
      </c>
      <c r="W256" s="143">
        <v>0.28000000000000003</v>
      </c>
    </row>
    <row r="257" spans="21:23">
      <c r="U257" s="144">
        <v>293817</v>
      </c>
      <c r="V257" s="144">
        <v>-74771.899999999994</v>
      </c>
      <c r="W257" s="143">
        <v>22.125</v>
      </c>
    </row>
    <row r="258" spans="21:23">
      <c r="U258" s="144">
        <v>305569</v>
      </c>
      <c r="V258" s="144">
        <v>-74771.899999999994</v>
      </c>
      <c r="W258" s="143">
        <v>51.835000000000001</v>
      </c>
    </row>
    <row r="259" spans="21:23">
      <c r="U259" s="144">
        <v>317322</v>
      </c>
      <c r="V259" s="144">
        <v>-74771.899999999994</v>
      </c>
      <c r="W259" s="143">
        <v>1.6850000000000001</v>
      </c>
    </row>
    <row r="260" spans="21:23">
      <c r="U260" s="144">
        <v>340827</v>
      </c>
      <c r="V260" s="144">
        <v>-74771.899999999994</v>
      </c>
      <c r="W260" s="143">
        <v>42.145000000000003</v>
      </c>
    </row>
    <row r="261" spans="21:23">
      <c r="U261" s="144">
        <v>2.1692199999999998E-2</v>
      </c>
      <c r="V261" s="144">
        <v>-60169.599999999999</v>
      </c>
      <c r="W261" s="143">
        <v>15807500</v>
      </c>
    </row>
    <row r="262" spans="21:23">
      <c r="U262" s="144">
        <v>11752.7</v>
      </c>
      <c r="V262" s="144">
        <v>-60169.599999999999</v>
      </c>
      <c r="W262" s="143">
        <v>1598240</v>
      </c>
    </row>
    <row r="263" spans="21:23">
      <c r="U263" s="144">
        <v>23505.4</v>
      </c>
      <c r="V263" s="144">
        <v>-60169.599999999999</v>
      </c>
      <c r="W263" s="143">
        <v>807934</v>
      </c>
    </row>
    <row r="264" spans="21:23">
      <c r="U264" s="144">
        <v>35258</v>
      </c>
      <c r="V264" s="144">
        <v>-60169.599999999999</v>
      </c>
      <c r="W264" s="143">
        <v>258445</v>
      </c>
    </row>
    <row r="265" spans="21:23">
      <c r="U265" s="144">
        <v>47010.7</v>
      </c>
      <c r="V265" s="144">
        <v>-60169.599999999999</v>
      </c>
      <c r="W265" s="143">
        <v>88310.8</v>
      </c>
    </row>
    <row r="266" spans="21:23">
      <c r="U266" s="144">
        <v>58763.4</v>
      </c>
      <c r="V266" s="144">
        <v>-60169.599999999999</v>
      </c>
      <c r="W266" s="143">
        <v>34298.400000000001</v>
      </c>
    </row>
    <row r="267" spans="21:23">
      <c r="U267" s="144">
        <v>70516</v>
      </c>
      <c r="V267" s="144">
        <v>-60169.599999999999</v>
      </c>
      <c r="W267" s="143">
        <v>17597.7</v>
      </c>
    </row>
    <row r="268" spans="21:23">
      <c r="U268" s="144">
        <v>82268.7</v>
      </c>
      <c r="V268" s="144">
        <v>-60169.599999999999</v>
      </c>
      <c r="W268" s="143">
        <v>9535.84</v>
      </c>
    </row>
    <row r="269" spans="21:23">
      <c r="U269" s="144">
        <v>94021.4</v>
      </c>
      <c r="V269" s="144">
        <v>-60169.599999999999</v>
      </c>
      <c r="W269" s="143">
        <v>5076.9399999999996</v>
      </c>
    </row>
    <row r="270" spans="21:23">
      <c r="U270" s="144">
        <v>105774</v>
      </c>
      <c r="V270" s="144">
        <v>-60169.599999999999</v>
      </c>
      <c r="W270" s="143">
        <v>1744.07</v>
      </c>
    </row>
    <row r="271" spans="21:23">
      <c r="U271" s="144">
        <v>117527</v>
      </c>
      <c r="V271" s="144">
        <v>-60169.599999999999</v>
      </c>
      <c r="W271" s="143">
        <v>1467.69</v>
      </c>
    </row>
    <row r="272" spans="21:23">
      <c r="U272" s="144">
        <v>129279</v>
      </c>
      <c r="V272" s="144">
        <v>-60169.599999999999</v>
      </c>
      <c r="W272" s="143">
        <v>877.55</v>
      </c>
    </row>
    <row r="273" spans="21:23">
      <c r="U273" s="144">
        <v>141032</v>
      </c>
      <c r="V273" s="144">
        <v>-60169.599999999999</v>
      </c>
      <c r="W273" s="143">
        <v>544.61500000000001</v>
      </c>
    </row>
    <row r="274" spans="21:23">
      <c r="U274" s="144">
        <v>152785</v>
      </c>
      <c r="V274" s="144">
        <v>-60169.599999999999</v>
      </c>
      <c r="W274" s="143">
        <v>260.125</v>
      </c>
    </row>
    <row r="275" spans="21:23">
      <c r="U275" s="144">
        <v>164537</v>
      </c>
      <c r="V275" s="144">
        <v>-60169.599999999999</v>
      </c>
      <c r="W275" s="143">
        <v>137.55000000000001</v>
      </c>
    </row>
    <row r="276" spans="21:23">
      <c r="U276" s="144">
        <v>176290</v>
      </c>
      <c r="V276" s="144">
        <v>-60169.599999999999</v>
      </c>
      <c r="W276" s="143">
        <v>111.735</v>
      </c>
    </row>
    <row r="277" spans="21:23">
      <c r="U277" s="144">
        <v>188043</v>
      </c>
      <c r="V277" s="144">
        <v>-60169.599999999999</v>
      </c>
      <c r="W277" s="143">
        <v>54.185000000000002</v>
      </c>
    </row>
    <row r="278" spans="21:23">
      <c r="U278" s="144">
        <v>199795</v>
      </c>
      <c r="V278" s="144">
        <v>-60169.599999999999</v>
      </c>
      <c r="W278" s="143">
        <v>55.75</v>
      </c>
    </row>
    <row r="279" spans="21:23">
      <c r="U279" s="144">
        <v>211548</v>
      </c>
      <c r="V279" s="144">
        <v>-60169.599999999999</v>
      </c>
      <c r="W279" s="143">
        <v>17.965</v>
      </c>
    </row>
    <row r="280" spans="21:23">
      <c r="U280" s="144">
        <v>223301</v>
      </c>
      <c r="V280" s="144">
        <v>-60169.599999999999</v>
      </c>
      <c r="W280" s="143">
        <v>4.4450000000000003</v>
      </c>
    </row>
    <row r="281" spans="21:23">
      <c r="U281" s="144">
        <v>235053</v>
      </c>
      <c r="V281" s="144">
        <v>-60169.599999999999</v>
      </c>
      <c r="W281" s="143">
        <v>4.41</v>
      </c>
    </row>
    <row r="282" spans="21:23">
      <c r="U282" s="144">
        <v>246806</v>
      </c>
      <c r="V282" s="144">
        <v>-60169.599999999999</v>
      </c>
      <c r="W282" s="143">
        <v>7.36</v>
      </c>
    </row>
    <row r="283" spans="21:23">
      <c r="U283" s="144">
        <v>258559</v>
      </c>
      <c r="V283" s="144">
        <v>-60169.599999999999</v>
      </c>
      <c r="W283" s="143">
        <v>62.2</v>
      </c>
    </row>
    <row r="284" spans="21:23">
      <c r="U284" s="144">
        <v>270311</v>
      </c>
      <c r="V284" s="144">
        <v>-60169.599999999999</v>
      </c>
      <c r="W284" s="143">
        <v>0.27500000000000002</v>
      </c>
    </row>
    <row r="285" spans="21:23">
      <c r="U285" s="144">
        <v>282064</v>
      </c>
      <c r="V285" s="144">
        <v>-60169.599999999999</v>
      </c>
      <c r="W285" s="143">
        <v>0.26</v>
      </c>
    </row>
    <row r="286" spans="21:23">
      <c r="U286" s="144">
        <v>293817</v>
      </c>
      <c r="V286" s="144">
        <v>-60169.599999999999</v>
      </c>
      <c r="W286" s="143">
        <v>0.33</v>
      </c>
    </row>
    <row r="287" spans="21:23">
      <c r="U287" s="144">
        <v>340827</v>
      </c>
      <c r="V287" s="144">
        <v>-60169.599999999999</v>
      </c>
      <c r="W287" s="143">
        <v>3.37</v>
      </c>
    </row>
    <row r="288" spans="21:23">
      <c r="U288" s="144">
        <v>2.1692199999999998E-2</v>
      </c>
      <c r="V288" s="144">
        <v>-45567.199999999997</v>
      </c>
      <c r="W288" s="143">
        <v>18614600</v>
      </c>
    </row>
    <row r="289" spans="21:23">
      <c r="U289" s="144">
        <v>11752.7</v>
      </c>
      <c r="V289" s="144">
        <v>-45567.199999999997</v>
      </c>
      <c r="W289" s="143">
        <v>2020700</v>
      </c>
    </row>
    <row r="290" spans="21:23">
      <c r="U290" s="144">
        <v>23505.4</v>
      </c>
      <c r="V290" s="144">
        <v>-45567.199999999997</v>
      </c>
      <c r="W290" s="143">
        <v>983531</v>
      </c>
    </row>
    <row r="291" spans="21:23">
      <c r="U291" s="144">
        <v>35258</v>
      </c>
      <c r="V291" s="144">
        <v>-45567.199999999997</v>
      </c>
      <c r="W291" s="143">
        <v>332685</v>
      </c>
    </row>
    <row r="292" spans="21:23">
      <c r="U292" s="144">
        <v>47010.7</v>
      </c>
      <c r="V292" s="144">
        <v>-45567.199999999997</v>
      </c>
      <c r="W292" s="143">
        <v>118968</v>
      </c>
    </row>
    <row r="293" spans="21:23">
      <c r="U293" s="144">
        <v>58763.4</v>
      </c>
      <c r="V293" s="144">
        <v>-45567.199999999997</v>
      </c>
      <c r="W293" s="143">
        <v>64046.8</v>
      </c>
    </row>
    <row r="294" spans="21:23">
      <c r="U294" s="144">
        <v>70516</v>
      </c>
      <c r="V294" s="144">
        <v>-45567.199999999997</v>
      </c>
      <c r="W294" s="143">
        <v>43069.8</v>
      </c>
    </row>
    <row r="295" spans="21:23">
      <c r="U295" s="144">
        <v>82268.7</v>
      </c>
      <c r="V295" s="144">
        <v>-45567.199999999997</v>
      </c>
      <c r="W295" s="143">
        <v>31738.3</v>
      </c>
    </row>
    <row r="296" spans="21:23">
      <c r="U296" s="144">
        <v>94021.4</v>
      </c>
      <c r="V296" s="144">
        <v>-45567.199999999997</v>
      </c>
      <c r="W296" s="143">
        <v>29306.5</v>
      </c>
    </row>
    <row r="297" spans="21:23">
      <c r="U297" s="144">
        <v>105774</v>
      </c>
      <c r="V297" s="144">
        <v>-45567.199999999997</v>
      </c>
      <c r="W297" s="143">
        <v>19872.599999999999</v>
      </c>
    </row>
    <row r="298" spans="21:23">
      <c r="U298" s="144">
        <v>117527</v>
      </c>
      <c r="V298" s="144">
        <v>-45567.199999999997</v>
      </c>
      <c r="W298" s="143">
        <v>15624.9</v>
      </c>
    </row>
    <row r="299" spans="21:23">
      <c r="U299" s="144">
        <v>129279</v>
      </c>
      <c r="V299" s="144">
        <v>-45567.199999999997</v>
      </c>
      <c r="W299" s="143">
        <v>17740.3</v>
      </c>
    </row>
    <row r="300" spans="21:23">
      <c r="U300" s="144">
        <v>141032</v>
      </c>
      <c r="V300" s="144">
        <v>-45567.199999999997</v>
      </c>
      <c r="W300" s="143">
        <v>8415.7800000000007</v>
      </c>
    </row>
    <row r="301" spans="21:23">
      <c r="U301" s="144">
        <v>152785</v>
      </c>
      <c r="V301" s="144">
        <v>-45567.199999999997</v>
      </c>
      <c r="W301" s="143">
        <v>9504.07</v>
      </c>
    </row>
    <row r="302" spans="21:23">
      <c r="U302" s="144">
        <v>164537</v>
      </c>
      <c r="V302" s="144">
        <v>-45567.199999999997</v>
      </c>
      <c r="W302" s="143">
        <v>4432.49</v>
      </c>
    </row>
    <row r="303" spans="21:23">
      <c r="U303" s="144">
        <v>176290</v>
      </c>
      <c r="V303" s="144">
        <v>-45567.199999999997</v>
      </c>
      <c r="W303" s="143">
        <v>2193.62</v>
      </c>
    </row>
    <row r="304" spans="21:23">
      <c r="U304" s="144">
        <v>188043</v>
      </c>
      <c r="V304" s="144">
        <v>-45567.199999999997</v>
      </c>
      <c r="W304" s="143">
        <v>1334.65</v>
      </c>
    </row>
    <row r="305" spans="21:23">
      <c r="U305" s="144">
        <v>199795</v>
      </c>
      <c r="V305" s="144">
        <v>-45567.199999999997</v>
      </c>
      <c r="W305" s="143">
        <v>888.58500000000004</v>
      </c>
    </row>
    <row r="306" spans="21:23">
      <c r="U306" s="144">
        <v>211548</v>
      </c>
      <c r="V306" s="144">
        <v>-45567.199999999997</v>
      </c>
      <c r="W306" s="143">
        <v>987.77</v>
      </c>
    </row>
    <row r="307" spans="21:23">
      <c r="U307" s="144">
        <v>223301</v>
      </c>
      <c r="V307" s="144">
        <v>-45567.199999999997</v>
      </c>
      <c r="W307" s="143">
        <v>671.12</v>
      </c>
    </row>
    <row r="308" spans="21:23">
      <c r="U308" s="144">
        <v>235053</v>
      </c>
      <c r="V308" s="144">
        <v>-45567.199999999997</v>
      </c>
      <c r="W308" s="143">
        <v>499.53500000000003</v>
      </c>
    </row>
    <row r="309" spans="21:23">
      <c r="U309" s="144">
        <v>246806</v>
      </c>
      <c r="V309" s="144">
        <v>-45567.199999999997</v>
      </c>
      <c r="W309" s="143">
        <v>214.29</v>
      </c>
    </row>
    <row r="310" spans="21:23">
      <c r="U310" s="144">
        <v>258559</v>
      </c>
      <c r="V310" s="144">
        <v>-45567.199999999997</v>
      </c>
      <c r="W310" s="143">
        <v>200.81</v>
      </c>
    </row>
    <row r="311" spans="21:23">
      <c r="U311" s="144">
        <v>282064</v>
      </c>
      <c r="V311" s="144">
        <v>-45567.199999999997</v>
      </c>
      <c r="W311" s="143">
        <v>94.215000000000003</v>
      </c>
    </row>
    <row r="312" spans="21:23">
      <c r="U312" s="144">
        <v>293817</v>
      </c>
      <c r="V312" s="144">
        <v>-45567.199999999997</v>
      </c>
      <c r="W312" s="143">
        <v>27.855</v>
      </c>
    </row>
    <row r="313" spans="21:23">
      <c r="U313" s="144">
        <v>305569</v>
      </c>
      <c r="V313" s="144">
        <v>-45567.199999999997</v>
      </c>
      <c r="W313" s="143">
        <v>56.02</v>
      </c>
    </row>
    <row r="314" spans="21:23">
      <c r="U314" s="144">
        <v>317322</v>
      </c>
      <c r="V314" s="144">
        <v>-45567.199999999997</v>
      </c>
      <c r="W314" s="143">
        <v>28.12</v>
      </c>
    </row>
    <row r="315" spans="21:23">
      <c r="U315" s="144">
        <v>340827</v>
      </c>
      <c r="V315" s="144">
        <v>-45567.199999999997</v>
      </c>
      <c r="W315" s="143">
        <v>0.06</v>
      </c>
    </row>
    <row r="316" spans="21:23">
      <c r="U316" s="144">
        <v>352580</v>
      </c>
      <c r="V316" s="144">
        <v>-45567.199999999997</v>
      </c>
      <c r="W316" s="143">
        <v>56.765000000000001</v>
      </c>
    </row>
    <row r="317" spans="21:23">
      <c r="U317" s="144">
        <v>364333</v>
      </c>
      <c r="V317" s="144">
        <v>-45567.199999999997</v>
      </c>
      <c r="W317" s="143">
        <v>6.5000000000000002E-2</v>
      </c>
    </row>
    <row r="318" spans="21:23">
      <c r="U318" s="144">
        <v>387838</v>
      </c>
      <c r="V318" s="144">
        <v>-45567.199999999997</v>
      </c>
      <c r="W318" s="143">
        <v>6.5000000000000002E-2</v>
      </c>
    </row>
    <row r="319" spans="21:23">
      <c r="U319" s="144">
        <v>2.1692199999999998E-2</v>
      </c>
      <c r="V319" s="144">
        <v>-30964.9</v>
      </c>
      <c r="W319" s="143">
        <v>23002600</v>
      </c>
    </row>
    <row r="320" spans="21:23">
      <c r="U320" s="144">
        <v>11752.7</v>
      </c>
      <c r="V320" s="144">
        <v>-30964.9</v>
      </c>
      <c r="W320" s="143">
        <v>3314580</v>
      </c>
    </row>
    <row r="321" spans="21:23">
      <c r="U321" s="144">
        <v>23505.4</v>
      </c>
      <c r="V321" s="144">
        <v>-30964.9</v>
      </c>
      <c r="W321" s="143">
        <v>2261420</v>
      </c>
    </row>
    <row r="322" spans="21:23">
      <c r="U322" s="144">
        <v>35258</v>
      </c>
      <c r="V322" s="144">
        <v>-30964.9</v>
      </c>
      <c r="W322" s="143">
        <v>1549090</v>
      </c>
    </row>
    <row r="323" spans="21:23">
      <c r="U323" s="144">
        <v>47010.7</v>
      </c>
      <c r="V323" s="144">
        <v>-30964.9</v>
      </c>
      <c r="W323" s="143">
        <v>1114520</v>
      </c>
    </row>
    <row r="324" spans="21:23">
      <c r="U324" s="144">
        <v>58763.4</v>
      </c>
      <c r="V324" s="144">
        <v>-30964.9</v>
      </c>
      <c r="W324" s="143">
        <v>809264</v>
      </c>
    </row>
    <row r="325" spans="21:23">
      <c r="U325" s="144">
        <v>70516</v>
      </c>
      <c r="V325" s="144">
        <v>-30964.9</v>
      </c>
      <c r="W325" s="143">
        <v>543706</v>
      </c>
    </row>
    <row r="326" spans="21:23">
      <c r="U326" s="144">
        <v>82268.7</v>
      </c>
      <c r="V326" s="144">
        <v>-30964.9</v>
      </c>
      <c r="W326" s="143">
        <v>320282</v>
      </c>
    </row>
    <row r="327" spans="21:23">
      <c r="U327" s="144">
        <v>94021.4</v>
      </c>
      <c r="V327" s="144">
        <v>-30964.9</v>
      </c>
      <c r="W327" s="143">
        <v>224961</v>
      </c>
    </row>
    <row r="328" spans="21:23">
      <c r="U328" s="144">
        <v>105774</v>
      </c>
      <c r="V328" s="144">
        <v>-30964.9</v>
      </c>
      <c r="W328" s="143">
        <v>155979</v>
      </c>
    </row>
    <row r="329" spans="21:23">
      <c r="U329" s="144">
        <v>117527</v>
      </c>
      <c r="V329" s="144">
        <v>-30964.9</v>
      </c>
      <c r="W329" s="143">
        <v>107721</v>
      </c>
    </row>
    <row r="330" spans="21:23">
      <c r="U330" s="144">
        <v>129279</v>
      </c>
      <c r="V330" s="144">
        <v>-30964.9</v>
      </c>
      <c r="W330" s="143">
        <v>82501.5</v>
      </c>
    </row>
    <row r="331" spans="21:23">
      <c r="U331" s="144">
        <v>141032</v>
      </c>
      <c r="V331" s="144">
        <v>-30964.9</v>
      </c>
      <c r="W331" s="143">
        <v>60193</v>
      </c>
    </row>
    <row r="332" spans="21:23">
      <c r="U332" s="144">
        <v>152785</v>
      </c>
      <c r="V332" s="144">
        <v>-30964.9</v>
      </c>
      <c r="W332" s="143">
        <v>45259.4</v>
      </c>
    </row>
    <row r="333" spans="21:23">
      <c r="U333" s="144">
        <v>164537</v>
      </c>
      <c r="V333" s="144">
        <v>-30964.9</v>
      </c>
      <c r="W333" s="143">
        <v>38173.800000000003</v>
      </c>
    </row>
    <row r="334" spans="21:23">
      <c r="U334" s="144">
        <v>176290</v>
      </c>
      <c r="V334" s="144">
        <v>-30964.9</v>
      </c>
      <c r="W334" s="143">
        <v>32836</v>
      </c>
    </row>
    <row r="335" spans="21:23">
      <c r="U335" s="144">
        <v>188043</v>
      </c>
      <c r="V335" s="144">
        <v>-30964.9</v>
      </c>
      <c r="W335" s="143">
        <v>26027.8</v>
      </c>
    </row>
    <row r="336" spans="21:23">
      <c r="U336" s="144">
        <v>199795</v>
      </c>
      <c r="V336" s="144">
        <v>-30964.9</v>
      </c>
      <c r="W336" s="143">
        <v>18366.2</v>
      </c>
    </row>
    <row r="337" spans="21:23">
      <c r="U337" s="144">
        <v>211548</v>
      </c>
      <c r="V337" s="144">
        <v>-30964.9</v>
      </c>
      <c r="W337" s="143">
        <v>13915.3</v>
      </c>
    </row>
    <row r="338" spans="21:23">
      <c r="U338" s="144">
        <v>223301</v>
      </c>
      <c r="V338" s="144">
        <v>-30964.9</v>
      </c>
      <c r="W338" s="143">
        <v>8663.41</v>
      </c>
    </row>
    <row r="339" spans="21:23">
      <c r="U339" s="144">
        <v>235053</v>
      </c>
      <c r="V339" s="144">
        <v>-30964.9</v>
      </c>
      <c r="W339" s="143">
        <v>5612.63</v>
      </c>
    </row>
    <row r="340" spans="21:23">
      <c r="U340" s="144">
        <v>246806</v>
      </c>
      <c r="V340" s="144">
        <v>-30964.9</v>
      </c>
      <c r="W340" s="143">
        <v>3514.52</v>
      </c>
    </row>
    <row r="341" spans="21:23">
      <c r="U341" s="144">
        <v>258559</v>
      </c>
      <c r="V341" s="144">
        <v>-30964.9</v>
      </c>
      <c r="W341" s="143">
        <v>2996.61</v>
      </c>
    </row>
    <row r="342" spans="21:23">
      <c r="U342" s="144">
        <v>270311</v>
      </c>
      <c r="V342" s="144">
        <v>-30964.9</v>
      </c>
      <c r="W342" s="143">
        <v>1433.21</v>
      </c>
    </row>
    <row r="343" spans="21:23">
      <c r="U343" s="144">
        <v>282064</v>
      </c>
      <c r="V343" s="144">
        <v>-30964.9</v>
      </c>
      <c r="W343" s="143">
        <v>1844.91</v>
      </c>
    </row>
    <row r="344" spans="21:23">
      <c r="U344" s="144">
        <v>293817</v>
      </c>
      <c r="V344" s="144">
        <v>-30964.9</v>
      </c>
      <c r="W344" s="143">
        <v>1036.8599999999999</v>
      </c>
    </row>
    <row r="345" spans="21:23">
      <c r="U345" s="144">
        <v>305569</v>
      </c>
      <c r="V345" s="144">
        <v>-30964.9</v>
      </c>
      <c r="W345" s="143">
        <v>1121.42</v>
      </c>
    </row>
    <row r="346" spans="21:23">
      <c r="U346" s="144">
        <v>317322</v>
      </c>
      <c r="V346" s="144">
        <v>-30964.9</v>
      </c>
      <c r="W346" s="143">
        <v>1039.51</v>
      </c>
    </row>
    <row r="347" spans="21:23">
      <c r="U347" s="144">
        <v>329075</v>
      </c>
      <c r="V347" s="144">
        <v>-30964.9</v>
      </c>
      <c r="W347" s="143">
        <v>398.22</v>
      </c>
    </row>
    <row r="348" spans="21:23">
      <c r="U348" s="144">
        <v>340827</v>
      </c>
      <c r="V348" s="144">
        <v>-30964.9</v>
      </c>
      <c r="W348" s="143">
        <v>637.57000000000005</v>
      </c>
    </row>
    <row r="349" spans="21:23">
      <c r="U349" s="144">
        <v>352580</v>
      </c>
      <c r="V349" s="144">
        <v>-30964.9</v>
      </c>
      <c r="W349" s="143">
        <v>153.01</v>
      </c>
    </row>
    <row r="350" spans="21:23">
      <c r="U350" s="144">
        <v>364333</v>
      </c>
      <c r="V350" s="144">
        <v>-30964.9</v>
      </c>
      <c r="W350" s="143">
        <v>225.89</v>
      </c>
    </row>
    <row r="351" spans="21:23">
      <c r="U351" s="144">
        <v>376085</v>
      </c>
      <c r="V351" s="144">
        <v>-30964.9</v>
      </c>
      <c r="W351" s="143">
        <v>0.33</v>
      </c>
    </row>
    <row r="352" spans="21:23">
      <c r="U352" s="144">
        <v>399591</v>
      </c>
      <c r="V352" s="144">
        <v>-30964.9</v>
      </c>
      <c r="W352" s="143">
        <v>336.40499999999997</v>
      </c>
    </row>
    <row r="353" spans="21:23">
      <c r="U353" s="144">
        <v>411343</v>
      </c>
      <c r="V353" s="144">
        <v>-30964.9</v>
      </c>
      <c r="W353" s="143">
        <v>417.66</v>
      </c>
    </row>
    <row r="354" spans="21:23">
      <c r="U354" s="144">
        <v>423096</v>
      </c>
      <c r="V354" s="144">
        <v>-30964.9</v>
      </c>
      <c r="W354" s="143">
        <v>57.085000000000001</v>
      </c>
    </row>
    <row r="355" spans="21:23">
      <c r="U355" s="144">
        <v>434849</v>
      </c>
      <c r="V355" s="144">
        <v>-30964.9</v>
      </c>
      <c r="W355" s="143">
        <v>0.06</v>
      </c>
    </row>
    <row r="356" spans="21:23">
      <c r="U356" s="144">
        <v>2.1692199999999998E-2</v>
      </c>
      <c r="V356" s="144">
        <v>-16362.5</v>
      </c>
      <c r="W356" s="143">
        <v>29431100</v>
      </c>
    </row>
    <row r="357" spans="21:23">
      <c r="U357" s="144">
        <v>11752.7</v>
      </c>
      <c r="V357" s="144">
        <v>-16362.5</v>
      </c>
      <c r="W357" s="143">
        <v>4688560</v>
      </c>
    </row>
    <row r="358" spans="21:23">
      <c r="U358" s="144">
        <v>23505.4</v>
      </c>
      <c r="V358" s="144">
        <v>-16362.5</v>
      </c>
      <c r="W358" s="143">
        <v>3081830</v>
      </c>
    </row>
    <row r="359" spans="21:23">
      <c r="U359" s="144">
        <v>35258</v>
      </c>
      <c r="V359" s="144">
        <v>-16362.5</v>
      </c>
      <c r="W359" s="143">
        <v>1655610</v>
      </c>
    </row>
    <row r="360" spans="21:23">
      <c r="U360" s="144">
        <v>47010.7</v>
      </c>
      <c r="V360" s="144">
        <v>-16362.5</v>
      </c>
      <c r="W360" s="143">
        <v>863243</v>
      </c>
    </row>
    <row r="361" spans="21:23">
      <c r="U361" s="144">
        <v>58763.4</v>
      </c>
      <c r="V361" s="144">
        <v>-16362.5</v>
      </c>
      <c r="W361" s="143">
        <v>552312</v>
      </c>
    </row>
    <row r="362" spans="21:23">
      <c r="U362" s="144">
        <v>70516</v>
      </c>
      <c r="V362" s="144">
        <v>-16362.5</v>
      </c>
      <c r="W362" s="143">
        <v>240676</v>
      </c>
    </row>
    <row r="363" spans="21:23">
      <c r="U363" s="144">
        <v>82268.7</v>
      </c>
      <c r="V363" s="144">
        <v>-16362.5</v>
      </c>
      <c r="W363" s="143">
        <v>155522</v>
      </c>
    </row>
    <row r="364" spans="21:23">
      <c r="U364" s="144">
        <v>94021.4</v>
      </c>
      <c r="V364" s="144">
        <v>-16362.5</v>
      </c>
      <c r="W364" s="143">
        <v>115525</v>
      </c>
    </row>
    <row r="365" spans="21:23">
      <c r="U365" s="144">
        <v>105774</v>
      </c>
      <c r="V365" s="144">
        <v>-16362.5</v>
      </c>
      <c r="W365" s="143">
        <v>86957.3</v>
      </c>
    </row>
    <row r="366" spans="21:23">
      <c r="U366" s="144">
        <v>117527</v>
      </c>
      <c r="V366" s="144">
        <v>-16362.5</v>
      </c>
      <c r="W366" s="143">
        <v>58525.4</v>
      </c>
    </row>
    <row r="367" spans="21:23">
      <c r="U367" s="144">
        <v>129279</v>
      </c>
      <c r="V367" s="144">
        <v>-16362.5</v>
      </c>
      <c r="W367" s="143">
        <v>44945.3</v>
      </c>
    </row>
    <row r="368" spans="21:23">
      <c r="U368" s="144">
        <v>141032</v>
      </c>
      <c r="V368" s="144">
        <v>-16362.5</v>
      </c>
      <c r="W368" s="143">
        <v>44336.5</v>
      </c>
    </row>
    <row r="369" spans="21:23">
      <c r="U369" s="144">
        <v>152785</v>
      </c>
      <c r="V369" s="144">
        <v>-16362.5</v>
      </c>
      <c r="W369" s="143">
        <v>30446</v>
      </c>
    </row>
    <row r="370" spans="21:23">
      <c r="U370" s="144">
        <v>164537</v>
      </c>
      <c r="V370" s="144">
        <v>-16362.5</v>
      </c>
      <c r="W370" s="143">
        <v>25420.6</v>
      </c>
    </row>
    <row r="371" spans="21:23">
      <c r="U371" s="144">
        <v>176290</v>
      </c>
      <c r="V371" s="144">
        <v>-16362.5</v>
      </c>
      <c r="W371" s="143">
        <v>19730.8</v>
      </c>
    </row>
    <row r="372" spans="21:23">
      <c r="U372" s="144">
        <v>188043</v>
      </c>
      <c r="V372" s="144">
        <v>-16362.5</v>
      </c>
      <c r="W372" s="143">
        <v>16831</v>
      </c>
    </row>
    <row r="373" spans="21:23">
      <c r="U373" s="144">
        <v>199795</v>
      </c>
      <c r="V373" s="144">
        <v>-16362.5</v>
      </c>
      <c r="W373" s="143">
        <v>13945.7</v>
      </c>
    </row>
    <row r="374" spans="21:23">
      <c r="U374" s="144">
        <v>211548</v>
      </c>
      <c r="V374" s="144">
        <v>-16362.5</v>
      </c>
      <c r="W374" s="143">
        <v>9463.18</v>
      </c>
    </row>
    <row r="375" spans="21:23">
      <c r="U375" s="144">
        <v>223301</v>
      </c>
      <c r="V375" s="144">
        <v>-16362.5</v>
      </c>
      <c r="W375" s="143">
        <v>8420.2800000000007</v>
      </c>
    </row>
    <row r="376" spans="21:23">
      <c r="U376" s="144">
        <v>235053</v>
      </c>
      <c r="V376" s="144">
        <v>-16362.5</v>
      </c>
      <c r="W376" s="143">
        <v>5695.81</v>
      </c>
    </row>
    <row r="377" spans="21:23">
      <c r="U377" s="144">
        <v>246806</v>
      </c>
      <c r="V377" s="144">
        <v>-16362.5</v>
      </c>
      <c r="W377" s="143">
        <v>4581.67</v>
      </c>
    </row>
    <row r="378" spans="21:23">
      <c r="U378" s="144">
        <v>258559</v>
      </c>
      <c r="V378" s="144">
        <v>-16362.5</v>
      </c>
      <c r="W378" s="143">
        <v>3963.67</v>
      </c>
    </row>
    <row r="379" spans="21:23">
      <c r="U379" s="144">
        <v>270311</v>
      </c>
      <c r="V379" s="144">
        <v>-16362.5</v>
      </c>
      <c r="W379" s="143">
        <v>3360.18</v>
      </c>
    </row>
    <row r="380" spans="21:23">
      <c r="U380" s="144">
        <v>282064</v>
      </c>
      <c r="V380" s="144">
        <v>-16362.5</v>
      </c>
      <c r="W380" s="143">
        <v>1651.97</v>
      </c>
    </row>
    <row r="381" spans="21:23">
      <c r="U381" s="144">
        <v>293817</v>
      </c>
      <c r="V381" s="144">
        <v>-16362.5</v>
      </c>
      <c r="W381" s="143">
        <v>1509.99</v>
      </c>
    </row>
    <row r="382" spans="21:23">
      <c r="U382" s="144">
        <v>305569</v>
      </c>
      <c r="V382" s="144">
        <v>-16362.5</v>
      </c>
      <c r="W382" s="143">
        <v>1170.3</v>
      </c>
    </row>
    <row r="383" spans="21:23">
      <c r="U383" s="144">
        <v>317322</v>
      </c>
      <c r="V383" s="144">
        <v>-16362.5</v>
      </c>
      <c r="W383" s="143">
        <v>500.32499999999999</v>
      </c>
    </row>
    <row r="384" spans="21:23">
      <c r="U384" s="144">
        <v>329075</v>
      </c>
      <c r="V384" s="144">
        <v>-16362.5</v>
      </c>
      <c r="W384" s="143">
        <v>578.08000000000004</v>
      </c>
    </row>
    <row r="385" spans="21:23">
      <c r="U385" s="144">
        <v>340827</v>
      </c>
      <c r="V385" s="144">
        <v>-16362.5</v>
      </c>
      <c r="W385" s="143">
        <v>856.73</v>
      </c>
    </row>
    <row r="386" spans="21:23">
      <c r="U386" s="144">
        <v>352580</v>
      </c>
      <c r="V386" s="144">
        <v>-16362.5</v>
      </c>
      <c r="W386" s="143">
        <v>483.70499999999998</v>
      </c>
    </row>
    <row r="387" spans="21:23">
      <c r="U387" s="144">
        <v>364333</v>
      </c>
      <c r="V387" s="144">
        <v>-16362.5</v>
      </c>
      <c r="W387" s="143">
        <v>246.47499999999999</v>
      </c>
    </row>
    <row r="388" spans="21:23">
      <c r="U388" s="144">
        <v>376085</v>
      </c>
      <c r="V388" s="144">
        <v>-16362.5</v>
      </c>
      <c r="W388" s="143">
        <v>188.9</v>
      </c>
    </row>
    <row r="389" spans="21:23">
      <c r="U389" s="144">
        <v>387838</v>
      </c>
      <c r="V389" s="144">
        <v>-16362.5</v>
      </c>
      <c r="W389" s="143">
        <v>366.93</v>
      </c>
    </row>
    <row r="390" spans="21:23">
      <c r="U390" s="144">
        <v>399591</v>
      </c>
      <c r="V390" s="144">
        <v>-16362.5</v>
      </c>
      <c r="W390" s="143">
        <v>18.574999999999999</v>
      </c>
    </row>
    <row r="391" spans="21:23">
      <c r="U391" s="144">
        <v>411343</v>
      </c>
      <c r="V391" s="144">
        <v>-16362.5</v>
      </c>
      <c r="W391" s="143">
        <v>19.204999999999998</v>
      </c>
    </row>
    <row r="392" spans="21:23">
      <c r="U392" s="144">
        <v>423096</v>
      </c>
      <c r="V392" s="144">
        <v>-16362.5</v>
      </c>
      <c r="W392" s="143">
        <v>77.22</v>
      </c>
    </row>
    <row r="393" spans="21:23">
      <c r="U393" s="144">
        <v>434849</v>
      </c>
      <c r="V393" s="144">
        <v>-16362.5</v>
      </c>
      <c r="W393" s="143">
        <v>18.925000000000001</v>
      </c>
    </row>
    <row r="394" spans="21:23">
      <c r="U394" s="144">
        <v>446601</v>
      </c>
      <c r="V394" s="144">
        <v>-16362.5</v>
      </c>
      <c r="W394" s="143">
        <v>22.31</v>
      </c>
    </row>
    <row r="395" spans="21:23">
      <c r="U395" s="144">
        <v>458354</v>
      </c>
      <c r="V395" s="144">
        <v>-16362.5</v>
      </c>
      <c r="W395" s="143">
        <v>10.71</v>
      </c>
    </row>
    <row r="396" spans="21:23">
      <c r="U396" s="144">
        <v>470107</v>
      </c>
      <c r="V396" s="144">
        <v>-16362.5</v>
      </c>
      <c r="W396" s="143">
        <v>5.12</v>
      </c>
    </row>
    <row r="397" spans="21:23">
      <c r="U397" s="144">
        <v>481859</v>
      </c>
      <c r="V397" s="144">
        <v>-16362.5</v>
      </c>
      <c r="W397" s="143">
        <v>0.125</v>
      </c>
    </row>
    <row r="398" spans="21:23">
      <c r="U398" s="144">
        <v>493612</v>
      </c>
      <c r="V398" s="144">
        <v>-16362.5</v>
      </c>
      <c r="W398" s="143">
        <v>0.4</v>
      </c>
    </row>
    <row r="399" spans="21:23">
      <c r="U399" s="144">
        <v>505365</v>
      </c>
      <c r="V399" s="144">
        <v>-16362.5</v>
      </c>
      <c r="W399" s="143">
        <v>0.32500000000000001</v>
      </c>
    </row>
    <row r="400" spans="21:23">
      <c r="U400" s="144">
        <v>517117</v>
      </c>
      <c r="V400" s="144">
        <v>-16362.5</v>
      </c>
      <c r="W400" s="143">
        <v>0.12</v>
      </c>
    </row>
    <row r="401" spans="21:23">
      <c r="U401" s="144">
        <v>2.1692199999999998E-2</v>
      </c>
      <c r="V401" s="144">
        <v>-1760.18</v>
      </c>
      <c r="W401" s="143">
        <v>42124300</v>
      </c>
    </row>
    <row r="402" spans="21:23">
      <c r="U402" s="144">
        <v>11752.7</v>
      </c>
      <c r="V402" s="144">
        <v>-1760.18</v>
      </c>
      <c r="W402" s="143">
        <v>3185580</v>
      </c>
    </row>
    <row r="403" spans="21:23">
      <c r="U403" s="144">
        <v>23505.4</v>
      </c>
      <c r="V403" s="144">
        <v>-1760.18</v>
      </c>
      <c r="W403" s="143">
        <v>1496850</v>
      </c>
    </row>
    <row r="404" spans="21:23">
      <c r="U404" s="144">
        <v>35258</v>
      </c>
      <c r="V404" s="144">
        <v>-1760.18</v>
      </c>
      <c r="W404" s="143">
        <v>701776</v>
      </c>
    </row>
    <row r="405" spans="21:23">
      <c r="U405" s="144">
        <v>47010.7</v>
      </c>
      <c r="V405" s="144">
        <v>-1760.18</v>
      </c>
      <c r="W405" s="143">
        <v>359994</v>
      </c>
    </row>
    <row r="406" spans="21:23">
      <c r="U406" s="144">
        <v>58763.4</v>
      </c>
      <c r="V406" s="144">
        <v>-1760.18</v>
      </c>
      <c r="W406" s="143">
        <v>180747</v>
      </c>
    </row>
    <row r="407" spans="21:23">
      <c r="U407" s="144">
        <v>70516</v>
      </c>
      <c r="V407" s="144">
        <v>-1760.18</v>
      </c>
      <c r="W407" s="143">
        <v>102108</v>
      </c>
    </row>
    <row r="408" spans="21:23">
      <c r="U408" s="144">
        <v>82268.7</v>
      </c>
      <c r="V408" s="144">
        <v>-1760.18</v>
      </c>
      <c r="W408" s="143">
        <v>62975.3</v>
      </c>
    </row>
    <row r="409" spans="21:23">
      <c r="U409" s="144">
        <v>94021.4</v>
      </c>
      <c r="V409" s="144">
        <v>-1760.18</v>
      </c>
      <c r="W409" s="143">
        <v>42669</v>
      </c>
    </row>
    <row r="410" spans="21:23">
      <c r="U410" s="144">
        <v>105774</v>
      </c>
      <c r="V410" s="144">
        <v>-1760.18</v>
      </c>
      <c r="W410" s="143">
        <v>23240.799999999999</v>
      </c>
    </row>
    <row r="411" spans="21:23">
      <c r="U411" s="144">
        <v>117527</v>
      </c>
      <c r="V411" s="144">
        <v>-1760.18</v>
      </c>
      <c r="W411" s="143">
        <v>14396.4</v>
      </c>
    </row>
    <row r="412" spans="21:23">
      <c r="U412" s="144">
        <v>129279</v>
      </c>
      <c r="V412" s="144">
        <v>-1760.18</v>
      </c>
      <c r="W412" s="143">
        <v>14069.5</v>
      </c>
    </row>
    <row r="413" spans="21:23">
      <c r="U413" s="144">
        <v>141032</v>
      </c>
      <c r="V413" s="144">
        <v>-1760.18</v>
      </c>
      <c r="W413" s="143">
        <v>8173.76</v>
      </c>
    </row>
    <row r="414" spans="21:23">
      <c r="U414" s="144">
        <v>152785</v>
      </c>
      <c r="V414" s="144">
        <v>-1760.18</v>
      </c>
      <c r="W414" s="143">
        <v>6789.95</v>
      </c>
    </row>
    <row r="415" spans="21:23">
      <c r="U415" s="144">
        <v>164537</v>
      </c>
      <c r="V415" s="144">
        <v>-1760.18</v>
      </c>
      <c r="W415" s="143">
        <v>3830.23</v>
      </c>
    </row>
    <row r="416" spans="21:23">
      <c r="U416" s="144">
        <v>176290</v>
      </c>
      <c r="V416" s="144">
        <v>-1760.18</v>
      </c>
      <c r="W416" s="143">
        <v>3594.41</v>
      </c>
    </row>
    <row r="417" spans="21:23">
      <c r="U417" s="144">
        <v>188043</v>
      </c>
      <c r="V417" s="144">
        <v>-1760.18</v>
      </c>
      <c r="W417" s="143">
        <v>2644.69</v>
      </c>
    </row>
    <row r="418" spans="21:23">
      <c r="U418" s="144">
        <v>199795</v>
      </c>
      <c r="V418" s="144">
        <v>-1760.18</v>
      </c>
      <c r="W418" s="143">
        <v>2631.81</v>
      </c>
    </row>
    <row r="419" spans="21:23">
      <c r="U419" s="144">
        <v>211548</v>
      </c>
      <c r="V419" s="144">
        <v>-1760.18</v>
      </c>
      <c r="W419" s="143">
        <v>1902.24</v>
      </c>
    </row>
    <row r="420" spans="21:23">
      <c r="U420" s="144">
        <v>223301</v>
      </c>
      <c r="V420" s="144">
        <v>-1760.18</v>
      </c>
      <c r="W420" s="143">
        <v>1492.5</v>
      </c>
    </row>
    <row r="421" spans="21:23">
      <c r="U421" s="144">
        <v>235053</v>
      </c>
      <c r="V421" s="144">
        <v>-1760.18</v>
      </c>
      <c r="W421" s="143">
        <v>1015.19</v>
      </c>
    </row>
    <row r="422" spans="21:23">
      <c r="U422" s="144">
        <v>246806</v>
      </c>
      <c r="V422" s="144">
        <v>-1760.18</v>
      </c>
      <c r="W422" s="143">
        <v>1218.76</v>
      </c>
    </row>
    <row r="423" spans="21:23">
      <c r="U423" s="144">
        <v>258559</v>
      </c>
      <c r="V423" s="144">
        <v>-1760.18</v>
      </c>
      <c r="W423" s="143">
        <v>551.21</v>
      </c>
    </row>
    <row r="424" spans="21:23">
      <c r="U424" s="144">
        <v>270311</v>
      </c>
      <c r="V424" s="144">
        <v>-1760.18</v>
      </c>
      <c r="W424" s="143">
        <v>665.41</v>
      </c>
    </row>
    <row r="425" spans="21:23">
      <c r="U425" s="144">
        <v>282064</v>
      </c>
      <c r="V425" s="144">
        <v>-1760.18</v>
      </c>
      <c r="W425" s="143">
        <v>368.76499999999999</v>
      </c>
    </row>
    <row r="426" spans="21:23">
      <c r="U426" s="144">
        <v>293817</v>
      </c>
      <c r="V426" s="144">
        <v>-1760.18</v>
      </c>
      <c r="W426" s="143">
        <v>180.54499999999999</v>
      </c>
    </row>
    <row r="427" spans="21:23">
      <c r="U427" s="144">
        <v>305569</v>
      </c>
      <c r="V427" s="144">
        <v>-1760.18</v>
      </c>
      <c r="W427" s="143">
        <v>199.28</v>
      </c>
    </row>
    <row r="428" spans="21:23">
      <c r="U428" s="144">
        <v>317322</v>
      </c>
      <c r="V428" s="144">
        <v>-1760.18</v>
      </c>
      <c r="W428" s="143">
        <v>186.92500000000001</v>
      </c>
    </row>
    <row r="429" spans="21:23">
      <c r="U429" s="144">
        <v>329075</v>
      </c>
      <c r="V429" s="144">
        <v>-1760.18</v>
      </c>
      <c r="W429" s="143">
        <v>181.125</v>
      </c>
    </row>
    <row r="430" spans="21:23">
      <c r="U430" s="144">
        <v>340827</v>
      </c>
      <c r="V430" s="144">
        <v>-1760.18</v>
      </c>
      <c r="W430" s="143">
        <v>54.97</v>
      </c>
    </row>
    <row r="431" spans="21:23">
      <c r="U431" s="144">
        <v>352580</v>
      </c>
      <c r="V431" s="144">
        <v>-1760.18</v>
      </c>
      <c r="W431" s="143">
        <v>29.33</v>
      </c>
    </row>
    <row r="432" spans="21:23">
      <c r="U432" s="144">
        <v>364333</v>
      </c>
      <c r="V432" s="144">
        <v>-1760.18</v>
      </c>
      <c r="W432" s="143">
        <v>40.234999999999999</v>
      </c>
    </row>
    <row r="433" spans="21:23">
      <c r="U433" s="144">
        <v>376085</v>
      </c>
      <c r="V433" s="144">
        <v>-1760.18</v>
      </c>
      <c r="W433" s="143">
        <v>36.145000000000003</v>
      </c>
    </row>
    <row r="434" spans="21:23">
      <c r="U434" s="144">
        <v>387838</v>
      </c>
      <c r="V434" s="144">
        <v>-1760.18</v>
      </c>
      <c r="W434" s="143">
        <v>5.7</v>
      </c>
    </row>
    <row r="435" spans="21:23">
      <c r="U435" s="144">
        <v>399591</v>
      </c>
      <c r="V435" s="144">
        <v>-1760.18</v>
      </c>
      <c r="W435" s="143">
        <v>26.745000000000001</v>
      </c>
    </row>
    <row r="436" spans="21:23">
      <c r="U436" s="144">
        <v>411343</v>
      </c>
      <c r="V436" s="144">
        <v>-1760.18</v>
      </c>
      <c r="W436" s="143">
        <v>26.765000000000001</v>
      </c>
    </row>
    <row r="437" spans="21:23">
      <c r="U437" s="144">
        <v>423096</v>
      </c>
      <c r="V437" s="144">
        <v>-1760.18</v>
      </c>
      <c r="W437" s="143">
        <v>8.2349999999999994</v>
      </c>
    </row>
    <row r="438" spans="21:23">
      <c r="U438" s="144">
        <v>434849</v>
      </c>
      <c r="V438" s="144">
        <v>-1760.18</v>
      </c>
      <c r="W438" s="143">
        <v>23.295000000000002</v>
      </c>
    </row>
    <row r="439" spans="21:23">
      <c r="U439" s="144">
        <v>446601</v>
      </c>
      <c r="V439" s="144">
        <v>-1760.18</v>
      </c>
      <c r="W439" s="143">
        <v>8.4550000000000001</v>
      </c>
    </row>
    <row r="440" spans="21:23">
      <c r="U440" s="144">
        <v>458354</v>
      </c>
      <c r="V440" s="144">
        <v>-1760.18</v>
      </c>
      <c r="W440" s="143">
        <v>6.3550000000000004</v>
      </c>
    </row>
    <row r="441" spans="21:23">
      <c r="U441" s="144">
        <v>470107</v>
      </c>
      <c r="V441" s="144">
        <v>-1760.18</v>
      </c>
      <c r="W441" s="143">
        <v>0.24</v>
      </c>
    </row>
    <row r="442" spans="21:23">
      <c r="U442" s="144">
        <v>481859</v>
      </c>
      <c r="V442" s="144">
        <v>-1760.18</v>
      </c>
      <c r="W442" s="143">
        <v>1.25</v>
      </c>
    </row>
    <row r="443" spans="21:23">
      <c r="U443" s="144">
        <v>493612</v>
      </c>
      <c r="V443" s="144">
        <v>-1760.18</v>
      </c>
      <c r="W443" s="143">
        <v>0.125</v>
      </c>
    </row>
    <row r="444" spans="21:23">
      <c r="U444" s="144">
        <v>505365</v>
      </c>
      <c r="V444" s="144">
        <v>-1760.18</v>
      </c>
      <c r="W444" s="143">
        <v>0.56499999999999995</v>
      </c>
    </row>
    <row r="445" spans="21:23">
      <c r="U445" s="144">
        <v>517117</v>
      </c>
      <c r="V445" s="144">
        <v>-1760.18</v>
      </c>
      <c r="W445" s="143">
        <v>0.125</v>
      </c>
    </row>
    <row r="446" spans="21:23">
      <c r="U446" s="144">
        <v>2.1692199999999998E-2</v>
      </c>
      <c r="V446" s="144">
        <v>12842.2</v>
      </c>
      <c r="W446" s="143">
        <v>27328300</v>
      </c>
    </row>
    <row r="447" spans="21:23">
      <c r="U447" s="144">
        <v>11752.7</v>
      </c>
      <c r="V447" s="144">
        <v>12842.2</v>
      </c>
      <c r="W447" s="143">
        <v>4031730</v>
      </c>
    </row>
    <row r="448" spans="21:23">
      <c r="U448" s="144">
        <v>23505.4</v>
      </c>
      <c r="V448" s="144">
        <v>12842.2</v>
      </c>
      <c r="W448" s="143">
        <v>1953800</v>
      </c>
    </row>
    <row r="449" spans="21:23">
      <c r="U449" s="144">
        <v>35258</v>
      </c>
      <c r="V449" s="144">
        <v>12842.2</v>
      </c>
      <c r="W449" s="143">
        <v>787855</v>
      </c>
    </row>
    <row r="450" spans="21:23">
      <c r="U450" s="144">
        <v>47010.7</v>
      </c>
      <c r="V450" s="144">
        <v>12842.2</v>
      </c>
      <c r="W450" s="143">
        <v>299224</v>
      </c>
    </row>
    <row r="451" spans="21:23">
      <c r="U451" s="144">
        <v>58763.4</v>
      </c>
      <c r="V451" s="144">
        <v>12842.2</v>
      </c>
      <c r="W451" s="143">
        <v>163758</v>
      </c>
    </row>
    <row r="452" spans="21:23">
      <c r="U452" s="144">
        <v>70516</v>
      </c>
      <c r="V452" s="144">
        <v>12842.2</v>
      </c>
      <c r="W452" s="143">
        <v>87106.5</v>
      </c>
    </row>
    <row r="453" spans="21:23">
      <c r="U453" s="144">
        <v>82268.7</v>
      </c>
      <c r="V453" s="144">
        <v>12842.2</v>
      </c>
      <c r="W453" s="143">
        <v>51524.4</v>
      </c>
    </row>
    <row r="454" spans="21:23">
      <c r="U454" s="144">
        <v>94021.4</v>
      </c>
      <c r="V454" s="144">
        <v>12842.2</v>
      </c>
      <c r="W454" s="143">
        <v>34562</v>
      </c>
    </row>
    <row r="455" spans="21:23">
      <c r="U455" s="144">
        <v>105774</v>
      </c>
      <c r="V455" s="144">
        <v>12842.2</v>
      </c>
      <c r="W455" s="143">
        <v>26521.200000000001</v>
      </c>
    </row>
    <row r="456" spans="21:23">
      <c r="U456" s="144">
        <v>117527</v>
      </c>
      <c r="V456" s="144">
        <v>12842.2</v>
      </c>
      <c r="W456" s="143">
        <v>17457.2</v>
      </c>
    </row>
    <row r="457" spans="21:23">
      <c r="U457" s="144">
        <v>129279</v>
      </c>
      <c r="V457" s="144">
        <v>12842.2</v>
      </c>
      <c r="W457" s="143">
        <v>12791</v>
      </c>
    </row>
    <row r="458" spans="21:23">
      <c r="U458" s="144">
        <v>141032</v>
      </c>
      <c r="V458" s="144">
        <v>12842.2</v>
      </c>
      <c r="W458" s="143">
        <v>8673.27</v>
      </c>
    </row>
    <row r="459" spans="21:23">
      <c r="U459" s="144">
        <v>152785</v>
      </c>
      <c r="V459" s="144">
        <v>12842.2</v>
      </c>
      <c r="W459" s="143">
        <v>5440.02</v>
      </c>
    </row>
    <row r="460" spans="21:23">
      <c r="U460" s="144">
        <v>164537</v>
      </c>
      <c r="V460" s="144">
        <v>12842.2</v>
      </c>
      <c r="W460" s="143">
        <v>4736.1499999999996</v>
      </c>
    </row>
    <row r="461" spans="21:23">
      <c r="U461" s="144">
        <v>176290</v>
      </c>
      <c r="V461" s="144">
        <v>12842.2</v>
      </c>
      <c r="W461" s="143">
        <v>3268.07</v>
      </c>
    </row>
    <row r="462" spans="21:23">
      <c r="U462" s="144">
        <v>188043</v>
      </c>
      <c r="V462" s="144">
        <v>12842.2</v>
      </c>
      <c r="W462" s="143">
        <v>2129.04</v>
      </c>
    </row>
    <row r="463" spans="21:23">
      <c r="U463" s="144">
        <v>199795</v>
      </c>
      <c r="V463" s="144">
        <v>12842.2</v>
      </c>
      <c r="W463" s="143">
        <v>1714.01</v>
      </c>
    </row>
    <row r="464" spans="21:23">
      <c r="U464" s="144">
        <v>211548</v>
      </c>
      <c r="V464" s="144">
        <v>12842.2</v>
      </c>
      <c r="W464" s="143">
        <v>1108.4100000000001</v>
      </c>
    </row>
    <row r="465" spans="21:23">
      <c r="U465" s="144">
        <v>223301</v>
      </c>
      <c r="V465" s="144">
        <v>12842.2</v>
      </c>
      <c r="W465" s="143">
        <v>1050.69</v>
      </c>
    </row>
    <row r="466" spans="21:23">
      <c r="U466" s="144">
        <v>235053</v>
      </c>
      <c r="V466" s="144">
        <v>12842.2</v>
      </c>
      <c r="W466" s="143">
        <v>732.18</v>
      </c>
    </row>
    <row r="467" spans="21:23">
      <c r="U467" s="144">
        <v>246806</v>
      </c>
      <c r="V467" s="144">
        <v>12842.2</v>
      </c>
      <c r="W467" s="143">
        <v>597.33000000000004</v>
      </c>
    </row>
    <row r="468" spans="21:23">
      <c r="U468" s="144">
        <v>258559</v>
      </c>
      <c r="V468" s="144">
        <v>12842.2</v>
      </c>
      <c r="W468" s="143">
        <v>481.04</v>
      </c>
    </row>
    <row r="469" spans="21:23">
      <c r="U469" s="144">
        <v>270311</v>
      </c>
      <c r="V469" s="144">
        <v>12842.2</v>
      </c>
      <c r="W469" s="143">
        <v>435.39499999999998</v>
      </c>
    </row>
    <row r="470" spans="21:23">
      <c r="U470" s="144">
        <v>282064</v>
      </c>
      <c r="V470" s="144">
        <v>12842.2</v>
      </c>
      <c r="W470" s="143">
        <v>214.14500000000001</v>
      </c>
    </row>
    <row r="471" spans="21:23">
      <c r="U471" s="144">
        <v>293817</v>
      </c>
      <c r="V471" s="144">
        <v>12842.2</v>
      </c>
      <c r="W471" s="143">
        <v>164.405</v>
      </c>
    </row>
    <row r="472" spans="21:23">
      <c r="U472" s="144">
        <v>305569</v>
      </c>
      <c r="V472" s="144">
        <v>12842.2</v>
      </c>
      <c r="W472" s="143">
        <v>158.09</v>
      </c>
    </row>
    <row r="473" spans="21:23">
      <c r="U473" s="144">
        <v>317322</v>
      </c>
      <c r="V473" s="144">
        <v>12842.2</v>
      </c>
      <c r="W473" s="143">
        <v>91.224999999999994</v>
      </c>
    </row>
    <row r="474" spans="21:23">
      <c r="U474" s="144">
        <v>329075</v>
      </c>
      <c r="V474" s="144">
        <v>12842.2</v>
      </c>
      <c r="W474" s="143">
        <v>80.105000000000004</v>
      </c>
    </row>
    <row r="475" spans="21:23">
      <c r="U475" s="144">
        <v>340827</v>
      </c>
      <c r="V475" s="144">
        <v>12842.2</v>
      </c>
      <c r="W475" s="143">
        <v>74.564999999999998</v>
      </c>
    </row>
    <row r="476" spans="21:23">
      <c r="U476" s="144">
        <v>352580</v>
      </c>
      <c r="V476" s="144">
        <v>12842.2</v>
      </c>
      <c r="W476" s="143">
        <v>57.56</v>
      </c>
    </row>
    <row r="477" spans="21:23">
      <c r="U477" s="144">
        <v>364333</v>
      </c>
      <c r="V477" s="144">
        <v>12842.2</v>
      </c>
      <c r="W477" s="143">
        <v>26.13</v>
      </c>
    </row>
    <row r="478" spans="21:23">
      <c r="U478" s="144">
        <v>376085</v>
      </c>
      <c r="V478" s="144">
        <v>12842.2</v>
      </c>
      <c r="W478" s="143">
        <v>20.484999999999999</v>
      </c>
    </row>
    <row r="479" spans="21:23">
      <c r="U479" s="144">
        <v>387838</v>
      </c>
      <c r="V479" s="144">
        <v>12842.2</v>
      </c>
      <c r="W479" s="143">
        <v>15.55</v>
      </c>
    </row>
    <row r="480" spans="21:23">
      <c r="U480" s="144">
        <v>399591</v>
      </c>
      <c r="V480" s="144">
        <v>12842.2</v>
      </c>
      <c r="W480" s="143">
        <v>11.315</v>
      </c>
    </row>
    <row r="481" spans="21:23">
      <c r="U481" s="144">
        <v>411343</v>
      </c>
      <c r="V481" s="144">
        <v>12842.2</v>
      </c>
      <c r="W481" s="143">
        <v>38.524999999999999</v>
      </c>
    </row>
    <row r="482" spans="21:23">
      <c r="U482" s="144">
        <v>423096</v>
      </c>
      <c r="V482" s="144">
        <v>12842.2</v>
      </c>
      <c r="W482" s="143">
        <v>11.06</v>
      </c>
    </row>
    <row r="483" spans="21:23">
      <c r="U483" s="144">
        <v>434849</v>
      </c>
      <c r="V483" s="144">
        <v>12842.2</v>
      </c>
      <c r="W483" s="143">
        <v>19.934999999999999</v>
      </c>
    </row>
    <row r="484" spans="21:23">
      <c r="U484" s="144">
        <v>446601</v>
      </c>
      <c r="V484" s="144">
        <v>12842.2</v>
      </c>
      <c r="W484" s="143">
        <v>3.99</v>
      </c>
    </row>
    <row r="485" spans="21:23">
      <c r="U485" s="144">
        <v>458354</v>
      </c>
      <c r="V485" s="144">
        <v>12842.2</v>
      </c>
      <c r="W485" s="143">
        <v>1.3049999999999999</v>
      </c>
    </row>
    <row r="486" spans="21:23">
      <c r="U486" s="144">
        <v>470107</v>
      </c>
      <c r="V486" s="144">
        <v>12842.2</v>
      </c>
      <c r="W486" s="143">
        <v>2.67</v>
      </c>
    </row>
    <row r="487" spans="21:23">
      <c r="U487" s="144">
        <v>481859</v>
      </c>
      <c r="V487" s="144">
        <v>12842.2</v>
      </c>
      <c r="W487" s="143">
        <v>8.3550000000000004</v>
      </c>
    </row>
    <row r="488" spans="21:23">
      <c r="U488" s="144">
        <v>493612</v>
      </c>
      <c r="V488" s="144">
        <v>12842.2</v>
      </c>
      <c r="W488" s="143">
        <v>0.56499999999999995</v>
      </c>
    </row>
    <row r="489" spans="21:23">
      <c r="U489" s="144">
        <v>505365</v>
      </c>
      <c r="V489" s="144">
        <v>12842.2</v>
      </c>
      <c r="W489" s="143">
        <v>0.28999999999999998</v>
      </c>
    </row>
    <row r="490" spans="21:23">
      <c r="U490" s="144">
        <v>517117</v>
      </c>
      <c r="V490" s="144">
        <v>12842.2</v>
      </c>
      <c r="W490" s="143">
        <v>0.12</v>
      </c>
    </row>
    <row r="491" spans="21:23">
      <c r="U491" s="144">
        <v>587633</v>
      </c>
      <c r="V491" s="144">
        <v>12842.2</v>
      </c>
      <c r="W491" s="143">
        <v>0.12</v>
      </c>
    </row>
    <row r="492" spans="21:23">
      <c r="U492" s="144">
        <v>2.1692199999999998E-2</v>
      </c>
      <c r="V492" s="144">
        <v>27444.5</v>
      </c>
      <c r="W492" s="143">
        <v>28737200</v>
      </c>
    </row>
    <row r="493" spans="21:23">
      <c r="U493" s="144">
        <v>11752.7</v>
      </c>
      <c r="V493" s="144">
        <v>27444.5</v>
      </c>
      <c r="W493" s="143">
        <v>3933220</v>
      </c>
    </row>
    <row r="494" spans="21:23">
      <c r="U494" s="144">
        <v>23505.4</v>
      </c>
      <c r="V494" s="144">
        <v>27444.5</v>
      </c>
      <c r="W494" s="143">
        <v>2495740</v>
      </c>
    </row>
    <row r="495" spans="21:23">
      <c r="U495" s="144">
        <v>35258</v>
      </c>
      <c r="V495" s="144">
        <v>27444.5</v>
      </c>
      <c r="W495" s="143">
        <v>1200650</v>
      </c>
    </row>
    <row r="496" spans="21:23">
      <c r="U496" s="144">
        <v>47010.7</v>
      </c>
      <c r="V496" s="144">
        <v>27444.5</v>
      </c>
      <c r="W496" s="143">
        <v>534575</v>
      </c>
    </row>
    <row r="497" spans="21:23">
      <c r="U497" s="144">
        <v>58763.4</v>
      </c>
      <c r="V497" s="144">
        <v>27444.5</v>
      </c>
      <c r="W497" s="143">
        <v>298616</v>
      </c>
    </row>
    <row r="498" spans="21:23">
      <c r="U498" s="144">
        <v>70516</v>
      </c>
      <c r="V498" s="144">
        <v>27444.5</v>
      </c>
      <c r="W498" s="143">
        <v>147655</v>
      </c>
    </row>
    <row r="499" spans="21:23">
      <c r="U499" s="144">
        <v>82268.7</v>
      </c>
      <c r="V499" s="144">
        <v>27444.5</v>
      </c>
      <c r="W499" s="143">
        <v>89771.3</v>
      </c>
    </row>
    <row r="500" spans="21:23">
      <c r="U500" s="144">
        <v>94021.4</v>
      </c>
      <c r="V500" s="144">
        <v>27444.5</v>
      </c>
      <c r="W500" s="143">
        <v>55596.5</v>
      </c>
    </row>
    <row r="501" spans="21:23">
      <c r="U501" s="144">
        <v>105774</v>
      </c>
      <c r="V501" s="144">
        <v>27444.5</v>
      </c>
      <c r="W501" s="143">
        <v>38379.1</v>
      </c>
    </row>
    <row r="502" spans="21:23">
      <c r="U502" s="144">
        <v>117527</v>
      </c>
      <c r="V502" s="144">
        <v>27444.5</v>
      </c>
      <c r="W502" s="143">
        <v>28295.4</v>
      </c>
    </row>
    <row r="503" spans="21:23">
      <c r="U503" s="144">
        <v>129279</v>
      </c>
      <c r="V503" s="144">
        <v>27444.5</v>
      </c>
      <c r="W503" s="143">
        <v>23731.599999999999</v>
      </c>
    </row>
    <row r="504" spans="21:23">
      <c r="U504" s="144">
        <v>141032</v>
      </c>
      <c r="V504" s="144">
        <v>27444.5</v>
      </c>
      <c r="W504" s="143">
        <v>18676.2</v>
      </c>
    </row>
    <row r="505" spans="21:23">
      <c r="U505" s="144">
        <v>152785</v>
      </c>
      <c r="V505" s="144">
        <v>27444.5</v>
      </c>
      <c r="W505" s="143">
        <v>13372.9</v>
      </c>
    </row>
    <row r="506" spans="21:23">
      <c r="U506" s="144">
        <v>164537</v>
      </c>
      <c r="V506" s="144">
        <v>27444.5</v>
      </c>
      <c r="W506" s="143">
        <v>10651.7</v>
      </c>
    </row>
    <row r="507" spans="21:23">
      <c r="U507" s="144">
        <v>176290</v>
      </c>
      <c r="V507" s="144">
        <v>27444.5</v>
      </c>
      <c r="W507" s="143">
        <v>7275.33</v>
      </c>
    </row>
    <row r="508" spans="21:23">
      <c r="U508" s="144">
        <v>188043</v>
      </c>
      <c r="V508" s="144">
        <v>27444.5</v>
      </c>
      <c r="W508" s="143">
        <v>4935.1400000000003</v>
      </c>
    </row>
    <row r="509" spans="21:23">
      <c r="U509" s="144">
        <v>199795</v>
      </c>
      <c r="V509" s="144">
        <v>27444.5</v>
      </c>
      <c r="W509" s="143">
        <v>4092.85</v>
      </c>
    </row>
    <row r="510" spans="21:23">
      <c r="U510" s="144">
        <v>211548</v>
      </c>
      <c r="V510" s="144">
        <v>27444.5</v>
      </c>
      <c r="W510" s="143">
        <v>3403.39</v>
      </c>
    </row>
    <row r="511" spans="21:23">
      <c r="U511" s="144">
        <v>223301</v>
      </c>
      <c r="V511" s="144">
        <v>27444.5</v>
      </c>
      <c r="W511" s="143">
        <v>2524.94</v>
      </c>
    </row>
    <row r="512" spans="21:23">
      <c r="U512" s="144">
        <v>235053</v>
      </c>
      <c r="V512" s="144">
        <v>27444.5</v>
      </c>
      <c r="W512" s="143">
        <v>1669.97</v>
      </c>
    </row>
    <row r="513" spans="21:23">
      <c r="U513" s="144">
        <v>246806</v>
      </c>
      <c r="V513" s="144">
        <v>27444.5</v>
      </c>
      <c r="W513" s="143">
        <v>1601.07</v>
      </c>
    </row>
    <row r="514" spans="21:23">
      <c r="U514" s="144">
        <v>258559</v>
      </c>
      <c r="V514" s="144">
        <v>27444.5</v>
      </c>
      <c r="W514" s="143">
        <v>1293.23</v>
      </c>
    </row>
    <row r="515" spans="21:23">
      <c r="U515" s="144">
        <v>270311</v>
      </c>
      <c r="V515" s="144">
        <v>27444.5</v>
      </c>
      <c r="W515" s="143">
        <v>932.53</v>
      </c>
    </row>
    <row r="516" spans="21:23">
      <c r="U516" s="144">
        <v>282064</v>
      </c>
      <c r="V516" s="144">
        <v>27444.5</v>
      </c>
      <c r="W516" s="143">
        <v>735.72</v>
      </c>
    </row>
    <row r="517" spans="21:23">
      <c r="U517" s="144">
        <v>293817</v>
      </c>
      <c r="V517" s="144">
        <v>27444.5</v>
      </c>
      <c r="W517" s="143">
        <v>683.46500000000003</v>
      </c>
    </row>
    <row r="518" spans="21:23">
      <c r="U518" s="144">
        <v>305569</v>
      </c>
      <c r="V518" s="144">
        <v>27444.5</v>
      </c>
      <c r="W518" s="143">
        <v>430.15</v>
      </c>
    </row>
    <row r="519" spans="21:23">
      <c r="U519" s="144">
        <v>317322</v>
      </c>
      <c r="V519" s="144">
        <v>27444.5</v>
      </c>
      <c r="W519" s="143">
        <v>258.64499999999998</v>
      </c>
    </row>
    <row r="520" spans="21:23">
      <c r="U520" s="144">
        <v>329075</v>
      </c>
      <c r="V520" s="144">
        <v>27444.5</v>
      </c>
      <c r="W520" s="143">
        <v>241.95500000000001</v>
      </c>
    </row>
    <row r="521" spans="21:23">
      <c r="U521" s="144">
        <v>340827</v>
      </c>
      <c r="V521" s="144">
        <v>27444.5</v>
      </c>
      <c r="W521" s="143">
        <v>135.245</v>
      </c>
    </row>
    <row r="522" spans="21:23">
      <c r="U522" s="144">
        <v>352580</v>
      </c>
      <c r="V522" s="144">
        <v>27444.5</v>
      </c>
      <c r="W522" s="143">
        <v>26.49</v>
      </c>
    </row>
    <row r="523" spans="21:23">
      <c r="U523" s="144">
        <v>364333</v>
      </c>
      <c r="V523" s="144">
        <v>27444.5</v>
      </c>
      <c r="W523" s="143">
        <v>61.28</v>
      </c>
    </row>
    <row r="524" spans="21:23">
      <c r="U524" s="144">
        <v>376085</v>
      </c>
      <c r="V524" s="144">
        <v>27444.5</v>
      </c>
      <c r="W524" s="143">
        <v>16.010000000000002</v>
      </c>
    </row>
    <row r="525" spans="21:23">
      <c r="U525" s="144">
        <v>387838</v>
      </c>
      <c r="V525" s="144">
        <v>27444.5</v>
      </c>
      <c r="W525" s="143">
        <v>12.744999999999999</v>
      </c>
    </row>
    <row r="526" spans="21:23">
      <c r="U526" s="144">
        <v>399591</v>
      </c>
      <c r="V526" s="144">
        <v>27444.5</v>
      </c>
      <c r="W526" s="143">
        <v>15.965</v>
      </c>
    </row>
    <row r="527" spans="21:23">
      <c r="U527" s="144">
        <v>411343</v>
      </c>
      <c r="V527" s="144">
        <v>27444.5</v>
      </c>
      <c r="W527" s="143">
        <v>113.3</v>
      </c>
    </row>
    <row r="528" spans="21:23">
      <c r="U528" s="144">
        <v>423096</v>
      </c>
      <c r="V528" s="144">
        <v>27444.5</v>
      </c>
      <c r="W528" s="143">
        <v>38</v>
      </c>
    </row>
    <row r="529" spans="21:23">
      <c r="U529" s="144">
        <v>434849</v>
      </c>
      <c r="V529" s="144">
        <v>27444.5</v>
      </c>
      <c r="W529" s="143">
        <v>0.83</v>
      </c>
    </row>
    <row r="530" spans="21:23">
      <c r="U530" s="144">
        <v>446601</v>
      </c>
      <c r="V530" s="144">
        <v>27444.5</v>
      </c>
      <c r="W530" s="143">
        <v>0.88</v>
      </c>
    </row>
    <row r="531" spans="21:23">
      <c r="U531" s="144">
        <v>458354</v>
      </c>
      <c r="V531" s="144">
        <v>27444.5</v>
      </c>
      <c r="W531" s="143">
        <v>0.28999999999999998</v>
      </c>
    </row>
    <row r="532" spans="21:23">
      <c r="U532" s="144">
        <v>470107</v>
      </c>
      <c r="V532" s="144">
        <v>27444.5</v>
      </c>
      <c r="W532" s="143">
        <v>0.105</v>
      </c>
    </row>
    <row r="533" spans="21:23">
      <c r="U533" s="144">
        <v>481859</v>
      </c>
      <c r="V533" s="144">
        <v>27444.5</v>
      </c>
      <c r="W533" s="143">
        <v>0.27500000000000002</v>
      </c>
    </row>
    <row r="534" spans="21:23">
      <c r="U534" s="144">
        <v>505365</v>
      </c>
      <c r="V534" s="144">
        <v>27444.5</v>
      </c>
      <c r="W534" s="143">
        <v>0.27500000000000002</v>
      </c>
    </row>
    <row r="535" spans="21:23">
      <c r="U535" s="144">
        <v>517117</v>
      </c>
      <c r="V535" s="144">
        <v>27444.5</v>
      </c>
      <c r="W535" s="143">
        <v>0.27500000000000002</v>
      </c>
    </row>
    <row r="536" spans="21:23">
      <c r="U536" s="144">
        <v>2.1692199999999998E-2</v>
      </c>
      <c r="V536" s="144">
        <v>42046.9</v>
      </c>
      <c r="W536" s="143">
        <v>27598100</v>
      </c>
    </row>
    <row r="537" spans="21:23">
      <c r="U537" s="144">
        <v>11752.7</v>
      </c>
      <c r="V537" s="144">
        <v>42046.9</v>
      </c>
      <c r="W537" s="143">
        <v>2840260</v>
      </c>
    </row>
    <row r="538" spans="21:23">
      <c r="U538" s="144">
        <v>23505.4</v>
      </c>
      <c r="V538" s="144">
        <v>42046.9</v>
      </c>
      <c r="W538" s="143">
        <v>2099960</v>
      </c>
    </row>
    <row r="539" spans="21:23">
      <c r="U539" s="144">
        <v>35258</v>
      </c>
      <c r="V539" s="144">
        <v>42046.9</v>
      </c>
      <c r="W539" s="143">
        <v>1095470</v>
      </c>
    </row>
    <row r="540" spans="21:23">
      <c r="U540" s="144">
        <v>47010.7</v>
      </c>
      <c r="V540" s="144">
        <v>42046.9</v>
      </c>
      <c r="W540" s="143">
        <v>481360</v>
      </c>
    </row>
    <row r="541" spans="21:23">
      <c r="U541" s="144">
        <v>58763.4</v>
      </c>
      <c r="V541" s="144">
        <v>42046.9</v>
      </c>
      <c r="W541" s="143">
        <v>199683</v>
      </c>
    </row>
    <row r="542" spans="21:23">
      <c r="U542" s="144">
        <v>70516</v>
      </c>
      <c r="V542" s="144">
        <v>42046.9</v>
      </c>
      <c r="W542" s="143">
        <v>80172.399999999994</v>
      </c>
    </row>
    <row r="543" spans="21:23">
      <c r="U543" s="144">
        <v>82268.7</v>
      </c>
      <c r="V543" s="144">
        <v>42046.9</v>
      </c>
      <c r="W543" s="143">
        <v>43935.5</v>
      </c>
    </row>
    <row r="544" spans="21:23">
      <c r="U544" s="144">
        <v>94021.4</v>
      </c>
      <c r="V544" s="144">
        <v>42046.9</v>
      </c>
      <c r="W544" s="143">
        <v>22340.9</v>
      </c>
    </row>
    <row r="545" spans="21:23">
      <c r="U545" s="144">
        <v>105774</v>
      </c>
      <c r="V545" s="144">
        <v>42046.9</v>
      </c>
      <c r="W545" s="143">
        <v>11572.6</v>
      </c>
    </row>
    <row r="546" spans="21:23">
      <c r="U546" s="144">
        <v>117527</v>
      </c>
      <c r="V546" s="144">
        <v>42046.9</v>
      </c>
      <c r="W546" s="143">
        <v>7429.49</v>
      </c>
    </row>
    <row r="547" spans="21:23">
      <c r="U547" s="144">
        <v>129279</v>
      </c>
      <c r="V547" s="144">
        <v>42046.9</v>
      </c>
      <c r="W547" s="143">
        <v>5689.51</v>
      </c>
    </row>
    <row r="548" spans="21:23">
      <c r="U548" s="144">
        <v>141032</v>
      </c>
      <c r="V548" s="144">
        <v>42046.9</v>
      </c>
      <c r="W548" s="143">
        <v>2250.2600000000002</v>
      </c>
    </row>
    <row r="549" spans="21:23">
      <c r="U549" s="144">
        <v>152785</v>
      </c>
      <c r="V549" s="144">
        <v>42046.9</v>
      </c>
      <c r="W549" s="143">
        <v>1571.17</v>
      </c>
    </row>
    <row r="550" spans="21:23">
      <c r="U550" s="144">
        <v>164537</v>
      </c>
      <c r="V550" s="144">
        <v>42046.9</v>
      </c>
      <c r="W550" s="143">
        <v>941.28499999999997</v>
      </c>
    </row>
    <row r="551" spans="21:23">
      <c r="U551" s="144">
        <v>176290</v>
      </c>
      <c r="V551" s="144">
        <v>42046.9</v>
      </c>
      <c r="W551" s="143">
        <v>919.38499999999999</v>
      </c>
    </row>
    <row r="552" spans="21:23">
      <c r="U552" s="144">
        <v>188043</v>
      </c>
      <c r="V552" s="144">
        <v>42046.9</v>
      </c>
      <c r="W552" s="143">
        <v>378.62</v>
      </c>
    </row>
    <row r="553" spans="21:23">
      <c r="U553" s="144">
        <v>199795</v>
      </c>
      <c r="V553" s="144">
        <v>42046.9</v>
      </c>
      <c r="W553" s="143">
        <v>189.845</v>
      </c>
    </row>
    <row r="554" spans="21:23">
      <c r="U554" s="144">
        <v>211548</v>
      </c>
      <c r="V554" s="144">
        <v>42046.9</v>
      </c>
      <c r="W554" s="143">
        <v>134.33500000000001</v>
      </c>
    </row>
    <row r="555" spans="21:23">
      <c r="U555" s="144">
        <v>223301</v>
      </c>
      <c r="V555" s="144">
        <v>42046.9</v>
      </c>
      <c r="W555" s="143">
        <v>118.74</v>
      </c>
    </row>
    <row r="556" spans="21:23">
      <c r="U556" s="144">
        <v>235053</v>
      </c>
      <c r="V556" s="144">
        <v>42046.9</v>
      </c>
      <c r="W556" s="143">
        <v>261.01499999999999</v>
      </c>
    </row>
    <row r="557" spans="21:23">
      <c r="U557" s="144">
        <v>246806</v>
      </c>
      <c r="V557" s="144">
        <v>42046.9</v>
      </c>
      <c r="W557" s="143">
        <v>30.58</v>
      </c>
    </row>
    <row r="558" spans="21:23">
      <c r="U558" s="144">
        <v>258559</v>
      </c>
      <c r="V558" s="144">
        <v>42046.9</v>
      </c>
      <c r="W558" s="143">
        <v>21.76</v>
      </c>
    </row>
    <row r="559" spans="21:23">
      <c r="U559" s="144">
        <v>270311</v>
      </c>
      <c r="V559" s="144">
        <v>42046.9</v>
      </c>
      <c r="W559" s="143">
        <v>3.5049999999999999</v>
      </c>
    </row>
    <row r="560" spans="21:23">
      <c r="U560" s="144">
        <v>282064</v>
      </c>
      <c r="V560" s="144">
        <v>42046.9</v>
      </c>
      <c r="W560" s="143">
        <v>4.3849999999999998</v>
      </c>
    </row>
    <row r="561" spans="21:23">
      <c r="U561" s="144">
        <v>293817</v>
      </c>
      <c r="V561" s="144">
        <v>42046.9</v>
      </c>
      <c r="W561" s="143">
        <v>3.29</v>
      </c>
    </row>
    <row r="562" spans="21:23">
      <c r="U562" s="144">
        <v>305569</v>
      </c>
      <c r="V562" s="144">
        <v>42046.9</v>
      </c>
      <c r="W562" s="143">
        <v>7.82</v>
      </c>
    </row>
    <row r="563" spans="21:23">
      <c r="U563" s="144">
        <v>317322</v>
      </c>
      <c r="V563" s="144">
        <v>42046.9</v>
      </c>
      <c r="W563" s="143">
        <v>3.5000000000000003E-2</v>
      </c>
    </row>
    <row r="564" spans="21:23">
      <c r="U564" s="144">
        <v>329075</v>
      </c>
      <c r="V564" s="144">
        <v>42046.9</v>
      </c>
      <c r="W564" s="143">
        <v>0.27</v>
      </c>
    </row>
    <row r="565" spans="21:23">
      <c r="U565" s="144">
        <v>352580</v>
      </c>
      <c r="V565" s="144">
        <v>42046.9</v>
      </c>
      <c r="W565" s="143">
        <v>0.01</v>
      </c>
    </row>
    <row r="566" spans="21:23">
      <c r="U566" s="144">
        <v>376085</v>
      </c>
      <c r="V566" s="144">
        <v>42046.9</v>
      </c>
      <c r="W566" s="143">
        <v>0.30499999999999999</v>
      </c>
    </row>
    <row r="567" spans="21:23">
      <c r="U567" s="144">
        <v>399591</v>
      </c>
      <c r="V567" s="144">
        <v>42046.9</v>
      </c>
      <c r="W567" s="143">
        <v>0.30499999999999999</v>
      </c>
    </row>
    <row r="568" spans="21:23">
      <c r="U568" s="144">
        <v>411343</v>
      </c>
      <c r="V568" s="144">
        <v>42046.9</v>
      </c>
      <c r="W568" s="143">
        <v>0.27</v>
      </c>
    </row>
    <row r="569" spans="21:23">
      <c r="U569" s="144">
        <v>423096</v>
      </c>
      <c r="V569" s="144">
        <v>42046.9</v>
      </c>
      <c r="W569" s="143">
        <v>0.77500000000000002</v>
      </c>
    </row>
    <row r="570" spans="21:23">
      <c r="U570" s="144">
        <v>458354</v>
      </c>
      <c r="V570" s="144">
        <v>42046.9</v>
      </c>
      <c r="W570" s="143">
        <v>0.27500000000000002</v>
      </c>
    </row>
    <row r="571" spans="21:23">
      <c r="U571" s="144">
        <v>481859</v>
      </c>
      <c r="V571" s="144">
        <v>42046.9</v>
      </c>
      <c r="W571" s="143">
        <v>0.28999999999999998</v>
      </c>
    </row>
    <row r="572" spans="21:23">
      <c r="U572" s="144">
        <v>2.1692199999999998E-2</v>
      </c>
      <c r="V572" s="144">
        <v>56649.2</v>
      </c>
      <c r="W572" s="143">
        <v>25204700</v>
      </c>
    </row>
    <row r="573" spans="21:23">
      <c r="U573" s="144">
        <v>11752.7</v>
      </c>
      <c r="V573" s="144">
        <v>56649.2</v>
      </c>
      <c r="W573" s="143">
        <v>2155100</v>
      </c>
    </row>
    <row r="574" spans="21:23">
      <c r="U574" s="144">
        <v>23505.4</v>
      </c>
      <c r="V574" s="144">
        <v>56649.2</v>
      </c>
      <c r="W574" s="143">
        <v>1719350</v>
      </c>
    </row>
    <row r="575" spans="21:23">
      <c r="U575" s="144">
        <v>35258</v>
      </c>
      <c r="V575" s="144">
        <v>56649.2</v>
      </c>
      <c r="W575" s="143">
        <v>846365</v>
      </c>
    </row>
    <row r="576" spans="21:23">
      <c r="U576" s="144">
        <v>47010.7</v>
      </c>
      <c r="V576" s="144">
        <v>56649.2</v>
      </c>
      <c r="W576" s="143">
        <v>366608</v>
      </c>
    </row>
    <row r="577" spans="21:23">
      <c r="U577" s="144">
        <v>58763.4</v>
      </c>
      <c r="V577" s="144">
        <v>56649.2</v>
      </c>
      <c r="W577" s="143">
        <v>147212</v>
      </c>
    </row>
    <row r="578" spans="21:23">
      <c r="U578" s="144">
        <v>70516</v>
      </c>
      <c r="V578" s="144">
        <v>56649.2</v>
      </c>
      <c r="W578" s="143">
        <v>65252.6</v>
      </c>
    </row>
    <row r="579" spans="21:23">
      <c r="U579" s="144">
        <v>82268.7</v>
      </c>
      <c r="V579" s="144">
        <v>56649.2</v>
      </c>
      <c r="W579" s="143">
        <v>39881.1</v>
      </c>
    </row>
    <row r="580" spans="21:23">
      <c r="U580" s="144">
        <v>94021.4</v>
      </c>
      <c r="V580" s="144">
        <v>56649.2</v>
      </c>
      <c r="W580" s="143">
        <v>19368.5</v>
      </c>
    </row>
    <row r="581" spans="21:23">
      <c r="U581" s="144">
        <v>105774</v>
      </c>
      <c r="V581" s="144">
        <v>56649.2</v>
      </c>
      <c r="W581" s="143">
        <v>11305.3</v>
      </c>
    </row>
    <row r="582" spans="21:23">
      <c r="U582" s="144">
        <v>117527</v>
      </c>
      <c r="V582" s="144">
        <v>56649.2</v>
      </c>
      <c r="W582" s="143">
        <v>7564.39</v>
      </c>
    </row>
    <row r="583" spans="21:23">
      <c r="U583" s="144">
        <v>129279</v>
      </c>
      <c r="V583" s="144">
        <v>56649.2</v>
      </c>
      <c r="W583" s="143">
        <v>4219.8900000000003</v>
      </c>
    </row>
    <row r="584" spans="21:23">
      <c r="U584" s="144">
        <v>141032</v>
      </c>
      <c r="V584" s="144">
        <v>56649.2</v>
      </c>
      <c r="W584" s="143">
        <v>2250.31</v>
      </c>
    </row>
    <row r="585" spans="21:23">
      <c r="U585" s="144">
        <v>152785</v>
      </c>
      <c r="V585" s="144">
        <v>56649.2</v>
      </c>
      <c r="W585" s="143">
        <v>1724.36</v>
      </c>
    </row>
    <row r="586" spans="21:23">
      <c r="U586" s="144">
        <v>164537</v>
      </c>
      <c r="V586" s="144">
        <v>56649.2</v>
      </c>
      <c r="W586" s="143">
        <v>676.98500000000001</v>
      </c>
    </row>
    <row r="587" spans="21:23">
      <c r="U587" s="144">
        <v>176290</v>
      </c>
      <c r="V587" s="144">
        <v>56649.2</v>
      </c>
      <c r="W587" s="143">
        <v>535.42999999999995</v>
      </c>
    </row>
    <row r="588" spans="21:23">
      <c r="U588" s="144">
        <v>188043</v>
      </c>
      <c r="V588" s="144">
        <v>56649.2</v>
      </c>
      <c r="W588" s="143">
        <v>651.69500000000005</v>
      </c>
    </row>
    <row r="589" spans="21:23">
      <c r="U589" s="144">
        <v>199795</v>
      </c>
      <c r="V589" s="144">
        <v>56649.2</v>
      </c>
      <c r="W589" s="143">
        <v>367.08499999999998</v>
      </c>
    </row>
    <row r="590" spans="21:23">
      <c r="U590" s="144">
        <v>211548</v>
      </c>
      <c r="V590" s="144">
        <v>56649.2</v>
      </c>
      <c r="W590" s="143">
        <v>133.59</v>
      </c>
    </row>
    <row r="591" spans="21:23">
      <c r="U591" s="144">
        <v>223301</v>
      </c>
      <c r="V591" s="144">
        <v>56649.2</v>
      </c>
      <c r="W591" s="143">
        <v>151.37</v>
      </c>
    </row>
    <row r="592" spans="21:23">
      <c r="U592" s="144">
        <v>235053</v>
      </c>
      <c r="V592" s="144">
        <v>56649.2</v>
      </c>
      <c r="W592" s="143">
        <v>24.454999999999998</v>
      </c>
    </row>
    <row r="593" spans="21:23">
      <c r="U593" s="144">
        <v>246806</v>
      </c>
      <c r="V593" s="144">
        <v>56649.2</v>
      </c>
      <c r="W593" s="143">
        <v>21.18</v>
      </c>
    </row>
    <row r="594" spans="21:23">
      <c r="U594" s="144">
        <v>258559</v>
      </c>
      <c r="V594" s="144">
        <v>56649.2</v>
      </c>
      <c r="W594" s="143">
        <v>28.925000000000001</v>
      </c>
    </row>
    <row r="595" spans="21:23">
      <c r="U595" s="144">
        <v>270311</v>
      </c>
      <c r="V595" s="144">
        <v>56649.2</v>
      </c>
      <c r="W595" s="143">
        <v>84.944999999999993</v>
      </c>
    </row>
    <row r="596" spans="21:23">
      <c r="U596" s="144">
        <v>329075</v>
      </c>
      <c r="V596" s="144">
        <v>56649.2</v>
      </c>
      <c r="W596" s="143">
        <v>97.765000000000001</v>
      </c>
    </row>
    <row r="597" spans="21:23">
      <c r="U597" s="144">
        <v>364333</v>
      </c>
      <c r="V597" s="144">
        <v>56649.2</v>
      </c>
      <c r="W597" s="143">
        <v>7.585</v>
      </c>
    </row>
    <row r="598" spans="21:23">
      <c r="U598" s="144">
        <v>2.1692199999999998E-2</v>
      </c>
      <c r="V598" s="144">
        <v>71251.5</v>
      </c>
      <c r="W598" s="143">
        <v>27049200</v>
      </c>
    </row>
    <row r="599" spans="21:23">
      <c r="U599" s="144">
        <v>11752.7</v>
      </c>
      <c r="V599" s="144">
        <v>71251.5</v>
      </c>
      <c r="W599" s="143">
        <v>2043920</v>
      </c>
    </row>
    <row r="600" spans="21:23">
      <c r="U600" s="144">
        <v>23505.4</v>
      </c>
      <c r="V600" s="144">
        <v>71251.5</v>
      </c>
      <c r="W600" s="143">
        <v>1613410</v>
      </c>
    </row>
    <row r="601" spans="21:23">
      <c r="U601" s="144">
        <v>35258</v>
      </c>
      <c r="V601" s="144">
        <v>71251.5</v>
      </c>
      <c r="W601" s="143">
        <v>898540</v>
      </c>
    </row>
    <row r="602" spans="21:23">
      <c r="U602" s="144">
        <v>47010.7</v>
      </c>
      <c r="V602" s="144">
        <v>71251.5</v>
      </c>
      <c r="W602" s="143">
        <v>406452</v>
      </c>
    </row>
    <row r="603" spans="21:23">
      <c r="U603" s="144">
        <v>58763.4</v>
      </c>
      <c r="V603" s="144">
        <v>71251.5</v>
      </c>
      <c r="W603" s="143">
        <v>254017</v>
      </c>
    </row>
    <row r="604" spans="21:23">
      <c r="U604" s="144">
        <v>70516</v>
      </c>
      <c r="V604" s="144">
        <v>71251.5</v>
      </c>
      <c r="W604" s="143">
        <v>157599</v>
      </c>
    </row>
    <row r="605" spans="21:23">
      <c r="U605" s="144">
        <v>82268.7</v>
      </c>
      <c r="V605" s="144">
        <v>71251.5</v>
      </c>
      <c r="W605" s="143">
        <v>106397</v>
      </c>
    </row>
    <row r="606" spans="21:23">
      <c r="U606" s="144">
        <v>94021.4</v>
      </c>
      <c r="V606" s="144">
        <v>71251.5</v>
      </c>
      <c r="W606" s="143">
        <v>62452.6</v>
      </c>
    </row>
    <row r="607" spans="21:23">
      <c r="U607" s="144">
        <v>105774</v>
      </c>
      <c r="V607" s="144">
        <v>71251.5</v>
      </c>
      <c r="W607" s="143">
        <v>45976.800000000003</v>
      </c>
    </row>
    <row r="608" spans="21:23">
      <c r="U608" s="144">
        <v>117527</v>
      </c>
      <c r="V608" s="144">
        <v>71251.5</v>
      </c>
      <c r="W608" s="143">
        <v>24801.4</v>
      </c>
    </row>
    <row r="609" spans="21:23">
      <c r="U609" s="144">
        <v>129279</v>
      </c>
      <c r="V609" s="144">
        <v>71251.5</v>
      </c>
      <c r="W609" s="143">
        <v>21516.1</v>
      </c>
    </row>
    <row r="610" spans="21:23">
      <c r="U610" s="144">
        <v>141032</v>
      </c>
      <c r="V610" s="144">
        <v>71251.5</v>
      </c>
      <c r="W610" s="143">
        <v>11380.4</v>
      </c>
    </row>
    <row r="611" spans="21:23">
      <c r="U611" s="144">
        <v>152785</v>
      </c>
      <c r="V611" s="144">
        <v>71251.5</v>
      </c>
      <c r="W611" s="143">
        <v>4258.53</v>
      </c>
    </row>
    <row r="612" spans="21:23">
      <c r="U612" s="144">
        <v>164537</v>
      </c>
      <c r="V612" s="144">
        <v>71251.5</v>
      </c>
      <c r="W612" s="143">
        <v>3104.52</v>
      </c>
    </row>
    <row r="613" spans="21:23">
      <c r="U613" s="144">
        <v>176290</v>
      </c>
      <c r="V613" s="144">
        <v>71251.5</v>
      </c>
      <c r="W613" s="143">
        <v>1271.6500000000001</v>
      </c>
    </row>
    <row r="614" spans="21:23">
      <c r="U614" s="144">
        <v>188043</v>
      </c>
      <c r="V614" s="144">
        <v>71251.5</v>
      </c>
      <c r="W614" s="143">
        <v>738.56500000000005</v>
      </c>
    </row>
    <row r="615" spans="21:23">
      <c r="U615" s="144">
        <v>199795</v>
      </c>
      <c r="V615" s="144">
        <v>71251.5</v>
      </c>
      <c r="W615" s="143">
        <v>442.36500000000001</v>
      </c>
    </row>
    <row r="616" spans="21:23">
      <c r="U616" s="144">
        <v>211548</v>
      </c>
      <c r="V616" s="144">
        <v>71251.5</v>
      </c>
      <c r="W616" s="143">
        <v>249.26499999999999</v>
      </c>
    </row>
    <row r="617" spans="21:23">
      <c r="U617" s="144">
        <v>223301</v>
      </c>
      <c r="V617" s="144">
        <v>71251.5</v>
      </c>
      <c r="W617" s="143">
        <v>128.79499999999999</v>
      </c>
    </row>
    <row r="618" spans="21:23">
      <c r="U618" s="144">
        <v>235053</v>
      </c>
      <c r="V618" s="144">
        <v>71251.5</v>
      </c>
      <c r="W618" s="143">
        <v>180.69499999999999</v>
      </c>
    </row>
    <row r="619" spans="21:23">
      <c r="U619" s="144">
        <v>246806</v>
      </c>
      <c r="V619" s="144">
        <v>71251.5</v>
      </c>
      <c r="W619" s="143">
        <v>73.295000000000002</v>
      </c>
    </row>
    <row r="620" spans="21:23">
      <c r="U620" s="144">
        <v>258559</v>
      </c>
      <c r="V620" s="144">
        <v>71251.5</v>
      </c>
      <c r="W620" s="143">
        <v>95.18</v>
      </c>
    </row>
    <row r="621" spans="21:23">
      <c r="U621" s="144">
        <v>270311</v>
      </c>
      <c r="V621" s="144">
        <v>71251.5</v>
      </c>
      <c r="W621" s="143">
        <v>0.20499999999999999</v>
      </c>
    </row>
    <row r="622" spans="21:23">
      <c r="U622" s="144">
        <v>282064</v>
      </c>
      <c r="V622" s="144">
        <v>71251.5</v>
      </c>
      <c r="W622" s="143">
        <v>22.614999999999998</v>
      </c>
    </row>
    <row r="623" spans="21:23">
      <c r="U623" s="144">
        <v>293817</v>
      </c>
      <c r="V623" s="144">
        <v>71251.5</v>
      </c>
      <c r="W623" s="143">
        <v>3.8450000000000002</v>
      </c>
    </row>
    <row r="624" spans="21:23">
      <c r="U624" s="144">
        <v>305569</v>
      </c>
      <c r="V624" s="144">
        <v>71251.5</v>
      </c>
      <c r="W624" s="143">
        <v>75.239999999999995</v>
      </c>
    </row>
    <row r="625" spans="21:23">
      <c r="U625" s="144">
        <v>317322</v>
      </c>
      <c r="V625" s="144">
        <v>71251.5</v>
      </c>
      <c r="W625" s="143">
        <v>3.7949999999999999</v>
      </c>
    </row>
    <row r="626" spans="21:23">
      <c r="U626" s="144">
        <v>329075</v>
      </c>
      <c r="V626" s="144">
        <v>71251.5</v>
      </c>
      <c r="W626" s="143">
        <v>15.175000000000001</v>
      </c>
    </row>
    <row r="627" spans="21:23">
      <c r="U627" s="144">
        <v>399591</v>
      </c>
      <c r="V627" s="144">
        <v>71251.5</v>
      </c>
      <c r="W627" s="143">
        <v>94.84</v>
      </c>
    </row>
    <row r="628" spans="21:23">
      <c r="U628" s="144">
        <v>2.1692199999999998E-2</v>
      </c>
      <c r="V628" s="144">
        <v>85853.9</v>
      </c>
      <c r="W628" s="143">
        <v>34274500</v>
      </c>
    </row>
    <row r="629" spans="21:23">
      <c r="U629" s="144">
        <v>11752.7</v>
      </c>
      <c r="V629" s="144">
        <v>85853.9</v>
      </c>
      <c r="W629" s="143">
        <v>2724570</v>
      </c>
    </row>
    <row r="630" spans="21:23">
      <c r="U630" s="144">
        <v>23505.4</v>
      </c>
      <c r="V630" s="144">
        <v>85853.9</v>
      </c>
      <c r="W630" s="143">
        <v>1823860</v>
      </c>
    </row>
    <row r="631" spans="21:23">
      <c r="U631" s="144">
        <v>35258</v>
      </c>
      <c r="V631" s="144">
        <v>85853.9</v>
      </c>
      <c r="W631" s="143">
        <v>1162670</v>
      </c>
    </row>
    <row r="632" spans="21:23">
      <c r="U632" s="144">
        <v>47010.7</v>
      </c>
      <c r="V632" s="144">
        <v>85853.9</v>
      </c>
      <c r="W632" s="143">
        <v>651427</v>
      </c>
    </row>
    <row r="633" spans="21:23">
      <c r="U633" s="144">
        <v>58763.4</v>
      </c>
      <c r="V633" s="144">
        <v>85853.9</v>
      </c>
      <c r="W633" s="143">
        <v>394898</v>
      </c>
    </row>
    <row r="634" spans="21:23">
      <c r="U634" s="144">
        <v>70516</v>
      </c>
      <c r="V634" s="144">
        <v>85853.9</v>
      </c>
      <c r="W634" s="143">
        <v>257697</v>
      </c>
    </row>
    <row r="635" spans="21:23">
      <c r="U635" s="144">
        <v>82268.7</v>
      </c>
      <c r="V635" s="144">
        <v>85853.9</v>
      </c>
      <c r="W635" s="143">
        <v>168113</v>
      </c>
    </row>
    <row r="636" spans="21:23">
      <c r="U636" s="144">
        <v>94021.4</v>
      </c>
      <c r="V636" s="144">
        <v>85853.9</v>
      </c>
      <c r="W636" s="143">
        <v>100580</v>
      </c>
    </row>
    <row r="637" spans="21:23">
      <c r="U637" s="144">
        <v>105774</v>
      </c>
      <c r="V637" s="144">
        <v>85853.9</v>
      </c>
      <c r="W637" s="143">
        <v>63236.1</v>
      </c>
    </row>
    <row r="638" spans="21:23">
      <c r="U638" s="144">
        <v>117527</v>
      </c>
      <c r="V638" s="144">
        <v>85853.9</v>
      </c>
      <c r="W638" s="143">
        <v>45612</v>
      </c>
    </row>
    <row r="639" spans="21:23">
      <c r="U639" s="144">
        <v>129279</v>
      </c>
      <c r="V639" s="144">
        <v>85853.9</v>
      </c>
      <c r="W639" s="143">
        <v>21264.9</v>
      </c>
    </row>
    <row r="640" spans="21:23">
      <c r="U640" s="144">
        <v>141032</v>
      </c>
      <c r="V640" s="144">
        <v>85853.9</v>
      </c>
      <c r="W640" s="143">
        <v>13326.4</v>
      </c>
    </row>
    <row r="641" spans="21:23">
      <c r="U641" s="144">
        <v>152785</v>
      </c>
      <c r="V641" s="144">
        <v>85853.9</v>
      </c>
      <c r="W641" s="143">
        <v>7674.84</v>
      </c>
    </row>
    <row r="642" spans="21:23">
      <c r="U642" s="144">
        <v>164537</v>
      </c>
      <c r="V642" s="144">
        <v>85853.9</v>
      </c>
      <c r="W642" s="143">
        <v>6816.13</v>
      </c>
    </row>
    <row r="643" spans="21:23">
      <c r="U643" s="144">
        <v>176290</v>
      </c>
      <c r="V643" s="144">
        <v>85853.9</v>
      </c>
      <c r="W643" s="143">
        <v>3132.82</v>
      </c>
    </row>
    <row r="644" spans="21:23">
      <c r="U644" s="144">
        <v>188043</v>
      </c>
      <c r="V644" s="144">
        <v>85853.9</v>
      </c>
      <c r="W644" s="143">
        <v>2126.12</v>
      </c>
    </row>
    <row r="645" spans="21:23">
      <c r="U645" s="144">
        <v>199795</v>
      </c>
      <c r="V645" s="144">
        <v>85853.9</v>
      </c>
      <c r="W645" s="143">
        <v>1470.61</v>
      </c>
    </row>
    <row r="646" spans="21:23">
      <c r="U646" s="144">
        <v>211548</v>
      </c>
      <c r="V646" s="144">
        <v>85853.9</v>
      </c>
      <c r="W646" s="143">
        <v>1016.12</v>
      </c>
    </row>
    <row r="647" spans="21:23">
      <c r="U647" s="144">
        <v>223301</v>
      </c>
      <c r="V647" s="144">
        <v>85853.9</v>
      </c>
      <c r="W647" s="143">
        <v>741.25</v>
      </c>
    </row>
    <row r="648" spans="21:23">
      <c r="U648" s="144">
        <v>235053</v>
      </c>
      <c r="V648" s="144">
        <v>85853.9</v>
      </c>
      <c r="W648" s="143">
        <v>452.31</v>
      </c>
    </row>
    <row r="649" spans="21:23">
      <c r="U649" s="144">
        <v>246806</v>
      </c>
      <c r="V649" s="144">
        <v>85853.9</v>
      </c>
      <c r="W649" s="143">
        <v>379.46499999999997</v>
      </c>
    </row>
    <row r="650" spans="21:23">
      <c r="U650" s="144">
        <v>258559</v>
      </c>
      <c r="V650" s="144">
        <v>85853.9</v>
      </c>
      <c r="W650" s="143">
        <v>134.25</v>
      </c>
    </row>
    <row r="651" spans="21:23">
      <c r="U651" s="144">
        <v>270311</v>
      </c>
      <c r="V651" s="144">
        <v>85853.9</v>
      </c>
      <c r="W651" s="143">
        <v>2.64</v>
      </c>
    </row>
    <row r="652" spans="21:23">
      <c r="U652" s="144">
        <v>282064</v>
      </c>
      <c r="V652" s="144">
        <v>85853.9</v>
      </c>
      <c r="W652" s="143">
        <v>174.26</v>
      </c>
    </row>
    <row r="653" spans="21:23">
      <c r="U653" s="144">
        <v>305569</v>
      </c>
      <c r="V653" s="144">
        <v>85853.9</v>
      </c>
      <c r="W653" s="143">
        <v>8.5000000000000006E-2</v>
      </c>
    </row>
    <row r="654" spans="21:23">
      <c r="U654" s="144">
        <v>2.1692199999999998E-2</v>
      </c>
      <c r="V654" s="144">
        <v>100456</v>
      </c>
      <c r="W654" s="143">
        <v>32965500</v>
      </c>
    </row>
    <row r="655" spans="21:23">
      <c r="U655" s="144">
        <v>11752.7</v>
      </c>
      <c r="V655" s="144">
        <v>100456</v>
      </c>
      <c r="W655" s="143">
        <v>2608020</v>
      </c>
    </row>
    <row r="656" spans="21:23">
      <c r="U656" s="144">
        <v>23505.4</v>
      </c>
      <c r="V656" s="144">
        <v>100456</v>
      </c>
      <c r="W656" s="143">
        <v>1745730</v>
      </c>
    </row>
    <row r="657" spans="21:23">
      <c r="U657" s="144">
        <v>35258</v>
      </c>
      <c r="V657" s="144">
        <v>100456</v>
      </c>
      <c r="W657" s="143">
        <v>1164690</v>
      </c>
    </row>
    <row r="658" spans="21:23">
      <c r="U658" s="144">
        <v>47010.7</v>
      </c>
      <c r="V658" s="144">
        <v>100456</v>
      </c>
      <c r="W658" s="143">
        <v>761764</v>
      </c>
    </row>
    <row r="659" spans="21:23">
      <c r="U659" s="144">
        <v>58763.4</v>
      </c>
      <c r="V659" s="144">
        <v>100456</v>
      </c>
      <c r="W659" s="143">
        <v>509849</v>
      </c>
    </row>
    <row r="660" spans="21:23">
      <c r="U660" s="144">
        <v>70516</v>
      </c>
      <c r="V660" s="144">
        <v>100456</v>
      </c>
      <c r="W660" s="143">
        <v>331020</v>
      </c>
    </row>
    <row r="661" spans="21:23">
      <c r="U661" s="144">
        <v>82268.7</v>
      </c>
      <c r="V661" s="144">
        <v>100456</v>
      </c>
      <c r="W661" s="143">
        <v>226146</v>
      </c>
    </row>
    <row r="662" spans="21:23">
      <c r="U662" s="144">
        <v>94021.4</v>
      </c>
      <c r="V662" s="144">
        <v>100456</v>
      </c>
      <c r="W662" s="143">
        <v>136006</v>
      </c>
    </row>
    <row r="663" spans="21:23">
      <c r="U663" s="144">
        <v>105774</v>
      </c>
      <c r="V663" s="144">
        <v>100456</v>
      </c>
      <c r="W663" s="143">
        <v>78521</v>
      </c>
    </row>
    <row r="664" spans="21:23">
      <c r="U664" s="144">
        <v>117527</v>
      </c>
      <c r="V664" s="144">
        <v>100456</v>
      </c>
      <c r="W664" s="143">
        <v>41501.599999999999</v>
      </c>
    </row>
    <row r="665" spans="21:23">
      <c r="U665" s="144">
        <v>129279</v>
      </c>
      <c r="V665" s="144">
        <v>100456</v>
      </c>
      <c r="W665" s="143">
        <v>20704.8</v>
      </c>
    </row>
    <row r="666" spans="21:23">
      <c r="U666" s="144">
        <v>141032</v>
      </c>
      <c r="V666" s="144">
        <v>100456</v>
      </c>
      <c r="W666" s="143">
        <v>16687.599999999999</v>
      </c>
    </row>
    <row r="667" spans="21:23">
      <c r="U667" s="144">
        <v>152785</v>
      </c>
      <c r="V667" s="144">
        <v>100456</v>
      </c>
      <c r="W667" s="143">
        <v>7920.36</v>
      </c>
    </row>
    <row r="668" spans="21:23">
      <c r="U668" s="144">
        <v>164537</v>
      </c>
      <c r="V668" s="144">
        <v>100456</v>
      </c>
      <c r="W668" s="143">
        <v>4110.47</v>
      </c>
    </row>
    <row r="669" spans="21:23">
      <c r="U669" s="144">
        <v>176290</v>
      </c>
      <c r="V669" s="144">
        <v>100456</v>
      </c>
      <c r="W669" s="143">
        <v>2044.37</v>
      </c>
    </row>
    <row r="670" spans="21:23">
      <c r="U670" s="144">
        <v>188043</v>
      </c>
      <c r="V670" s="144">
        <v>100456</v>
      </c>
      <c r="W670" s="143">
        <v>1993.02</v>
      </c>
    </row>
    <row r="671" spans="21:23">
      <c r="U671" s="144">
        <v>199795</v>
      </c>
      <c r="V671" s="144">
        <v>100456</v>
      </c>
      <c r="W671" s="143">
        <v>1223.28</v>
      </c>
    </row>
    <row r="672" spans="21:23">
      <c r="U672" s="144">
        <v>211548</v>
      </c>
      <c r="V672" s="144">
        <v>100456</v>
      </c>
      <c r="W672" s="143">
        <v>642.61500000000001</v>
      </c>
    </row>
    <row r="673" spans="21:23">
      <c r="U673" s="144">
        <v>223301</v>
      </c>
      <c r="V673" s="144">
        <v>100456</v>
      </c>
      <c r="W673" s="143">
        <v>487.46</v>
      </c>
    </row>
    <row r="674" spans="21:23">
      <c r="U674" s="144">
        <v>235053</v>
      </c>
      <c r="V674" s="144">
        <v>100456</v>
      </c>
      <c r="W674" s="143">
        <v>234.84</v>
      </c>
    </row>
    <row r="675" spans="21:23">
      <c r="U675" s="144">
        <v>246806</v>
      </c>
      <c r="V675" s="144">
        <v>100456</v>
      </c>
      <c r="W675" s="143">
        <v>31.024999999999999</v>
      </c>
    </row>
    <row r="676" spans="21:23">
      <c r="U676" s="144">
        <v>258559</v>
      </c>
      <c r="V676" s="144">
        <v>100456</v>
      </c>
      <c r="W676" s="143">
        <v>137.26</v>
      </c>
    </row>
    <row r="677" spans="21:23">
      <c r="U677" s="144">
        <v>270311</v>
      </c>
      <c r="V677" s="144">
        <v>100456</v>
      </c>
      <c r="W677" s="143">
        <v>87.07</v>
      </c>
    </row>
    <row r="678" spans="21:23">
      <c r="U678" s="144">
        <v>282064</v>
      </c>
      <c r="V678" s="144">
        <v>100456</v>
      </c>
      <c r="W678" s="143">
        <v>94.28</v>
      </c>
    </row>
    <row r="679" spans="21:23">
      <c r="U679" s="144">
        <v>293817</v>
      </c>
      <c r="V679" s="144">
        <v>100456</v>
      </c>
      <c r="W679" s="143">
        <v>0.30499999999999999</v>
      </c>
    </row>
    <row r="680" spans="21:23">
      <c r="U680" s="144">
        <v>2.1692199999999998E-2</v>
      </c>
      <c r="V680" s="144">
        <v>115059</v>
      </c>
      <c r="W680" s="143">
        <v>32691200</v>
      </c>
    </row>
    <row r="681" spans="21:23">
      <c r="U681" s="144">
        <v>11752.7</v>
      </c>
      <c r="V681" s="144">
        <v>115059</v>
      </c>
      <c r="W681" s="143">
        <v>2704090</v>
      </c>
    </row>
    <row r="682" spans="21:23">
      <c r="U682" s="144">
        <v>23505.4</v>
      </c>
      <c r="V682" s="144">
        <v>115059</v>
      </c>
      <c r="W682" s="143">
        <v>1663950</v>
      </c>
    </row>
    <row r="683" spans="21:23">
      <c r="U683" s="144">
        <v>35258</v>
      </c>
      <c r="V683" s="144">
        <v>115059</v>
      </c>
      <c r="W683" s="143">
        <v>1353680</v>
      </c>
    </row>
    <row r="684" spans="21:23">
      <c r="U684" s="144">
        <v>47010.7</v>
      </c>
      <c r="V684" s="144">
        <v>115059</v>
      </c>
      <c r="W684" s="143">
        <v>969517</v>
      </c>
    </row>
    <row r="685" spans="21:23">
      <c r="U685" s="144">
        <v>58763.4</v>
      </c>
      <c r="V685" s="144">
        <v>115059</v>
      </c>
      <c r="W685" s="143">
        <v>647733</v>
      </c>
    </row>
    <row r="686" spans="21:23">
      <c r="U686" s="144">
        <v>70516</v>
      </c>
      <c r="V686" s="144">
        <v>115059</v>
      </c>
      <c r="W686" s="143">
        <v>383080</v>
      </c>
    </row>
    <row r="687" spans="21:23">
      <c r="U687" s="144">
        <v>82268.7</v>
      </c>
      <c r="V687" s="144">
        <v>115059</v>
      </c>
      <c r="W687" s="143">
        <v>234545</v>
      </c>
    </row>
    <row r="688" spans="21:23">
      <c r="U688" s="144">
        <v>94021.4</v>
      </c>
      <c r="V688" s="144">
        <v>115059</v>
      </c>
      <c r="W688" s="143">
        <v>149259</v>
      </c>
    </row>
    <row r="689" spans="21:23">
      <c r="U689" s="144">
        <v>105774</v>
      </c>
      <c r="V689" s="144">
        <v>115059</v>
      </c>
      <c r="W689" s="143">
        <v>82857</v>
      </c>
    </row>
    <row r="690" spans="21:23">
      <c r="U690" s="144">
        <v>117527</v>
      </c>
      <c r="V690" s="144">
        <v>115059</v>
      </c>
      <c r="W690" s="143">
        <v>53742.8</v>
      </c>
    </row>
    <row r="691" spans="21:23">
      <c r="U691" s="144">
        <v>129279</v>
      </c>
      <c r="V691" s="144">
        <v>115059</v>
      </c>
      <c r="W691" s="143">
        <v>26085.1</v>
      </c>
    </row>
    <row r="692" spans="21:23">
      <c r="U692" s="144">
        <v>141032</v>
      </c>
      <c r="V692" s="144">
        <v>115059</v>
      </c>
      <c r="W692" s="143">
        <v>10027.799999999999</v>
      </c>
    </row>
    <row r="693" spans="21:23">
      <c r="U693" s="144">
        <v>152785</v>
      </c>
      <c r="V693" s="144">
        <v>115059</v>
      </c>
      <c r="W693" s="143">
        <v>5235.33</v>
      </c>
    </row>
    <row r="694" spans="21:23">
      <c r="U694" s="144">
        <v>164537</v>
      </c>
      <c r="V694" s="144">
        <v>115059</v>
      </c>
      <c r="W694" s="143">
        <v>1884.24</v>
      </c>
    </row>
    <row r="695" spans="21:23">
      <c r="U695" s="144">
        <v>176290</v>
      </c>
      <c r="V695" s="144">
        <v>115059</v>
      </c>
      <c r="W695" s="143">
        <v>784.56500000000005</v>
      </c>
    </row>
    <row r="696" spans="21:23">
      <c r="U696" s="144">
        <v>188043</v>
      </c>
      <c r="V696" s="144">
        <v>115059</v>
      </c>
      <c r="W696" s="143">
        <v>372.23</v>
      </c>
    </row>
    <row r="697" spans="21:23">
      <c r="U697" s="144">
        <v>199795</v>
      </c>
      <c r="V697" s="144">
        <v>115059</v>
      </c>
      <c r="W697" s="143">
        <v>457.45499999999998</v>
      </c>
    </row>
    <row r="698" spans="21:23">
      <c r="U698" s="144">
        <v>211548</v>
      </c>
      <c r="V698" s="144">
        <v>115059</v>
      </c>
      <c r="W698" s="143">
        <v>280.10000000000002</v>
      </c>
    </row>
    <row r="699" spans="21:23">
      <c r="U699" s="144">
        <v>223301</v>
      </c>
      <c r="V699" s="144">
        <v>115059</v>
      </c>
      <c r="W699" s="143">
        <v>95.194999999999993</v>
      </c>
    </row>
    <row r="700" spans="21:23">
      <c r="U700" s="144">
        <v>235053</v>
      </c>
      <c r="V700" s="144">
        <v>115059</v>
      </c>
      <c r="W700" s="143">
        <v>0.37</v>
      </c>
    </row>
    <row r="701" spans="21:23">
      <c r="U701" s="144">
        <v>246806</v>
      </c>
      <c r="V701" s="144">
        <v>115059</v>
      </c>
      <c r="W701" s="143">
        <v>8.5000000000000006E-2</v>
      </c>
    </row>
    <row r="702" spans="21:23">
      <c r="U702" s="144">
        <v>258559</v>
      </c>
      <c r="V702" s="144">
        <v>115059</v>
      </c>
      <c r="W702" s="143">
        <v>0.37</v>
      </c>
    </row>
    <row r="703" spans="21:23">
      <c r="U703" s="144">
        <v>270311</v>
      </c>
      <c r="V703" s="144">
        <v>115059</v>
      </c>
      <c r="W703" s="143">
        <v>0.34</v>
      </c>
    </row>
    <row r="704" spans="21:23">
      <c r="U704" s="144">
        <v>282064</v>
      </c>
      <c r="V704" s="144">
        <v>115059</v>
      </c>
      <c r="W704" s="143">
        <v>0.36499999999999999</v>
      </c>
    </row>
    <row r="705" spans="21:23">
      <c r="U705" s="144">
        <v>293817</v>
      </c>
      <c r="V705" s="144">
        <v>115059</v>
      </c>
      <c r="W705" s="143">
        <v>0.24</v>
      </c>
    </row>
    <row r="706" spans="21:23">
      <c r="U706" s="144">
        <v>329075</v>
      </c>
      <c r="V706" s="144">
        <v>115059</v>
      </c>
      <c r="W706" s="143">
        <v>0.12</v>
      </c>
    </row>
    <row r="707" spans="21:23">
      <c r="U707" s="144">
        <v>2.1692199999999998E-2</v>
      </c>
      <c r="V707" s="144">
        <v>129661</v>
      </c>
      <c r="W707" s="143">
        <v>33965700</v>
      </c>
    </row>
    <row r="708" spans="21:23">
      <c r="U708" s="144">
        <v>11752.7</v>
      </c>
      <c r="V708" s="144">
        <v>129661</v>
      </c>
      <c r="W708" s="143">
        <v>2604960</v>
      </c>
    </row>
    <row r="709" spans="21:23">
      <c r="U709" s="144">
        <v>23505.4</v>
      </c>
      <c r="V709" s="144">
        <v>129661</v>
      </c>
      <c r="W709" s="143">
        <v>1527410</v>
      </c>
    </row>
    <row r="710" spans="21:23">
      <c r="U710" s="144">
        <v>35258</v>
      </c>
      <c r="V710" s="144">
        <v>129661</v>
      </c>
      <c r="W710" s="143">
        <v>1265560</v>
      </c>
    </row>
    <row r="711" spans="21:23">
      <c r="U711" s="144">
        <v>47010.7</v>
      </c>
      <c r="V711" s="144">
        <v>129661</v>
      </c>
      <c r="W711" s="143">
        <v>859224</v>
      </c>
    </row>
    <row r="712" spans="21:23">
      <c r="U712" s="144">
        <v>58763.4</v>
      </c>
      <c r="V712" s="144">
        <v>129661</v>
      </c>
      <c r="W712" s="143">
        <v>568456</v>
      </c>
    </row>
    <row r="713" spans="21:23">
      <c r="U713" s="144">
        <v>70516</v>
      </c>
      <c r="V713" s="144">
        <v>129661</v>
      </c>
      <c r="W713" s="143">
        <v>345827</v>
      </c>
    </row>
    <row r="714" spans="21:23">
      <c r="U714" s="144">
        <v>82268.7</v>
      </c>
      <c r="V714" s="144">
        <v>129661</v>
      </c>
      <c r="W714" s="143">
        <v>191147</v>
      </c>
    </row>
    <row r="715" spans="21:23">
      <c r="U715" s="144">
        <v>94021.4</v>
      </c>
      <c r="V715" s="144">
        <v>129661</v>
      </c>
      <c r="W715" s="143">
        <v>121090</v>
      </c>
    </row>
    <row r="716" spans="21:23">
      <c r="U716" s="144">
        <v>105774</v>
      </c>
      <c r="V716" s="144">
        <v>129661</v>
      </c>
      <c r="W716" s="143">
        <v>55637.4</v>
      </c>
    </row>
    <row r="717" spans="21:23">
      <c r="U717" s="144">
        <v>117527</v>
      </c>
      <c r="V717" s="144">
        <v>129661</v>
      </c>
      <c r="W717" s="143">
        <v>28896.3</v>
      </c>
    </row>
    <row r="718" spans="21:23">
      <c r="U718" s="144">
        <v>129279</v>
      </c>
      <c r="V718" s="144">
        <v>129661</v>
      </c>
      <c r="W718" s="143">
        <v>15440.3</v>
      </c>
    </row>
    <row r="719" spans="21:23">
      <c r="U719" s="144">
        <v>141032</v>
      </c>
      <c r="V719" s="144">
        <v>129661</v>
      </c>
      <c r="W719" s="143">
        <v>6588.7</v>
      </c>
    </row>
    <row r="720" spans="21:23">
      <c r="U720" s="144">
        <v>152785</v>
      </c>
      <c r="V720" s="144">
        <v>129661</v>
      </c>
      <c r="W720" s="143">
        <v>2214.13</v>
      </c>
    </row>
    <row r="721" spans="21:23">
      <c r="U721" s="144">
        <v>164537</v>
      </c>
      <c r="V721" s="144">
        <v>129661</v>
      </c>
      <c r="W721" s="143">
        <v>1347.66</v>
      </c>
    </row>
    <row r="722" spans="21:23">
      <c r="U722" s="144">
        <v>176290</v>
      </c>
      <c r="V722" s="144">
        <v>129661</v>
      </c>
      <c r="W722" s="143">
        <v>284.86</v>
      </c>
    </row>
    <row r="723" spans="21:23">
      <c r="U723" s="144">
        <v>188043</v>
      </c>
      <c r="V723" s="144">
        <v>129661</v>
      </c>
      <c r="W723" s="143">
        <v>195.05</v>
      </c>
    </row>
    <row r="724" spans="21:23">
      <c r="U724" s="144">
        <v>199795</v>
      </c>
      <c r="V724" s="144">
        <v>129661</v>
      </c>
      <c r="W724" s="143">
        <v>110.5</v>
      </c>
    </row>
    <row r="725" spans="21:23">
      <c r="U725" s="144">
        <v>211548</v>
      </c>
      <c r="V725" s="144">
        <v>129661</v>
      </c>
      <c r="W725" s="143">
        <v>26.454999999999998</v>
      </c>
    </row>
    <row r="726" spans="21:23">
      <c r="U726" s="144">
        <v>340827</v>
      </c>
      <c r="V726" s="144">
        <v>129661</v>
      </c>
      <c r="W726" s="143">
        <v>0.12</v>
      </c>
    </row>
    <row r="727" spans="21:23">
      <c r="U727" s="144">
        <v>2.1692199999999998E-2</v>
      </c>
      <c r="V727" s="144">
        <v>144263</v>
      </c>
      <c r="W727" s="143">
        <v>28195100</v>
      </c>
    </row>
    <row r="728" spans="21:23">
      <c r="U728" s="144">
        <v>11752.7</v>
      </c>
      <c r="V728" s="144">
        <v>144263</v>
      </c>
      <c r="W728" s="143">
        <v>2107680</v>
      </c>
    </row>
    <row r="729" spans="21:23">
      <c r="U729" s="144">
        <v>23505.4</v>
      </c>
      <c r="V729" s="144">
        <v>144263</v>
      </c>
      <c r="W729" s="143">
        <v>1372860</v>
      </c>
    </row>
    <row r="730" spans="21:23">
      <c r="U730" s="144">
        <v>35258</v>
      </c>
      <c r="V730" s="144">
        <v>144263</v>
      </c>
      <c r="W730" s="143">
        <v>1209130</v>
      </c>
    </row>
    <row r="731" spans="21:23">
      <c r="U731" s="144">
        <v>47010.7</v>
      </c>
      <c r="V731" s="144">
        <v>144263</v>
      </c>
      <c r="W731" s="143">
        <v>813630</v>
      </c>
    </row>
    <row r="732" spans="21:23">
      <c r="U732" s="144">
        <v>58763.4</v>
      </c>
      <c r="V732" s="144">
        <v>144263</v>
      </c>
      <c r="W732" s="143">
        <v>481548</v>
      </c>
    </row>
    <row r="733" spans="21:23">
      <c r="U733" s="144">
        <v>70516</v>
      </c>
      <c r="V733" s="144">
        <v>144263</v>
      </c>
      <c r="W733" s="143">
        <v>293917</v>
      </c>
    </row>
    <row r="734" spans="21:23">
      <c r="U734" s="144">
        <v>82268.7</v>
      </c>
      <c r="V734" s="144">
        <v>144263</v>
      </c>
      <c r="W734" s="143">
        <v>148905</v>
      </c>
    </row>
    <row r="735" spans="21:23">
      <c r="U735" s="144">
        <v>94021.4</v>
      </c>
      <c r="V735" s="144">
        <v>144263</v>
      </c>
      <c r="W735" s="143">
        <v>80883.5</v>
      </c>
    </row>
    <row r="736" spans="21:23">
      <c r="U736" s="144">
        <v>105774</v>
      </c>
      <c r="V736" s="144">
        <v>144263</v>
      </c>
      <c r="W736" s="143">
        <v>55781.7</v>
      </c>
    </row>
    <row r="737" spans="21:23">
      <c r="U737" s="144">
        <v>117527</v>
      </c>
      <c r="V737" s="144">
        <v>144263</v>
      </c>
      <c r="W737" s="143">
        <v>28390</v>
      </c>
    </row>
    <row r="738" spans="21:23">
      <c r="U738" s="144">
        <v>129279</v>
      </c>
      <c r="V738" s="144">
        <v>144263</v>
      </c>
      <c r="W738" s="143">
        <v>14239.7</v>
      </c>
    </row>
    <row r="739" spans="21:23">
      <c r="U739" s="144">
        <v>141032</v>
      </c>
      <c r="V739" s="144">
        <v>144263</v>
      </c>
      <c r="W739" s="143">
        <v>6575.19</v>
      </c>
    </row>
    <row r="740" spans="21:23">
      <c r="U740" s="144">
        <v>152785</v>
      </c>
      <c r="V740" s="144">
        <v>144263</v>
      </c>
      <c r="W740" s="143">
        <v>653.73</v>
      </c>
    </row>
    <row r="741" spans="21:23">
      <c r="U741" s="144">
        <v>164537</v>
      </c>
      <c r="V741" s="144">
        <v>144263</v>
      </c>
      <c r="W741" s="143">
        <v>853.6</v>
      </c>
    </row>
    <row r="742" spans="21:23">
      <c r="U742" s="144">
        <v>176290</v>
      </c>
      <c r="V742" s="144">
        <v>144263</v>
      </c>
      <c r="W742" s="143">
        <v>568.23</v>
      </c>
    </row>
    <row r="743" spans="21:23">
      <c r="U743" s="144">
        <v>188043</v>
      </c>
      <c r="V743" s="144">
        <v>144263</v>
      </c>
      <c r="W743" s="143">
        <v>191.60499999999999</v>
      </c>
    </row>
    <row r="744" spans="21:23">
      <c r="U744" s="144">
        <v>199795</v>
      </c>
      <c r="V744" s="144">
        <v>144263</v>
      </c>
      <c r="W744" s="143">
        <v>2.64</v>
      </c>
    </row>
    <row r="745" spans="21:23">
      <c r="U745" s="144">
        <v>2.1692199999999998E-2</v>
      </c>
      <c r="V745" s="144">
        <v>158866</v>
      </c>
      <c r="W745" s="143">
        <v>24676000</v>
      </c>
    </row>
    <row r="746" spans="21:23">
      <c r="U746" s="144">
        <v>11752.7</v>
      </c>
      <c r="V746" s="144">
        <v>158866</v>
      </c>
      <c r="W746" s="143">
        <v>1677120</v>
      </c>
    </row>
    <row r="747" spans="21:23">
      <c r="U747" s="144">
        <v>23505.4</v>
      </c>
      <c r="V747" s="144">
        <v>158866</v>
      </c>
      <c r="W747" s="143">
        <v>1070720</v>
      </c>
    </row>
    <row r="748" spans="21:23">
      <c r="U748" s="144">
        <v>35258</v>
      </c>
      <c r="V748" s="144">
        <v>158866</v>
      </c>
      <c r="W748" s="143">
        <v>988627</v>
      </c>
    </row>
    <row r="749" spans="21:23">
      <c r="U749" s="144">
        <v>47010.7</v>
      </c>
      <c r="V749" s="144">
        <v>158866</v>
      </c>
      <c r="W749" s="143">
        <v>606907</v>
      </c>
    </row>
    <row r="750" spans="21:23">
      <c r="U750" s="144">
        <v>58763.4</v>
      </c>
      <c r="V750" s="144">
        <v>158866</v>
      </c>
      <c r="W750" s="143">
        <v>427120</v>
      </c>
    </row>
    <row r="751" spans="21:23">
      <c r="U751" s="144">
        <v>70516</v>
      </c>
      <c r="V751" s="144">
        <v>158866</v>
      </c>
      <c r="W751" s="143">
        <v>194939</v>
      </c>
    </row>
    <row r="752" spans="21:23">
      <c r="U752" s="144">
        <v>82268.7</v>
      </c>
      <c r="V752" s="144">
        <v>158866</v>
      </c>
      <c r="W752" s="143">
        <v>154339</v>
      </c>
    </row>
    <row r="753" spans="21:23">
      <c r="U753" s="144">
        <v>94021.4</v>
      </c>
      <c r="V753" s="144">
        <v>158866</v>
      </c>
      <c r="W753" s="143">
        <v>79786.2</v>
      </c>
    </row>
    <row r="754" spans="21:23">
      <c r="U754" s="144">
        <v>105774</v>
      </c>
      <c r="V754" s="144">
        <v>158866</v>
      </c>
      <c r="W754" s="143">
        <v>35065.4</v>
      </c>
    </row>
    <row r="755" spans="21:23">
      <c r="U755" s="144">
        <v>117527</v>
      </c>
      <c r="V755" s="144">
        <v>158866</v>
      </c>
      <c r="W755" s="143">
        <v>20479.7</v>
      </c>
    </row>
    <row r="756" spans="21:23">
      <c r="U756" s="144">
        <v>129279</v>
      </c>
      <c r="V756" s="144">
        <v>158866</v>
      </c>
      <c r="W756" s="143">
        <v>21087.599999999999</v>
      </c>
    </row>
    <row r="757" spans="21:23">
      <c r="U757" s="144">
        <v>141032</v>
      </c>
      <c r="V757" s="144">
        <v>158866</v>
      </c>
      <c r="W757" s="143">
        <v>6035.65</v>
      </c>
    </row>
    <row r="758" spans="21:23">
      <c r="U758" s="144">
        <v>152785</v>
      </c>
      <c r="V758" s="144">
        <v>158866</v>
      </c>
      <c r="W758" s="143">
        <v>774.43</v>
      </c>
    </row>
    <row r="759" spans="21:23">
      <c r="U759" s="144">
        <v>164537</v>
      </c>
      <c r="V759" s="144">
        <v>158866</v>
      </c>
      <c r="W759" s="143">
        <v>729.38</v>
      </c>
    </row>
    <row r="760" spans="21:23">
      <c r="U760" s="144">
        <v>176290</v>
      </c>
      <c r="V760" s="144">
        <v>158866</v>
      </c>
      <c r="W760" s="143">
        <v>133.1</v>
      </c>
    </row>
    <row r="761" spans="21:23">
      <c r="U761" s="144">
        <v>188043</v>
      </c>
      <c r="V761" s="144">
        <v>158866</v>
      </c>
      <c r="W761" s="143">
        <v>90.915000000000006</v>
      </c>
    </row>
    <row r="762" spans="21:23">
      <c r="U762" s="144">
        <v>199795</v>
      </c>
      <c r="V762" s="144">
        <v>158866</v>
      </c>
      <c r="W762" s="143">
        <v>133.1</v>
      </c>
    </row>
    <row r="763" spans="21:23">
      <c r="U763" s="144">
        <v>211548</v>
      </c>
      <c r="V763" s="144">
        <v>158866</v>
      </c>
      <c r="W763" s="143">
        <v>90.915000000000006</v>
      </c>
    </row>
    <row r="764" spans="21:23">
      <c r="U764" s="144">
        <v>223301</v>
      </c>
      <c r="V764" s="144">
        <v>158866</v>
      </c>
      <c r="W764" s="143">
        <v>130.46</v>
      </c>
    </row>
    <row r="765" spans="21:23">
      <c r="U765" s="144">
        <v>2.1692199999999998E-2</v>
      </c>
      <c r="V765" s="144">
        <v>173468</v>
      </c>
      <c r="W765" s="143">
        <v>22931700</v>
      </c>
    </row>
    <row r="766" spans="21:23">
      <c r="U766" s="144">
        <v>11752.7</v>
      </c>
      <c r="V766" s="144">
        <v>173468</v>
      </c>
      <c r="W766" s="143">
        <v>1413790</v>
      </c>
    </row>
    <row r="767" spans="21:23">
      <c r="U767" s="144">
        <v>23505.4</v>
      </c>
      <c r="V767" s="144">
        <v>173468</v>
      </c>
      <c r="W767" s="143">
        <v>982439</v>
      </c>
    </row>
    <row r="768" spans="21:23">
      <c r="U768" s="144">
        <v>35258</v>
      </c>
      <c r="V768" s="144">
        <v>173468</v>
      </c>
      <c r="W768" s="143">
        <v>968785</v>
      </c>
    </row>
    <row r="769" spans="21:23">
      <c r="U769" s="144">
        <v>47010.7</v>
      </c>
      <c r="V769" s="144">
        <v>173468</v>
      </c>
      <c r="W769" s="143">
        <v>637197</v>
      </c>
    </row>
    <row r="770" spans="21:23">
      <c r="U770" s="144">
        <v>58763.4</v>
      </c>
      <c r="V770" s="144">
        <v>173468</v>
      </c>
      <c r="W770" s="143">
        <v>409785</v>
      </c>
    </row>
    <row r="771" spans="21:23">
      <c r="U771" s="144">
        <v>70516</v>
      </c>
      <c r="V771" s="144">
        <v>173468</v>
      </c>
      <c r="W771" s="143">
        <v>250749</v>
      </c>
    </row>
    <row r="772" spans="21:23">
      <c r="U772" s="144">
        <v>82268.7</v>
      </c>
      <c r="V772" s="144">
        <v>173468</v>
      </c>
      <c r="W772" s="143">
        <v>143459</v>
      </c>
    </row>
    <row r="773" spans="21:23">
      <c r="U773" s="144">
        <v>94021.4</v>
      </c>
      <c r="V773" s="144">
        <v>173468</v>
      </c>
      <c r="W773" s="143">
        <v>87249.3</v>
      </c>
    </row>
    <row r="774" spans="21:23">
      <c r="U774" s="144">
        <v>105774</v>
      </c>
      <c r="V774" s="144">
        <v>173468</v>
      </c>
      <c r="W774" s="143">
        <v>65221</v>
      </c>
    </row>
    <row r="775" spans="21:23">
      <c r="U775" s="144">
        <v>117527</v>
      </c>
      <c r="V775" s="144">
        <v>173468</v>
      </c>
      <c r="W775" s="143">
        <v>31804.799999999999</v>
      </c>
    </row>
    <row r="776" spans="21:23">
      <c r="U776" s="144">
        <v>129279</v>
      </c>
      <c r="V776" s="144">
        <v>173468</v>
      </c>
      <c r="W776" s="143">
        <v>15540.7</v>
      </c>
    </row>
    <row r="777" spans="21:23">
      <c r="U777" s="144">
        <v>141032</v>
      </c>
      <c r="V777" s="144">
        <v>173468</v>
      </c>
      <c r="W777" s="143">
        <v>12710.1</v>
      </c>
    </row>
    <row r="778" spans="21:23">
      <c r="U778" s="144">
        <v>152785</v>
      </c>
      <c r="V778" s="144">
        <v>173468</v>
      </c>
      <c r="W778" s="143">
        <v>5654.07</v>
      </c>
    </row>
    <row r="779" spans="21:23">
      <c r="U779" s="144">
        <v>164537</v>
      </c>
      <c r="V779" s="144">
        <v>173468</v>
      </c>
      <c r="W779" s="143">
        <v>2230.73</v>
      </c>
    </row>
    <row r="780" spans="21:23">
      <c r="U780" s="144">
        <v>176290</v>
      </c>
      <c r="V780" s="144">
        <v>173468</v>
      </c>
      <c r="W780" s="143">
        <v>3458.96</v>
      </c>
    </row>
    <row r="781" spans="21:23">
      <c r="U781" s="144">
        <v>188043</v>
      </c>
      <c r="V781" s="144">
        <v>173468</v>
      </c>
      <c r="W781" s="143">
        <v>268.83999999999997</v>
      </c>
    </row>
    <row r="782" spans="21:23">
      <c r="U782" s="144">
        <v>199795</v>
      </c>
      <c r="V782" s="144">
        <v>173468</v>
      </c>
      <c r="W782" s="143">
        <v>231.035</v>
      </c>
    </row>
    <row r="783" spans="21:23">
      <c r="U783" s="144">
        <v>2.1692199999999998E-2</v>
      </c>
      <c r="V783" s="144">
        <v>188070</v>
      </c>
      <c r="W783" s="143">
        <v>19868000</v>
      </c>
    </row>
    <row r="784" spans="21:23">
      <c r="U784" s="144">
        <v>11752.7</v>
      </c>
      <c r="V784" s="144">
        <v>188070</v>
      </c>
      <c r="W784" s="143">
        <v>1245370</v>
      </c>
    </row>
    <row r="785" spans="21:23">
      <c r="U785" s="144">
        <v>23505.4</v>
      </c>
      <c r="V785" s="144">
        <v>188070</v>
      </c>
      <c r="W785" s="143">
        <v>891779</v>
      </c>
    </row>
    <row r="786" spans="21:23">
      <c r="U786" s="144">
        <v>35258</v>
      </c>
      <c r="V786" s="144">
        <v>188070</v>
      </c>
      <c r="W786" s="143">
        <v>856212</v>
      </c>
    </row>
    <row r="787" spans="21:23">
      <c r="U787" s="144">
        <v>47010.7</v>
      </c>
      <c r="V787" s="144">
        <v>188070</v>
      </c>
      <c r="W787" s="143">
        <v>642953</v>
      </c>
    </row>
    <row r="788" spans="21:23">
      <c r="U788" s="144">
        <v>58763.4</v>
      </c>
      <c r="V788" s="144">
        <v>188070</v>
      </c>
      <c r="W788" s="143">
        <v>377432</v>
      </c>
    </row>
    <row r="789" spans="21:23">
      <c r="U789" s="144">
        <v>70516</v>
      </c>
      <c r="V789" s="144">
        <v>188070</v>
      </c>
      <c r="W789" s="143">
        <v>214886</v>
      </c>
    </row>
    <row r="790" spans="21:23">
      <c r="U790" s="144">
        <v>82268.7</v>
      </c>
      <c r="V790" s="144">
        <v>188070</v>
      </c>
      <c r="W790" s="143">
        <v>116659</v>
      </c>
    </row>
    <row r="791" spans="21:23">
      <c r="U791" s="144">
        <v>94021.4</v>
      </c>
      <c r="V791" s="144">
        <v>188070</v>
      </c>
      <c r="W791" s="143">
        <v>59059.1</v>
      </c>
    </row>
    <row r="792" spans="21:23">
      <c r="U792" s="144">
        <v>105774</v>
      </c>
      <c r="V792" s="144">
        <v>188070</v>
      </c>
      <c r="W792" s="143">
        <v>33241</v>
      </c>
    </row>
    <row r="793" spans="21:23">
      <c r="U793" s="144">
        <v>117527</v>
      </c>
      <c r="V793" s="144">
        <v>188070</v>
      </c>
      <c r="W793" s="143">
        <v>28941.1</v>
      </c>
    </row>
    <row r="794" spans="21:23">
      <c r="U794" s="144">
        <v>129279</v>
      </c>
      <c r="V794" s="144">
        <v>188070</v>
      </c>
      <c r="W794" s="143">
        <v>10162.700000000001</v>
      </c>
    </row>
    <row r="795" spans="21:23">
      <c r="U795" s="144">
        <v>141032</v>
      </c>
      <c r="V795" s="144">
        <v>188070</v>
      </c>
      <c r="W795" s="143">
        <v>3614.53</v>
      </c>
    </row>
    <row r="796" spans="21:23">
      <c r="U796" s="144">
        <v>152785</v>
      </c>
      <c r="V796" s="144">
        <v>188070</v>
      </c>
      <c r="W796" s="143">
        <v>3407.27</v>
      </c>
    </row>
    <row r="797" spans="21:23">
      <c r="U797" s="144">
        <v>164537</v>
      </c>
      <c r="V797" s="144">
        <v>188070</v>
      </c>
      <c r="W797" s="143">
        <v>1878.35</v>
      </c>
    </row>
    <row r="798" spans="21:23">
      <c r="U798" s="144">
        <v>176290</v>
      </c>
      <c r="V798" s="144">
        <v>188070</v>
      </c>
      <c r="W798" s="143">
        <v>1154.72</v>
      </c>
    </row>
    <row r="799" spans="21:23">
      <c r="U799" s="144">
        <v>188043</v>
      </c>
      <c r="V799" s="144">
        <v>188070</v>
      </c>
      <c r="W799" s="143">
        <v>1035.01</v>
      </c>
    </row>
    <row r="800" spans="21:23">
      <c r="U800" s="144">
        <v>199795</v>
      </c>
      <c r="V800" s="144">
        <v>188070</v>
      </c>
      <c r="W800" s="143">
        <v>8.34</v>
      </c>
    </row>
    <row r="801" spans="21:23">
      <c r="U801" s="144">
        <v>2.1692199999999998E-2</v>
      </c>
      <c r="V801" s="144">
        <v>202673</v>
      </c>
      <c r="W801" s="143">
        <v>16406800</v>
      </c>
    </row>
    <row r="802" spans="21:23">
      <c r="U802" s="144">
        <v>11752.7</v>
      </c>
      <c r="V802" s="144">
        <v>202673</v>
      </c>
      <c r="W802" s="143">
        <v>1019210</v>
      </c>
    </row>
    <row r="803" spans="21:23">
      <c r="U803" s="144">
        <v>23505.4</v>
      </c>
      <c r="V803" s="144">
        <v>202673</v>
      </c>
      <c r="W803" s="143">
        <v>804254</v>
      </c>
    </row>
    <row r="804" spans="21:23">
      <c r="U804" s="144">
        <v>35258</v>
      </c>
      <c r="V804" s="144">
        <v>202673</v>
      </c>
      <c r="W804" s="143">
        <v>671969</v>
      </c>
    </row>
    <row r="805" spans="21:23">
      <c r="U805" s="144">
        <v>47010.7</v>
      </c>
      <c r="V805" s="144">
        <v>202673</v>
      </c>
      <c r="W805" s="143">
        <v>486710</v>
      </c>
    </row>
    <row r="806" spans="21:23">
      <c r="U806" s="144">
        <v>58763.4</v>
      </c>
      <c r="V806" s="144">
        <v>202673</v>
      </c>
      <c r="W806" s="143">
        <v>311773</v>
      </c>
    </row>
    <row r="807" spans="21:23">
      <c r="U807" s="144">
        <v>70516</v>
      </c>
      <c r="V807" s="144">
        <v>202673</v>
      </c>
      <c r="W807" s="143">
        <v>199364</v>
      </c>
    </row>
    <row r="808" spans="21:23">
      <c r="U808" s="144">
        <v>82268.7</v>
      </c>
      <c r="V808" s="144">
        <v>202673</v>
      </c>
      <c r="W808" s="143">
        <v>87271.7</v>
      </c>
    </row>
    <row r="809" spans="21:23">
      <c r="U809" s="144">
        <v>94021.4</v>
      </c>
      <c r="V809" s="144">
        <v>202673</v>
      </c>
      <c r="W809" s="143">
        <v>55621.2</v>
      </c>
    </row>
    <row r="810" spans="21:23">
      <c r="U810" s="144">
        <v>105774</v>
      </c>
      <c r="V810" s="144">
        <v>202673</v>
      </c>
      <c r="W810" s="143">
        <v>43562.3</v>
      </c>
    </row>
    <row r="811" spans="21:23">
      <c r="U811" s="144">
        <v>117527</v>
      </c>
      <c r="V811" s="144">
        <v>202673</v>
      </c>
      <c r="W811" s="143">
        <v>16755.5</v>
      </c>
    </row>
    <row r="812" spans="21:23">
      <c r="U812" s="144">
        <v>129279</v>
      </c>
      <c r="V812" s="144">
        <v>202673</v>
      </c>
      <c r="W812" s="143">
        <v>15102</v>
      </c>
    </row>
    <row r="813" spans="21:23">
      <c r="U813" s="144">
        <v>141032</v>
      </c>
      <c r="V813" s="144">
        <v>202673</v>
      </c>
      <c r="W813" s="143">
        <v>10533.9</v>
      </c>
    </row>
    <row r="814" spans="21:23">
      <c r="U814" s="144">
        <v>152785</v>
      </c>
      <c r="V814" s="144">
        <v>202673</v>
      </c>
      <c r="W814" s="143">
        <v>6218.94</v>
      </c>
    </row>
    <row r="815" spans="21:23">
      <c r="U815" s="144">
        <v>164537</v>
      </c>
      <c r="V815" s="144">
        <v>202673</v>
      </c>
      <c r="W815" s="143">
        <v>1955.67</v>
      </c>
    </row>
    <row r="816" spans="21:23">
      <c r="U816" s="144">
        <v>176290</v>
      </c>
      <c r="V816" s="144">
        <v>202673</v>
      </c>
      <c r="W816" s="143">
        <v>888.22500000000002</v>
      </c>
    </row>
    <row r="817" spans="21:23">
      <c r="U817" s="144">
        <v>199795</v>
      </c>
      <c r="V817" s="144">
        <v>202673</v>
      </c>
      <c r="W817" s="143">
        <v>112.745</v>
      </c>
    </row>
    <row r="818" spans="21:23">
      <c r="U818" s="144">
        <v>223301</v>
      </c>
      <c r="V818" s="144">
        <v>202673</v>
      </c>
      <c r="W818" s="143">
        <v>2.64</v>
      </c>
    </row>
    <row r="819" spans="21:23">
      <c r="U819" s="144">
        <v>2.1692199999999998E-2</v>
      </c>
      <c r="V819" s="144">
        <v>217275</v>
      </c>
      <c r="W819" s="143">
        <v>12613400</v>
      </c>
    </row>
    <row r="820" spans="21:23">
      <c r="U820" s="144">
        <v>11752.7</v>
      </c>
      <c r="V820" s="144">
        <v>217275</v>
      </c>
      <c r="W820" s="143">
        <v>810274</v>
      </c>
    </row>
    <row r="821" spans="21:23">
      <c r="U821" s="144">
        <v>23505.4</v>
      </c>
      <c r="V821" s="144">
        <v>217275</v>
      </c>
      <c r="W821" s="143">
        <v>569689</v>
      </c>
    </row>
    <row r="822" spans="21:23">
      <c r="U822" s="144">
        <v>35258</v>
      </c>
      <c r="V822" s="144">
        <v>217275</v>
      </c>
      <c r="W822" s="143">
        <v>524828</v>
      </c>
    </row>
    <row r="823" spans="21:23">
      <c r="U823" s="144">
        <v>47010.7</v>
      </c>
      <c r="V823" s="144">
        <v>217275</v>
      </c>
      <c r="W823" s="143">
        <v>386169</v>
      </c>
    </row>
    <row r="824" spans="21:23">
      <c r="U824" s="144">
        <v>58763.4</v>
      </c>
      <c r="V824" s="144">
        <v>217275</v>
      </c>
      <c r="W824" s="143">
        <v>269394</v>
      </c>
    </row>
    <row r="825" spans="21:23">
      <c r="U825" s="144">
        <v>70516</v>
      </c>
      <c r="V825" s="144">
        <v>217275</v>
      </c>
      <c r="W825" s="143">
        <v>146886</v>
      </c>
    </row>
    <row r="826" spans="21:23">
      <c r="U826" s="144">
        <v>82268.7</v>
      </c>
      <c r="V826" s="144">
        <v>217275</v>
      </c>
      <c r="W826" s="143">
        <v>84485.7</v>
      </c>
    </row>
    <row r="827" spans="21:23">
      <c r="U827" s="144">
        <v>94021.4</v>
      </c>
      <c r="V827" s="144">
        <v>217275</v>
      </c>
      <c r="W827" s="143">
        <v>47394.1</v>
      </c>
    </row>
    <row r="828" spans="21:23">
      <c r="U828" s="144">
        <v>105774</v>
      </c>
      <c r="V828" s="144">
        <v>217275</v>
      </c>
      <c r="W828" s="143">
        <v>30243.1</v>
      </c>
    </row>
    <row r="829" spans="21:23">
      <c r="U829" s="144">
        <v>117527</v>
      </c>
      <c r="V829" s="144">
        <v>217275</v>
      </c>
      <c r="W829" s="143">
        <v>14602.8</v>
      </c>
    </row>
    <row r="830" spans="21:23">
      <c r="U830" s="144">
        <v>129279</v>
      </c>
      <c r="V830" s="144">
        <v>217275</v>
      </c>
      <c r="W830" s="143">
        <v>11653.2</v>
      </c>
    </row>
    <row r="831" spans="21:23">
      <c r="U831" s="144">
        <v>141032</v>
      </c>
      <c r="V831" s="144">
        <v>217275</v>
      </c>
      <c r="W831" s="143">
        <v>6642.43</v>
      </c>
    </row>
    <row r="832" spans="21:23">
      <c r="U832" s="144">
        <v>152785</v>
      </c>
      <c r="V832" s="144">
        <v>217275</v>
      </c>
      <c r="W832" s="143">
        <v>6598.29</v>
      </c>
    </row>
    <row r="833" spans="21:23">
      <c r="U833" s="144">
        <v>164537</v>
      </c>
      <c r="V833" s="144">
        <v>217275</v>
      </c>
      <c r="W833" s="143">
        <v>854.19500000000005</v>
      </c>
    </row>
    <row r="834" spans="21:23">
      <c r="U834" s="144">
        <v>176290</v>
      </c>
      <c r="V834" s="144">
        <v>217275</v>
      </c>
      <c r="W834" s="143">
        <v>112.745</v>
      </c>
    </row>
    <row r="835" spans="21:23">
      <c r="U835" s="144">
        <v>2.1692199999999998E-2</v>
      </c>
      <c r="V835" s="144">
        <v>231877</v>
      </c>
      <c r="W835" s="143">
        <v>8691670</v>
      </c>
    </row>
    <row r="836" spans="21:23">
      <c r="U836" s="144">
        <v>11752.7</v>
      </c>
      <c r="V836" s="144">
        <v>231877</v>
      </c>
      <c r="W836" s="143">
        <v>516937</v>
      </c>
    </row>
    <row r="837" spans="21:23">
      <c r="U837" s="144">
        <v>23505.4</v>
      </c>
      <c r="V837" s="144">
        <v>231877</v>
      </c>
      <c r="W837" s="143">
        <v>396035</v>
      </c>
    </row>
    <row r="838" spans="21:23">
      <c r="U838" s="144">
        <v>35258</v>
      </c>
      <c r="V838" s="144">
        <v>231877</v>
      </c>
      <c r="W838" s="143">
        <v>448165</v>
      </c>
    </row>
    <row r="839" spans="21:23">
      <c r="U839" s="144">
        <v>47010.7</v>
      </c>
      <c r="V839" s="144">
        <v>231877</v>
      </c>
      <c r="W839" s="143">
        <v>317507</v>
      </c>
    </row>
    <row r="840" spans="21:23">
      <c r="U840" s="144">
        <v>58763.4</v>
      </c>
      <c r="V840" s="144">
        <v>231877</v>
      </c>
      <c r="W840" s="143">
        <v>231798</v>
      </c>
    </row>
    <row r="841" spans="21:23">
      <c r="U841" s="144">
        <v>70516</v>
      </c>
      <c r="V841" s="144">
        <v>231877</v>
      </c>
      <c r="W841" s="143">
        <v>103847</v>
      </c>
    </row>
    <row r="842" spans="21:23">
      <c r="U842" s="144">
        <v>82268.7</v>
      </c>
      <c r="V842" s="144">
        <v>231877</v>
      </c>
      <c r="W842" s="143">
        <v>64717.599999999999</v>
      </c>
    </row>
    <row r="843" spans="21:23">
      <c r="U843" s="144">
        <v>94021.4</v>
      </c>
      <c r="V843" s="144">
        <v>231877</v>
      </c>
      <c r="W843" s="143">
        <v>33825.300000000003</v>
      </c>
    </row>
    <row r="844" spans="21:23">
      <c r="U844" s="144">
        <v>105774</v>
      </c>
      <c r="V844" s="144">
        <v>231877</v>
      </c>
      <c r="W844" s="143">
        <v>20380.599999999999</v>
      </c>
    </row>
    <row r="845" spans="21:23">
      <c r="U845" s="144">
        <v>117527</v>
      </c>
      <c r="V845" s="144">
        <v>231877</v>
      </c>
      <c r="W845" s="143">
        <v>4358.99</v>
      </c>
    </row>
    <row r="846" spans="21:23">
      <c r="U846" s="144">
        <v>129279</v>
      </c>
      <c r="V846" s="144">
        <v>231877</v>
      </c>
      <c r="W846" s="143">
        <v>5314.26</v>
      </c>
    </row>
    <row r="847" spans="21:23">
      <c r="U847" s="144">
        <v>141032</v>
      </c>
      <c r="V847" s="144">
        <v>231877</v>
      </c>
      <c r="W847" s="143">
        <v>2784.22</v>
      </c>
    </row>
    <row r="848" spans="21:23">
      <c r="U848" s="144">
        <v>2.1692199999999998E-2</v>
      </c>
      <c r="V848" s="144">
        <v>246480</v>
      </c>
      <c r="W848" s="143">
        <v>3899600</v>
      </c>
    </row>
    <row r="849" spans="21:23">
      <c r="U849" s="144">
        <v>11752.7</v>
      </c>
      <c r="V849" s="144">
        <v>246480</v>
      </c>
      <c r="W849" s="143">
        <v>179672</v>
      </c>
    </row>
    <row r="850" spans="21:23">
      <c r="U850" s="144">
        <v>23505.4</v>
      </c>
      <c r="V850" s="144">
        <v>246480</v>
      </c>
      <c r="W850" s="143">
        <v>108069</v>
      </c>
    </row>
    <row r="851" spans="21:23">
      <c r="U851" s="144">
        <v>35258</v>
      </c>
      <c r="V851" s="144">
        <v>246480</v>
      </c>
      <c r="W851" s="143">
        <v>124830</v>
      </c>
    </row>
    <row r="852" spans="21:23">
      <c r="U852" s="144">
        <v>47010.7</v>
      </c>
      <c r="V852" s="144">
        <v>246480</v>
      </c>
      <c r="W852" s="143">
        <v>87735.9</v>
      </c>
    </row>
    <row r="853" spans="21:23">
      <c r="U853" s="144">
        <v>58763.4</v>
      </c>
      <c r="V853" s="144">
        <v>246480</v>
      </c>
      <c r="W853" s="143">
        <v>61274.1</v>
      </c>
    </row>
    <row r="854" spans="21:23">
      <c r="U854" s="144">
        <v>70516</v>
      </c>
      <c r="V854" s="144">
        <v>246480</v>
      </c>
      <c r="W854" s="143">
        <v>33789.699999999997</v>
      </c>
    </row>
    <row r="855" spans="21:23">
      <c r="U855" s="144">
        <v>82268.7</v>
      </c>
      <c r="V855" s="144">
        <v>246480</v>
      </c>
      <c r="W855" s="143">
        <v>18217.8</v>
      </c>
    </row>
    <row r="856" spans="21:23">
      <c r="U856" s="144">
        <v>94021.4</v>
      </c>
      <c r="V856" s="144">
        <v>246480</v>
      </c>
      <c r="W856" s="143">
        <v>7318.35</v>
      </c>
    </row>
    <row r="857" spans="21:23">
      <c r="U857" s="144">
        <v>105774</v>
      </c>
      <c r="V857" s="144">
        <v>246480</v>
      </c>
      <c r="W857" s="143">
        <v>3416.78</v>
      </c>
    </row>
    <row r="858" spans="21:23">
      <c r="U858" s="144">
        <v>2.1692199999999998E-2</v>
      </c>
      <c r="V858" s="144">
        <v>261082</v>
      </c>
      <c r="W858" s="143">
        <v>1108990</v>
      </c>
    </row>
    <row r="859" spans="21:23">
      <c r="U859" s="144">
        <v>11752.7</v>
      </c>
      <c r="V859" s="144">
        <v>261082</v>
      </c>
      <c r="W859" s="143">
        <v>12063.6</v>
      </c>
    </row>
    <row r="860" spans="21:23">
      <c r="U860" s="144">
        <v>23505.4</v>
      </c>
      <c r="V860" s="144">
        <v>261082</v>
      </c>
      <c r="W860" s="143">
        <v>3733.57</v>
      </c>
    </row>
    <row r="861" spans="21:23">
      <c r="U861" s="144">
        <v>35258</v>
      </c>
      <c r="V861" s="144">
        <v>261082</v>
      </c>
      <c r="W861" s="143">
        <v>3781.87</v>
      </c>
    </row>
    <row r="862" spans="21:23">
      <c r="U862" s="144">
        <v>47010.7</v>
      </c>
      <c r="V862" s="144">
        <v>261082</v>
      </c>
      <c r="W862" s="143">
        <v>6012.9</v>
      </c>
    </row>
    <row r="863" spans="21:23">
      <c r="U863" s="144">
        <v>70516</v>
      </c>
      <c r="V863" s="144">
        <v>261082</v>
      </c>
      <c r="W863" s="143">
        <v>225.49</v>
      </c>
    </row>
    <row r="864" spans="21:23">
      <c r="U864" s="144">
        <v>82268.7</v>
      </c>
      <c r="V864" s="144">
        <v>261082</v>
      </c>
      <c r="W864" s="143">
        <v>1812.11</v>
      </c>
    </row>
    <row r="865" spans="21:23">
      <c r="U865" s="144">
        <v>2.1692199999999998E-2</v>
      </c>
      <c r="V865" s="144">
        <v>275684</v>
      </c>
      <c r="W865" s="143">
        <v>243900</v>
      </c>
    </row>
    <row r="866" spans="21:23">
      <c r="U866" s="144">
        <v>11752.7</v>
      </c>
      <c r="V866" s="144">
        <v>275684</v>
      </c>
      <c r="W866" s="143">
        <v>3918.82</v>
      </c>
    </row>
    <row r="867" spans="21:23">
      <c r="U867" s="144">
        <v>2.1692199999999998E-2</v>
      </c>
      <c r="V867" s="144">
        <v>290287</v>
      </c>
      <c r="W867" s="143">
        <v>14445.8</v>
      </c>
    </row>
    <row r="868" spans="21:23">
      <c r="U868" s="144">
        <v>0</v>
      </c>
      <c r="V868" s="144">
        <v>0</v>
      </c>
      <c r="W868" s="143">
        <v>0</v>
      </c>
    </row>
    <row r="869" spans="21:23">
      <c r="U869" s="144">
        <v>0</v>
      </c>
      <c r="V869" s="144">
        <v>0</v>
      </c>
      <c r="W869" s="143">
        <v>0</v>
      </c>
    </row>
    <row r="870" spans="21:23">
      <c r="U870" s="144">
        <v>0</v>
      </c>
      <c r="V870" s="144">
        <v>0</v>
      </c>
      <c r="W870" s="143">
        <v>0</v>
      </c>
    </row>
    <row r="871" spans="21:23">
      <c r="U871" s="144">
        <v>0</v>
      </c>
      <c r="V871" s="144">
        <v>0</v>
      </c>
      <c r="W871" s="143">
        <v>0</v>
      </c>
    </row>
    <row r="872" spans="21:23">
      <c r="U872" s="144">
        <v>0</v>
      </c>
      <c r="V872" s="144">
        <v>0</v>
      </c>
      <c r="W872" s="143">
        <v>0</v>
      </c>
    </row>
    <row r="873" spans="21:23">
      <c r="U873" s="144">
        <v>0</v>
      </c>
      <c r="V873" s="144">
        <v>0</v>
      </c>
      <c r="W873" s="143">
        <v>0</v>
      </c>
    </row>
    <row r="874" spans="21:23">
      <c r="U874" s="144">
        <v>0</v>
      </c>
      <c r="V874" s="144">
        <v>0</v>
      </c>
      <c r="W874" s="143">
        <v>0</v>
      </c>
    </row>
    <row r="875" spans="21:23">
      <c r="U875" s="144">
        <v>0</v>
      </c>
      <c r="V875" s="144">
        <v>0</v>
      </c>
      <c r="W875" s="143">
        <v>0</v>
      </c>
    </row>
    <row r="876" spans="21:23">
      <c r="U876" s="144">
        <v>0</v>
      </c>
      <c r="V876" s="144">
        <v>0</v>
      </c>
      <c r="W876" s="143">
        <v>0</v>
      </c>
    </row>
    <row r="877" spans="21:23">
      <c r="U877" s="144">
        <v>0</v>
      </c>
      <c r="V877" s="144">
        <v>0</v>
      </c>
      <c r="W877" s="143">
        <v>0</v>
      </c>
    </row>
    <row r="878" spans="21:23">
      <c r="U878" s="144">
        <v>0</v>
      </c>
      <c r="V878" s="144">
        <v>0</v>
      </c>
      <c r="W878" s="143">
        <v>0</v>
      </c>
    </row>
    <row r="879" spans="21:23">
      <c r="U879" s="144">
        <v>0</v>
      </c>
      <c r="V879" s="144">
        <v>0</v>
      </c>
      <c r="W879" s="143">
        <v>0</v>
      </c>
    </row>
    <row r="880" spans="21:23">
      <c r="U880" s="144">
        <v>0</v>
      </c>
      <c r="V880" s="144">
        <v>0</v>
      </c>
      <c r="W880" s="143">
        <v>0</v>
      </c>
    </row>
    <row r="881" spans="21:23">
      <c r="U881" s="144">
        <v>0</v>
      </c>
      <c r="V881" s="144">
        <v>0</v>
      </c>
      <c r="W881" s="143">
        <v>0</v>
      </c>
    </row>
    <row r="882" spans="21:23">
      <c r="U882" s="144">
        <v>0</v>
      </c>
      <c r="V882" s="144">
        <v>0</v>
      </c>
      <c r="W882" s="143">
        <v>0</v>
      </c>
    </row>
    <row r="883" spans="21:23">
      <c r="U883" s="144">
        <v>0</v>
      </c>
      <c r="V883" s="144">
        <v>0</v>
      </c>
      <c r="W883" s="143">
        <v>0</v>
      </c>
    </row>
    <row r="884" spans="21:23">
      <c r="U884" s="144">
        <v>0</v>
      </c>
      <c r="V884" s="144">
        <v>0</v>
      </c>
      <c r="W884" s="143">
        <v>0</v>
      </c>
    </row>
    <row r="885" spans="21:23">
      <c r="U885" s="144">
        <v>0</v>
      </c>
      <c r="V885" s="144">
        <v>0</v>
      </c>
      <c r="W885" s="143">
        <v>0</v>
      </c>
    </row>
    <row r="886" spans="21:23">
      <c r="U886" s="144">
        <v>0</v>
      </c>
      <c r="V886" s="144">
        <v>0</v>
      </c>
      <c r="W886" s="143">
        <v>0</v>
      </c>
    </row>
    <row r="887" spans="21:23">
      <c r="U887" s="144">
        <v>0</v>
      </c>
      <c r="V887" s="144">
        <v>0</v>
      </c>
      <c r="W887" s="143">
        <v>0</v>
      </c>
    </row>
    <row r="888" spans="21:23">
      <c r="U888" s="144">
        <v>0</v>
      </c>
      <c r="V888" s="144">
        <v>0</v>
      </c>
      <c r="W888" s="143">
        <v>0</v>
      </c>
    </row>
    <row r="889" spans="21:23">
      <c r="U889" s="144">
        <v>0</v>
      </c>
      <c r="V889" s="144">
        <v>0</v>
      </c>
      <c r="W889" s="143">
        <v>0</v>
      </c>
    </row>
    <row r="890" spans="21:23">
      <c r="U890" s="144">
        <v>0</v>
      </c>
      <c r="V890" s="144">
        <v>0</v>
      </c>
      <c r="W890" s="143">
        <v>0</v>
      </c>
    </row>
    <row r="891" spans="21:23">
      <c r="U891" s="144">
        <v>0</v>
      </c>
      <c r="V891" s="144">
        <v>0</v>
      </c>
      <c r="W891" s="143">
        <v>0</v>
      </c>
    </row>
    <row r="892" spans="21:23">
      <c r="U892" s="144">
        <v>0</v>
      </c>
      <c r="V892" s="144">
        <v>0</v>
      </c>
      <c r="W892" s="143">
        <v>0</v>
      </c>
    </row>
    <row r="893" spans="21:23">
      <c r="U893" s="144">
        <v>0</v>
      </c>
      <c r="V893" s="144">
        <v>0</v>
      </c>
      <c r="W893" s="143">
        <v>0</v>
      </c>
    </row>
    <row r="894" spans="21:23">
      <c r="U894" s="144">
        <v>0</v>
      </c>
      <c r="V894" s="144">
        <v>0</v>
      </c>
      <c r="W894" s="143">
        <v>0</v>
      </c>
    </row>
    <row r="895" spans="21:23">
      <c r="U895" s="144">
        <v>0</v>
      </c>
      <c r="V895" s="144">
        <v>0</v>
      </c>
      <c r="W895" s="143">
        <v>0</v>
      </c>
    </row>
    <row r="896" spans="21:23">
      <c r="U896" s="144">
        <v>0</v>
      </c>
      <c r="V896" s="144">
        <v>0</v>
      </c>
      <c r="W896" s="143">
        <v>0</v>
      </c>
    </row>
    <row r="897" spans="21:23">
      <c r="U897" s="144">
        <v>0</v>
      </c>
      <c r="V897" s="144">
        <v>0</v>
      </c>
      <c r="W897" s="143">
        <v>0</v>
      </c>
    </row>
    <row r="898" spans="21:23">
      <c r="U898" s="144">
        <v>0</v>
      </c>
      <c r="V898" s="144">
        <v>0</v>
      </c>
      <c r="W898" s="143">
        <v>0</v>
      </c>
    </row>
    <row r="899" spans="21:23">
      <c r="U899" s="144">
        <v>0</v>
      </c>
      <c r="V899" s="144">
        <v>0</v>
      </c>
      <c r="W899" s="143">
        <v>0</v>
      </c>
    </row>
    <row r="900" spans="21:23">
      <c r="U900" s="144">
        <v>0</v>
      </c>
      <c r="V900" s="144">
        <v>0</v>
      </c>
      <c r="W900" s="143">
        <v>0</v>
      </c>
    </row>
    <row r="901" spans="21:23">
      <c r="U901" s="144">
        <v>0</v>
      </c>
      <c r="V901" s="144">
        <v>0</v>
      </c>
      <c r="W901" s="143">
        <v>0</v>
      </c>
    </row>
    <row r="902" spans="21:23">
      <c r="U902" s="144">
        <v>0</v>
      </c>
      <c r="V902" s="144">
        <v>0</v>
      </c>
      <c r="W902" s="143">
        <v>0</v>
      </c>
    </row>
    <row r="903" spans="21:23">
      <c r="U903" s="144">
        <v>0</v>
      </c>
      <c r="V903" s="144">
        <v>0</v>
      </c>
      <c r="W903" s="143">
        <v>0</v>
      </c>
    </row>
    <row r="904" spans="21:23">
      <c r="U904" s="144">
        <v>0</v>
      </c>
      <c r="V904" s="144">
        <v>0</v>
      </c>
      <c r="W904" s="143">
        <v>0</v>
      </c>
    </row>
    <row r="905" spans="21:23">
      <c r="U905" s="144">
        <v>0</v>
      </c>
      <c r="V905" s="144">
        <v>0</v>
      </c>
      <c r="W905" s="143">
        <v>0</v>
      </c>
    </row>
    <row r="906" spans="21:23">
      <c r="U906" s="144">
        <v>0</v>
      </c>
      <c r="V906" s="144">
        <v>0</v>
      </c>
      <c r="W906" s="143">
        <v>0</v>
      </c>
    </row>
    <row r="907" spans="21:23">
      <c r="U907" s="144">
        <v>0</v>
      </c>
      <c r="V907" s="144">
        <v>0</v>
      </c>
      <c r="W907" s="143">
        <v>0</v>
      </c>
    </row>
    <row r="908" spans="21:23">
      <c r="U908" s="144">
        <v>0</v>
      </c>
      <c r="V908" s="144">
        <v>0</v>
      </c>
      <c r="W908" s="143">
        <v>0</v>
      </c>
    </row>
    <row r="909" spans="21:23">
      <c r="U909" s="144">
        <v>0</v>
      </c>
      <c r="V909" s="144">
        <v>0</v>
      </c>
      <c r="W909" s="143">
        <v>0</v>
      </c>
    </row>
    <row r="910" spans="21:23">
      <c r="U910" s="144">
        <v>0</v>
      </c>
      <c r="V910" s="144">
        <v>0</v>
      </c>
      <c r="W910" s="143">
        <v>0</v>
      </c>
    </row>
    <row r="911" spans="21:23">
      <c r="U911" s="144">
        <v>0</v>
      </c>
      <c r="V911" s="144">
        <v>0</v>
      </c>
      <c r="W911" s="143">
        <v>0</v>
      </c>
    </row>
    <row r="912" spans="21:23">
      <c r="U912" s="144">
        <v>0</v>
      </c>
      <c r="V912" s="144">
        <v>0</v>
      </c>
      <c r="W912" s="143">
        <v>0</v>
      </c>
    </row>
    <row r="913" spans="21:23">
      <c r="U913" s="144">
        <v>0</v>
      </c>
      <c r="V913" s="144">
        <v>0</v>
      </c>
      <c r="W913" s="143">
        <v>0</v>
      </c>
    </row>
    <row r="914" spans="21:23">
      <c r="U914" s="144">
        <v>0</v>
      </c>
      <c r="V914" s="144">
        <v>0</v>
      </c>
      <c r="W914" s="143">
        <v>0</v>
      </c>
    </row>
    <row r="915" spans="21:23">
      <c r="U915" s="144">
        <v>0</v>
      </c>
      <c r="V915" s="144">
        <v>0</v>
      </c>
      <c r="W915" s="143">
        <v>0</v>
      </c>
    </row>
    <row r="916" spans="21:23">
      <c r="U916" s="144">
        <v>0</v>
      </c>
      <c r="V916" s="144">
        <v>0</v>
      </c>
      <c r="W916" s="143">
        <v>0</v>
      </c>
    </row>
    <row r="917" spans="21:23">
      <c r="U917" s="144">
        <v>0</v>
      </c>
      <c r="V917" s="144">
        <v>0</v>
      </c>
      <c r="W917" s="143">
        <v>0</v>
      </c>
    </row>
    <row r="918" spans="21:23">
      <c r="U918" s="144">
        <v>0</v>
      </c>
      <c r="V918" s="144">
        <v>0</v>
      </c>
      <c r="W918" s="143">
        <v>0</v>
      </c>
    </row>
    <row r="919" spans="21:23">
      <c r="U919" s="144">
        <v>0</v>
      </c>
      <c r="V919" s="144">
        <v>0</v>
      </c>
      <c r="W919" s="143">
        <v>0</v>
      </c>
    </row>
    <row r="920" spans="21:23">
      <c r="U920" s="144">
        <v>0</v>
      </c>
      <c r="V920" s="144">
        <v>0</v>
      </c>
      <c r="W920" s="143">
        <v>0</v>
      </c>
    </row>
    <row r="921" spans="21:23">
      <c r="U921" s="144">
        <v>0</v>
      </c>
      <c r="V921" s="144">
        <v>0</v>
      </c>
      <c r="W921" s="143">
        <v>0</v>
      </c>
    </row>
    <row r="922" spans="21:23">
      <c r="U922" s="144">
        <v>0</v>
      </c>
      <c r="V922" s="144">
        <v>0</v>
      </c>
      <c r="W922" s="143">
        <v>0</v>
      </c>
    </row>
    <row r="923" spans="21:23">
      <c r="U923" s="144">
        <v>0</v>
      </c>
      <c r="V923" s="144">
        <v>0</v>
      </c>
      <c r="W923" s="143">
        <v>0</v>
      </c>
    </row>
    <row r="924" spans="21:23">
      <c r="U924" s="144">
        <v>0</v>
      </c>
      <c r="V924" s="144">
        <v>0</v>
      </c>
      <c r="W924" s="143">
        <v>0</v>
      </c>
    </row>
    <row r="925" spans="21:23">
      <c r="U925" s="144">
        <v>0</v>
      </c>
      <c r="V925" s="144">
        <v>0</v>
      </c>
      <c r="W925" s="143">
        <v>0</v>
      </c>
    </row>
    <row r="926" spans="21:23">
      <c r="U926" s="144">
        <v>0</v>
      </c>
      <c r="V926" s="144">
        <v>0</v>
      </c>
      <c r="W926" s="143">
        <v>0</v>
      </c>
    </row>
    <row r="927" spans="21:23">
      <c r="U927" s="144">
        <v>0</v>
      </c>
      <c r="V927" s="144">
        <v>0</v>
      </c>
      <c r="W927" s="143">
        <v>0</v>
      </c>
    </row>
    <row r="928" spans="21:23">
      <c r="U928" s="144">
        <v>0</v>
      </c>
      <c r="V928" s="144">
        <v>0</v>
      </c>
      <c r="W928" s="143">
        <v>0</v>
      </c>
    </row>
    <row r="929" spans="21:23">
      <c r="U929" s="144">
        <v>0</v>
      </c>
      <c r="V929" s="144">
        <v>0</v>
      </c>
      <c r="W929" s="143">
        <v>0</v>
      </c>
    </row>
    <row r="930" spans="21:23">
      <c r="U930" s="144">
        <v>0</v>
      </c>
      <c r="V930" s="144">
        <v>0</v>
      </c>
      <c r="W930" s="143">
        <v>0</v>
      </c>
    </row>
    <row r="931" spans="21:23">
      <c r="U931" s="144">
        <v>0</v>
      </c>
      <c r="V931" s="144">
        <v>0</v>
      </c>
      <c r="W931" s="143">
        <v>0</v>
      </c>
    </row>
    <row r="932" spans="21:23">
      <c r="U932" s="144">
        <v>0</v>
      </c>
      <c r="V932" s="144">
        <v>0</v>
      </c>
      <c r="W932" s="143">
        <v>0</v>
      </c>
    </row>
    <row r="933" spans="21:23">
      <c r="U933" s="144">
        <v>0</v>
      </c>
      <c r="V933" s="144">
        <v>0</v>
      </c>
      <c r="W933" s="143">
        <v>0</v>
      </c>
    </row>
    <row r="934" spans="21:23">
      <c r="U934" s="144">
        <v>0</v>
      </c>
      <c r="V934" s="144">
        <v>0</v>
      </c>
      <c r="W934" s="143">
        <v>0</v>
      </c>
    </row>
    <row r="935" spans="21:23">
      <c r="U935" s="144">
        <v>0</v>
      </c>
      <c r="V935" s="144">
        <v>0</v>
      </c>
      <c r="W935" s="143">
        <v>0</v>
      </c>
    </row>
    <row r="936" spans="21:23">
      <c r="U936" s="144">
        <v>0</v>
      </c>
      <c r="V936" s="144">
        <v>0</v>
      </c>
      <c r="W936" s="143">
        <v>0</v>
      </c>
    </row>
    <row r="937" spans="21:23">
      <c r="U937" s="144">
        <v>0</v>
      </c>
      <c r="V937" s="144">
        <v>0</v>
      </c>
      <c r="W937" s="143">
        <v>0</v>
      </c>
    </row>
    <row r="938" spans="21:23">
      <c r="U938" s="144">
        <v>0</v>
      </c>
      <c r="V938" s="144">
        <v>0</v>
      </c>
      <c r="W938" s="143">
        <v>0</v>
      </c>
    </row>
    <row r="939" spans="21:23">
      <c r="U939" s="144">
        <v>0</v>
      </c>
      <c r="V939" s="144">
        <v>0</v>
      </c>
      <c r="W939" s="143">
        <v>0</v>
      </c>
    </row>
    <row r="940" spans="21:23">
      <c r="U940" s="144">
        <v>0</v>
      </c>
      <c r="V940" s="144">
        <v>0</v>
      </c>
      <c r="W940" s="143">
        <v>0</v>
      </c>
    </row>
    <row r="941" spans="21:23">
      <c r="U941" s="144">
        <v>0</v>
      </c>
      <c r="V941" s="144">
        <v>0</v>
      </c>
      <c r="W941" s="143">
        <v>0</v>
      </c>
    </row>
    <row r="942" spans="21:23">
      <c r="U942" s="144">
        <v>0</v>
      </c>
      <c r="V942" s="144">
        <v>0</v>
      </c>
      <c r="W942" s="143">
        <v>0</v>
      </c>
    </row>
    <row r="943" spans="21:23">
      <c r="U943" s="144">
        <v>0</v>
      </c>
      <c r="V943" s="144">
        <v>0</v>
      </c>
      <c r="W943" s="143">
        <v>0</v>
      </c>
    </row>
    <row r="944" spans="21:23">
      <c r="U944" s="144">
        <v>0</v>
      </c>
      <c r="V944" s="144">
        <v>0</v>
      </c>
      <c r="W944" s="143">
        <v>0</v>
      </c>
    </row>
    <row r="945" spans="21:23">
      <c r="U945" s="144">
        <v>0</v>
      </c>
      <c r="V945" s="144">
        <v>0</v>
      </c>
      <c r="W945" s="143">
        <v>0</v>
      </c>
    </row>
    <row r="946" spans="21:23">
      <c r="U946" s="144">
        <v>0</v>
      </c>
      <c r="V946" s="144">
        <v>0</v>
      </c>
      <c r="W946" s="143">
        <v>0</v>
      </c>
    </row>
    <row r="947" spans="21:23">
      <c r="U947" s="144">
        <v>0</v>
      </c>
      <c r="V947" s="144">
        <v>0</v>
      </c>
      <c r="W947" s="143">
        <v>0</v>
      </c>
    </row>
    <row r="948" spans="21:23">
      <c r="U948" s="144">
        <v>0</v>
      </c>
      <c r="V948" s="144">
        <v>0</v>
      </c>
      <c r="W948" s="143">
        <v>0</v>
      </c>
    </row>
    <row r="949" spans="21:23">
      <c r="U949" s="144">
        <v>0</v>
      </c>
      <c r="V949" s="144">
        <v>0</v>
      </c>
      <c r="W949" s="143">
        <v>0</v>
      </c>
    </row>
    <row r="950" spans="21:23">
      <c r="U950" s="144">
        <v>0</v>
      </c>
      <c r="V950" s="144">
        <v>0</v>
      </c>
      <c r="W950" s="143">
        <v>0</v>
      </c>
    </row>
    <row r="951" spans="21:23">
      <c r="U951" s="144">
        <v>0</v>
      </c>
      <c r="V951" s="144">
        <v>0</v>
      </c>
      <c r="W951" s="143">
        <v>0</v>
      </c>
    </row>
    <row r="952" spans="21:23">
      <c r="U952" s="144">
        <v>0</v>
      </c>
      <c r="V952" s="144">
        <v>0</v>
      </c>
      <c r="W952" s="143">
        <v>0</v>
      </c>
    </row>
    <row r="953" spans="21:23">
      <c r="U953" s="144">
        <v>0</v>
      </c>
      <c r="V953" s="144">
        <v>0</v>
      </c>
      <c r="W953" s="143">
        <v>0</v>
      </c>
    </row>
    <row r="954" spans="21:23">
      <c r="U954" s="144">
        <v>0</v>
      </c>
      <c r="V954" s="144">
        <v>0</v>
      </c>
      <c r="W954" s="143">
        <v>0</v>
      </c>
    </row>
    <row r="955" spans="21:23">
      <c r="U955" s="144">
        <v>0</v>
      </c>
      <c r="V955" s="144">
        <v>0</v>
      </c>
      <c r="W955" s="143">
        <v>0</v>
      </c>
    </row>
    <row r="956" spans="21:23">
      <c r="U956" s="144">
        <v>0</v>
      </c>
      <c r="V956" s="144">
        <v>0</v>
      </c>
      <c r="W956" s="143">
        <v>0</v>
      </c>
    </row>
    <row r="957" spans="21:23">
      <c r="U957" s="144">
        <v>0</v>
      </c>
      <c r="V957" s="144">
        <v>0</v>
      </c>
      <c r="W957" s="143">
        <v>0</v>
      </c>
    </row>
    <row r="958" spans="21:23">
      <c r="U958" s="144">
        <v>0</v>
      </c>
      <c r="V958" s="144">
        <v>0</v>
      </c>
      <c r="W958" s="143">
        <v>0</v>
      </c>
    </row>
    <row r="959" spans="21:23">
      <c r="U959" s="144">
        <v>0</v>
      </c>
      <c r="V959" s="144">
        <v>0</v>
      </c>
      <c r="W959" s="143">
        <v>0</v>
      </c>
    </row>
    <row r="960" spans="21:23">
      <c r="U960" s="144">
        <v>0</v>
      </c>
      <c r="V960" s="144">
        <v>0</v>
      </c>
      <c r="W960" s="143">
        <v>0</v>
      </c>
    </row>
    <row r="961" spans="21:23">
      <c r="U961" s="144">
        <v>0</v>
      </c>
      <c r="V961" s="144">
        <v>0</v>
      </c>
      <c r="W961" s="143">
        <v>0</v>
      </c>
    </row>
    <row r="962" spans="21:23">
      <c r="U962" s="144">
        <v>0</v>
      </c>
      <c r="V962" s="144">
        <v>0</v>
      </c>
      <c r="W962" s="143">
        <v>0</v>
      </c>
    </row>
    <row r="963" spans="21:23">
      <c r="U963" s="144">
        <v>0</v>
      </c>
      <c r="V963" s="144">
        <v>0</v>
      </c>
      <c r="W963" s="143">
        <v>0</v>
      </c>
    </row>
    <row r="964" spans="21:23">
      <c r="U964" s="144">
        <v>0</v>
      </c>
      <c r="V964" s="144">
        <v>0</v>
      </c>
      <c r="W964" s="143">
        <v>0</v>
      </c>
    </row>
    <row r="965" spans="21:23">
      <c r="U965" s="144">
        <v>0</v>
      </c>
      <c r="V965" s="144">
        <v>0</v>
      </c>
      <c r="W965" s="143">
        <v>0</v>
      </c>
    </row>
    <row r="966" spans="21:23">
      <c r="U966" s="144">
        <v>0</v>
      </c>
      <c r="V966" s="144">
        <v>0</v>
      </c>
      <c r="W966" s="143">
        <v>0</v>
      </c>
    </row>
    <row r="967" spans="21:23">
      <c r="U967" s="144">
        <v>0</v>
      </c>
      <c r="V967" s="144">
        <v>0</v>
      </c>
      <c r="W967" s="143">
        <v>0</v>
      </c>
    </row>
    <row r="968" spans="21:23">
      <c r="U968" s="144">
        <v>0</v>
      </c>
      <c r="V968" s="144">
        <v>0</v>
      </c>
      <c r="W968" s="143">
        <v>0</v>
      </c>
    </row>
    <row r="969" spans="21:23">
      <c r="U969" s="144">
        <v>0</v>
      </c>
      <c r="V969" s="144">
        <v>0</v>
      </c>
      <c r="W969" s="143">
        <v>0</v>
      </c>
    </row>
    <row r="970" spans="21:23">
      <c r="U970" s="144">
        <v>0</v>
      </c>
      <c r="V970" s="144">
        <v>0</v>
      </c>
      <c r="W970" s="143">
        <v>0</v>
      </c>
    </row>
    <row r="971" spans="21:23">
      <c r="U971" s="144">
        <v>0</v>
      </c>
      <c r="V971" s="144">
        <v>0</v>
      </c>
      <c r="W971" s="143">
        <v>0</v>
      </c>
    </row>
    <row r="972" spans="21:23">
      <c r="U972" s="144">
        <v>0</v>
      </c>
      <c r="V972" s="144">
        <v>0</v>
      </c>
      <c r="W972" s="143">
        <v>0</v>
      </c>
    </row>
    <row r="973" spans="21:23">
      <c r="U973" s="144">
        <v>0</v>
      </c>
      <c r="V973" s="144">
        <v>0</v>
      </c>
      <c r="W973" s="143">
        <v>0</v>
      </c>
    </row>
    <row r="974" spans="21:23">
      <c r="U974" s="144">
        <v>0</v>
      </c>
      <c r="V974" s="144">
        <v>0</v>
      </c>
      <c r="W974" s="143">
        <v>0</v>
      </c>
    </row>
    <row r="975" spans="21:23">
      <c r="U975" s="144">
        <v>0</v>
      </c>
      <c r="V975" s="144">
        <v>0</v>
      </c>
      <c r="W975" s="143">
        <v>0</v>
      </c>
    </row>
    <row r="976" spans="21:23">
      <c r="U976" s="144">
        <v>0</v>
      </c>
      <c r="V976" s="144">
        <v>0</v>
      </c>
      <c r="W976" s="143">
        <v>0</v>
      </c>
    </row>
    <row r="977" spans="21:23">
      <c r="U977" s="144">
        <v>0</v>
      </c>
      <c r="V977" s="144">
        <v>0</v>
      </c>
      <c r="W977" s="143">
        <v>0</v>
      </c>
    </row>
    <row r="978" spans="21:23">
      <c r="U978" s="144">
        <v>0</v>
      </c>
      <c r="V978" s="144">
        <v>0</v>
      </c>
      <c r="W978" s="143">
        <v>0</v>
      </c>
    </row>
    <row r="979" spans="21:23">
      <c r="U979" s="144">
        <v>0</v>
      </c>
      <c r="V979" s="144">
        <v>0</v>
      </c>
      <c r="W979" s="143">
        <v>0</v>
      </c>
    </row>
    <row r="980" spans="21:23">
      <c r="U980" s="144">
        <v>0</v>
      </c>
      <c r="V980" s="144">
        <v>0</v>
      </c>
      <c r="W980" s="143">
        <v>0</v>
      </c>
    </row>
    <row r="981" spans="21:23">
      <c r="U981" s="144">
        <v>0</v>
      </c>
      <c r="V981" s="144">
        <v>0</v>
      </c>
      <c r="W981" s="143">
        <v>0</v>
      </c>
    </row>
    <row r="982" spans="21:23">
      <c r="U982" s="144">
        <v>0</v>
      </c>
      <c r="V982" s="144">
        <v>0</v>
      </c>
      <c r="W982" s="143">
        <v>0</v>
      </c>
    </row>
    <row r="983" spans="21:23">
      <c r="U983" s="144">
        <v>0</v>
      </c>
      <c r="V983" s="144">
        <v>0</v>
      </c>
      <c r="W983" s="143">
        <v>0</v>
      </c>
    </row>
    <row r="984" spans="21:23">
      <c r="U984" s="144">
        <v>0</v>
      </c>
      <c r="V984" s="144">
        <v>0</v>
      </c>
      <c r="W984" s="143">
        <v>0</v>
      </c>
    </row>
    <row r="985" spans="21:23">
      <c r="U985" s="144">
        <v>0</v>
      </c>
      <c r="V985" s="144">
        <v>0</v>
      </c>
      <c r="W985" s="143">
        <v>0</v>
      </c>
    </row>
    <row r="986" spans="21:23">
      <c r="U986" s="144">
        <v>0</v>
      </c>
      <c r="V986" s="144">
        <v>0</v>
      </c>
      <c r="W986" s="143">
        <v>0</v>
      </c>
    </row>
    <row r="987" spans="21:23">
      <c r="U987" s="144">
        <v>0</v>
      </c>
      <c r="V987" s="144">
        <v>0</v>
      </c>
      <c r="W987" s="143">
        <v>0</v>
      </c>
    </row>
    <row r="988" spans="21:23">
      <c r="U988" s="144">
        <v>0</v>
      </c>
      <c r="V988" s="144">
        <v>0</v>
      </c>
      <c r="W988" s="143">
        <v>0</v>
      </c>
    </row>
    <row r="989" spans="21:23">
      <c r="U989" s="144">
        <v>0</v>
      </c>
      <c r="V989" s="144">
        <v>0</v>
      </c>
      <c r="W989" s="143">
        <v>0</v>
      </c>
    </row>
    <row r="990" spans="21:23">
      <c r="U990" s="144">
        <v>0</v>
      </c>
      <c r="V990" s="144">
        <v>0</v>
      </c>
      <c r="W990" s="143">
        <v>0</v>
      </c>
    </row>
    <row r="991" spans="21:23">
      <c r="U991" s="144">
        <v>0</v>
      </c>
      <c r="V991" s="144">
        <v>0</v>
      </c>
      <c r="W991" s="143">
        <v>0</v>
      </c>
    </row>
    <row r="992" spans="21:23">
      <c r="U992" s="144">
        <v>0</v>
      </c>
      <c r="V992" s="144">
        <v>0</v>
      </c>
      <c r="W992" s="143">
        <v>0</v>
      </c>
    </row>
    <row r="993" spans="21:23">
      <c r="U993" s="144">
        <v>0</v>
      </c>
      <c r="V993" s="144">
        <v>0</v>
      </c>
      <c r="W993" s="143">
        <v>0</v>
      </c>
    </row>
    <row r="994" spans="21:23">
      <c r="U994" s="144">
        <v>0</v>
      </c>
      <c r="V994" s="144">
        <v>0</v>
      </c>
      <c r="W994" s="143">
        <v>0</v>
      </c>
    </row>
    <row r="995" spans="21:23">
      <c r="U995" s="144">
        <v>0</v>
      </c>
      <c r="V995" s="144">
        <v>0</v>
      </c>
      <c r="W995" s="143">
        <v>0</v>
      </c>
    </row>
    <row r="996" spans="21:23">
      <c r="U996" s="144">
        <v>0</v>
      </c>
      <c r="V996" s="144">
        <v>0</v>
      </c>
      <c r="W996" s="143">
        <v>0</v>
      </c>
    </row>
    <row r="997" spans="21:23">
      <c r="U997" s="144">
        <v>0</v>
      </c>
      <c r="V997" s="144">
        <v>0</v>
      </c>
      <c r="W997" s="143">
        <v>0</v>
      </c>
    </row>
    <row r="998" spans="21:23">
      <c r="U998" s="144">
        <v>0</v>
      </c>
      <c r="V998" s="144">
        <v>0</v>
      </c>
      <c r="W998" s="143">
        <v>0</v>
      </c>
    </row>
    <row r="999" spans="21:23">
      <c r="U999" s="144">
        <v>0</v>
      </c>
      <c r="V999" s="144">
        <v>0</v>
      </c>
      <c r="W999" s="143">
        <v>0</v>
      </c>
    </row>
    <row r="1000" spans="21:23">
      <c r="U1000" s="144">
        <v>0</v>
      </c>
      <c r="V1000" s="144">
        <v>0</v>
      </c>
      <c r="W1000" s="143">
        <v>0</v>
      </c>
    </row>
    <row r="1001" spans="21:23">
      <c r="U1001" s="144">
        <v>0</v>
      </c>
      <c r="V1001" s="144">
        <v>0</v>
      </c>
      <c r="W1001" s="143">
        <v>0</v>
      </c>
    </row>
    <row r="1002" spans="21:23">
      <c r="U1002" s="144">
        <v>0</v>
      </c>
      <c r="V1002" s="144">
        <v>0</v>
      </c>
      <c r="W1002" s="143">
        <v>0</v>
      </c>
    </row>
    <row r="1003" spans="21:23">
      <c r="U1003" s="144">
        <v>0</v>
      </c>
      <c r="V1003" s="144">
        <v>0</v>
      </c>
      <c r="W1003" s="143">
        <v>0</v>
      </c>
    </row>
    <row r="1004" spans="21:23">
      <c r="U1004" s="144">
        <v>0</v>
      </c>
      <c r="V1004" s="144">
        <v>0</v>
      </c>
      <c r="W1004" s="143">
        <v>0</v>
      </c>
    </row>
    <row r="1005" spans="21:23">
      <c r="U1005" s="144">
        <v>0</v>
      </c>
      <c r="V1005" s="144">
        <v>0</v>
      </c>
      <c r="W1005" s="143">
        <v>0</v>
      </c>
    </row>
    <row r="1006" spans="21:23">
      <c r="U1006" s="144">
        <v>0</v>
      </c>
      <c r="V1006" s="144">
        <v>0</v>
      </c>
      <c r="W1006" s="143">
        <v>0</v>
      </c>
    </row>
    <row r="1007" spans="21:23">
      <c r="U1007" s="144">
        <v>0</v>
      </c>
      <c r="V1007" s="144">
        <v>0</v>
      </c>
      <c r="W1007" s="143">
        <v>0</v>
      </c>
    </row>
    <row r="1008" spans="21:23">
      <c r="U1008" s="144">
        <v>0</v>
      </c>
      <c r="V1008" s="144">
        <v>0</v>
      </c>
      <c r="W1008" s="143">
        <v>0</v>
      </c>
    </row>
    <row r="1009" spans="21:23">
      <c r="U1009" s="144">
        <v>0</v>
      </c>
      <c r="V1009" s="144">
        <v>0</v>
      </c>
      <c r="W1009" s="143">
        <v>0</v>
      </c>
    </row>
    <row r="1010" spans="21:23">
      <c r="U1010" s="144">
        <v>0</v>
      </c>
      <c r="V1010" s="144">
        <v>0</v>
      </c>
      <c r="W1010" s="143">
        <v>0</v>
      </c>
    </row>
    <row r="1011" spans="21:23">
      <c r="U1011" s="144">
        <v>0</v>
      </c>
      <c r="V1011" s="144">
        <v>0</v>
      </c>
      <c r="W1011" s="143">
        <v>0</v>
      </c>
    </row>
    <row r="1012" spans="21:23">
      <c r="U1012" s="144">
        <v>0</v>
      </c>
      <c r="V1012" s="144">
        <v>0</v>
      </c>
      <c r="W1012" s="143">
        <v>0</v>
      </c>
    </row>
    <row r="1013" spans="21:23">
      <c r="U1013" s="144">
        <v>0</v>
      </c>
      <c r="V1013" s="144">
        <v>0</v>
      </c>
      <c r="W1013" s="143">
        <v>0</v>
      </c>
    </row>
    <row r="1014" spans="21:23">
      <c r="U1014" s="144">
        <v>0</v>
      </c>
      <c r="V1014" s="144">
        <v>0</v>
      </c>
      <c r="W1014" s="143">
        <v>0</v>
      </c>
    </row>
    <row r="1015" spans="21:23">
      <c r="U1015" s="144">
        <v>0</v>
      </c>
      <c r="V1015" s="144">
        <v>0</v>
      </c>
      <c r="W1015" s="143">
        <v>0</v>
      </c>
    </row>
    <row r="1016" spans="21:23">
      <c r="U1016" s="144">
        <v>0</v>
      </c>
      <c r="V1016" s="144">
        <v>0</v>
      </c>
      <c r="W1016" s="143">
        <v>0</v>
      </c>
    </row>
    <row r="1017" spans="21:23">
      <c r="U1017" s="144">
        <v>0</v>
      </c>
      <c r="V1017" s="144">
        <v>0</v>
      </c>
      <c r="W1017" s="143">
        <v>0</v>
      </c>
    </row>
    <row r="1018" spans="21:23">
      <c r="U1018" s="144">
        <v>0</v>
      </c>
      <c r="V1018" s="144">
        <v>0</v>
      </c>
      <c r="W1018" s="143">
        <v>0</v>
      </c>
    </row>
    <row r="1019" spans="21:23">
      <c r="U1019" s="144">
        <v>0</v>
      </c>
      <c r="V1019" s="144">
        <v>0</v>
      </c>
      <c r="W1019" s="143">
        <v>0</v>
      </c>
    </row>
    <row r="1020" spans="21:23">
      <c r="U1020" s="144">
        <v>0</v>
      </c>
      <c r="V1020" s="144">
        <v>0</v>
      </c>
      <c r="W1020" s="143">
        <v>0</v>
      </c>
    </row>
    <row r="1021" spans="21:23">
      <c r="U1021" s="144">
        <v>0</v>
      </c>
      <c r="V1021" s="144">
        <v>0</v>
      </c>
      <c r="W1021" s="143">
        <v>0</v>
      </c>
    </row>
    <row r="1022" spans="21:23">
      <c r="U1022" s="144">
        <v>0</v>
      </c>
      <c r="V1022" s="144">
        <v>0</v>
      </c>
      <c r="W1022" s="143">
        <v>0</v>
      </c>
    </row>
    <row r="1023" spans="21:23">
      <c r="U1023" s="144">
        <v>0</v>
      </c>
      <c r="V1023" s="144">
        <v>0</v>
      </c>
      <c r="W1023" s="143">
        <v>0</v>
      </c>
    </row>
    <row r="1024" spans="21:23">
      <c r="U1024" s="144">
        <v>0</v>
      </c>
      <c r="V1024" s="144">
        <v>0</v>
      </c>
      <c r="W1024" s="143">
        <v>0</v>
      </c>
    </row>
    <row r="1025" spans="21:23">
      <c r="U1025" s="144">
        <v>0</v>
      </c>
      <c r="V1025" s="144">
        <v>0</v>
      </c>
      <c r="W1025" s="143">
        <v>0</v>
      </c>
    </row>
    <row r="1026" spans="21:23">
      <c r="U1026" s="144">
        <v>0</v>
      </c>
      <c r="V1026" s="144">
        <v>0</v>
      </c>
      <c r="W1026" s="143">
        <v>0</v>
      </c>
    </row>
    <row r="1027" spans="21:23">
      <c r="U1027" s="144">
        <v>0</v>
      </c>
      <c r="V1027" s="144">
        <v>0</v>
      </c>
      <c r="W1027" s="143">
        <v>0</v>
      </c>
    </row>
    <row r="1028" spans="21:23">
      <c r="U1028" s="144">
        <v>0</v>
      </c>
      <c r="V1028" s="144">
        <v>0</v>
      </c>
      <c r="W1028" s="143">
        <v>0</v>
      </c>
    </row>
    <row r="1029" spans="21:23">
      <c r="U1029" s="144">
        <v>0</v>
      </c>
      <c r="V1029" s="144">
        <v>0</v>
      </c>
      <c r="W1029" s="143">
        <v>0</v>
      </c>
    </row>
    <row r="1030" spans="21:23">
      <c r="U1030" s="144">
        <v>0</v>
      </c>
      <c r="V1030" s="144">
        <v>0</v>
      </c>
      <c r="W1030" s="143">
        <v>0</v>
      </c>
    </row>
    <row r="1031" spans="21:23">
      <c r="U1031" s="144">
        <v>0</v>
      </c>
      <c r="V1031" s="144">
        <v>0</v>
      </c>
      <c r="W1031" s="143">
        <v>0</v>
      </c>
    </row>
    <row r="1032" spans="21:23">
      <c r="U1032" s="144">
        <v>0</v>
      </c>
      <c r="V1032" s="144">
        <v>0</v>
      </c>
      <c r="W1032" s="143">
        <v>0</v>
      </c>
    </row>
    <row r="1033" spans="21:23">
      <c r="U1033" s="144">
        <v>0</v>
      </c>
      <c r="V1033" s="144">
        <v>0</v>
      </c>
      <c r="W1033" s="143">
        <v>0</v>
      </c>
    </row>
    <row r="1034" spans="21:23">
      <c r="U1034" s="144">
        <v>0</v>
      </c>
      <c r="V1034" s="144">
        <v>0</v>
      </c>
      <c r="W1034" s="143">
        <v>0</v>
      </c>
    </row>
    <row r="1035" spans="21:23">
      <c r="U1035" s="144">
        <v>0</v>
      </c>
      <c r="V1035" s="144">
        <v>0</v>
      </c>
      <c r="W1035" s="143">
        <v>0</v>
      </c>
    </row>
    <row r="1036" spans="21:23">
      <c r="U1036" s="144">
        <v>0</v>
      </c>
      <c r="V1036" s="144">
        <v>0</v>
      </c>
      <c r="W1036" s="143">
        <v>0</v>
      </c>
    </row>
    <row r="1037" spans="21:23">
      <c r="U1037" s="144">
        <v>0</v>
      </c>
      <c r="V1037" s="144">
        <v>0</v>
      </c>
      <c r="W1037" s="143">
        <v>0</v>
      </c>
    </row>
    <row r="1038" spans="21:23">
      <c r="U1038" s="144">
        <v>0</v>
      </c>
      <c r="V1038" s="144">
        <v>0</v>
      </c>
      <c r="W1038" s="143">
        <v>0</v>
      </c>
    </row>
    <row r="1039" spans="21:23">
      <c r="U1039" s="144">
        <v>0</v>
      </c>
      <c r="V1039" s="144">
        <v>0</v>
      </c>
      <c r="W1039" s="143">
        <v>0</v>
      </c>
    </row>
    <row r="1040" spans="21:23">
      <c r="U1040" s="144">
        <v>0</v>
      </c>
      <c r="V1040" s="144">
        <v>0</v>
      </c>
      <c r="W1040" s="143">
        <v>0</v>
      </c>
    </row>
    <row r="1041" spans="21:23">
      <c r="U1041" s="144">
        <v>0</v>
      </c>
      <c r="V1041" s="144">
        <v>0</v>
      </c>
      <c r="W1041" s="143">
        <v>0</v>
      </c>
    </row>
    <row r="1042" spans="21:23">
      <c r="U1042" s="144">
        <v>0</v>
      </c>
      <c r="V1042" s="144">
        <v>0</v>
      </c>
      <c r="W1042" s="143">
        <v>0</v>
      </c>
    </row>
    <row r="1043" spans="21:23">
      <c r="U1043" s="144">
        <v>0</v>
      </c>
      <c r="V1043" s="144">
        <v>0</v>
      </c>
      <c r="W1043" s="143">
        <v>0</v>
      </c>
    </row>
    <row r="1044" spans="21:23">
      <c r="U1044" s="144">
        <v>0</v>
      </c>
      <c r="V1044" s="144">
        <v>0</v>
      </c>
      <c r="W1044" s="143">
        <v>0</v>
      </c>
    </row>
    <row r="1045" spans="21:23">
      <c r="U1045" s="144">
        <v>0</v>
      </c>
      <c r="V1045" s="144">
        <v>0</v>
      </c>
      <c r="W1045" s="143">
        <v>0</v>
      </c>
    </row>
    <row r="1046" spans="21:23">
      <c r="U1046" s="144">
        <v>0</v>
      </c>
      <c r="V1046" s="144">
        <v>0</v>
      </c>
      <c r="W1046" s="143">
        <v>0</v>
      </c>
    </row>
    <row r="1047" spans="21:23">
      <c r="U1047" s="144">
        <v>0</v>
      </c>
      <c r="V1047" s="144">
        <v>0</v>
      </c>
      <c r="W1047" s="143">
        <v>0</v>
      </c>
    </row>
    <row r="1048" spans="21:23">
      <c r="U1048" s="144">
        <v>0</v>
      </c>
      <c r="V1048" s="144">
        <v>0</v>
      </c>
      <c r="W1048" s="143">
        <v>0</v>
      </c>
    </row>
    <row r="1049" spans="21:23">
      <c r="U1049" s="144">
        <v>0</v>
      </c>
      <c r="V1049" s="144">
        <v>0</v>
      </c>
      <c r="W1049" s="143">
        <v>0</v>
      </c>
    </row>
    <row r="1050" spans="21:23">
      <c r="U1050" s="144">
        <v>0</v>
      </c>
      <c r="V1050" s="144">
        <v>0</v>
      </c>
      <c r="W1050" s="143">
        <v>0</v>
      </c>
    </row>
    <row r="1051" spans="21:23">
      <c r="U1051" s="144">
        <v>0</v>
      </c>
      <c r="V1051" s="144">
        <v>0</v>
      </c>
      <c r="W1051" s="143">
        <v>0</v>
      </c>
    </row>
    <row r="1052" spans="21:23">
      <c r="U1052" s="144">
        <v>0</v>
      </c>
      <c r="V1052" s="144">
        <v>0</v>
      </c>
      <c r="W1052" s="143">
        <v>0</v>
      </c>
    </row>
    <row r="1053" spans="21:23">
      <c r="U1053" s="144">
        <v>0</v>
      </c>
      <c r="V1053" s="144">
        <v>0</v>
      </c>
      <c r="W1053" s="143">
        <v>0</v>
      </c>
    </row>
    <row r="1054" spans="21:23">
      <c r="U1054" s="144">
        <v>0</v>
      </c>
      <c r="V1054" s="144">
        <v>0</v>
      </c>
      <c r="W1054" s="143">
        <v>0</v>
      </c>
    </row>
    <row r="1055" spans="21:23">
      <c r="U1055" s="144">
        <v>0</v>
      </c>
      <c r="V1055" s="144">
        <v>0</v>
      </c>
      <c r="W1055" s="143">
        <v>0</v>
      </c>
    </row>
    <row r="1056" spans="21:23">
      <c r="U1056" s="144">
        <v>0</v>
      </c>
      <c r="V1056" s="144">
        <v>0</v>
      </c>
      <c r="W1056" s="143">
        <v>0</v>
      </c>
    </row>
    <row r="1057" spans="21:23">
      <c r="U1057" s="144">
        <v>0</v>
      </c>
      <c r="V1057" s="144">
        <v>0</v>
      </c>
      <c r="W1057" s="143">
        <v>0</v>
      </c>
    </row>
    <row r="1058" spans="21:23">
      <c r="U1058" s="144">
        <v>0</v>
      </c>
      <c r="V1058" s="144">
        <v>0</v>
      </c>
      <c r="W1058" s="143">
        <v>0</v>
      </c>
    </row>
    <row r="1059" spans="21:23">
      <c r="U1059" s="144">
        <v>0</v>
      </c>
      <c r="V1059" s="144">
        <v>0</v>
      </c>
      <c r="W1059" s="143">
        <v>0</v>
      </c>
    </row>
    <row r="1060" spans="21:23">
      <c r="U1060" s="144">
        <v>0</v>
      </c>
      <c r="V1060" s="144">
        <v>0</v>
      </c>
      <c r="W1060" s="143">
        <v>0</v>
      </c>
    </row>
    <row r="1061" spans="21:23">
      <c r="U1061" s="144">
        <v>0</v>
      </c>
      <c r="V1061" s="144">
        <v>0</v>
      </c>
      <c r="W1061" s="143">
        <v>0</v>
      </c>
    </row>
    <row r="1062" spans="21:23">
      <c r="U1062" s="144">
        <v>0</v>
      </c>
      <c r="V1062" s="144">
        <v>0</v>
      </c>
      <c r="W1062" s="143">
        <v>0</v>
      </c>
    </row>
    <row r="1063" spans="21:23">
      <c r="U1063" s="144">
        <v>0</v>
      </c>
      <c r="V1063" s="144">
        <v>0</v>
      </c>
      <c r="W1063" s="143">
        <v>0</v>
      </c>
    </row>
    <row r="1064" spans="21:23">
      <c r="U1064" s="144">
        <v>0</v>
      </c>
      <c r="V1064" s="144">
        <v>0</v>
      </c>
      <c r="W1064" s="143">
        <v>0</v>
      </c>
    </row>
    <row r="1065" spans="21:23">
      <c r="U1065" s="144">
        <v>0</v>
      </c>
      <c r="V1065" s="144">
        <v>0</v>
      </c>
      <c r="W1065" s="143">
        <v>0</v>
      </c>
    </row>
    <row r="1066" spans="21:23">
      <c r="U1066" s="144">
        <v>0</v>
      </c>
      <c r="V1066" s="144">
        <v>0</v>
      </c>
      <c r="W1066" s="143">
        <v>0</v>
      </c>
    </row>
    <row r="1067" spans="21:23">
      <c r="U1067" s="144">
        <v>0</v>
      </c>
      <c r="V1067" s="144">
        <v>0</v>
      </c>
      <c r="W1067" s="143">
        <v>0</v>
      </c>
    </row>
    <row r="1068" spans="21:23">
      <c r="U1068" s="144">
        <v>0</v>
      </c>
      <c r="V1068" s="144">
        <v>0</v>
      </c>
      <c r="W1068" s="143">
        <v>0</v>
      </c>
    </row>
    <row r="1069" spans="21:23">
      <c r="U1069" s="144">
        <v>0</v>
      </c>
      <c r="V1069" s="144">
        <v>0</v>
      </c>
      <c r="W1069" s="143">
        <v>0</v>
      </c>
    </row>
    <row r="1070" spans="21:23">
      <c r="U1070" s="144">
        <v>0</v>
      </c>
      <c r="V1070" s="144">
        <v>0</v>
      </c>
      <c r="W1070" s="143">
        <v>0</v>
      </c>
    </row>
    <row r="1071" spans="21:23">
      <c r="U1071" s="144">
        <v>0</v>
      </c>
      <c r="V1071" s="144">
        <v>0</v>
      </c>
      <c r="W1071" s="143">
        <v>0</v>
      </c>
    </row>
    <row r="1072" spans="21:23">
      <c r="U1072" s="144">
        <v>0</v>
      </c>
      <c r="V1072" s="144">
        <v>0</v>
      </c>
      <c r="W1072" s="143">
        <v>0</v>
      </c>
    </row>
    <row r="1073" spans="21:23">
      <c r="U1073" s="144">
        <v>0</v>
      </c>
      <c r="V1073" s="144">
        <v>0</v>
      </c>
      <c r="W1073" s="143">
        <v>0</v>
      </c>
    </row>
    <row r="1074" spans="21:23">
      <c r="U1074" s="144">
        <v>0</v>
      </c>
      <c r="V1074" s="144">
        <v>0</v>
      </c>
      <c r="W1074" s="143">
        <v>0</v>
      </c>
    </row>
    <row r="1075" spans="21:23">
      <c r="U1075" s="144">
        <v>0</v>
      </c>
      <c r="V1075" s="144">
        <v>0</v>
      </c>
      <c r="W1075" s="143">
        <v>0</v>
      </c>
    </row>
    <row r="1076" spans="21:23">
      <c r="U1076" s="144">
        <v>0</v>
      </c>
      <c r="V1076" s="144">
        <v>0</v>
      </c>
      <c r="W1076" s="143">
        <v>0</v>
      </c>
    </row>
    <row r="1077" spans="21:23">
      <c r="U1077" s="144">
        <v>0</v>
      </c>
      <c r="V1077" s="144">
        <v>0</v>
      </c>
      <c r="W1077" s="143">
        <v>0</v>
      </c>
    </row>
    <row r="1078" spans="21:23">
      <c r="U1078" s="144">
        <v>0</v>
      </c>
      <c r="V1078" s="144">
        <v>0</v>
      </c>
      <c r="W1078" s="143">
        <v>0</v>
      </c>
    </row>
    <row r="1079" spans="21:23">
      <c r="U1079" s="144">
        <v>0</v>
      </c>
      <c r="V1079" s="144">
        <v>0</v>
      </c>
      <c r="W1079" s="143">
        <v>0</v>
      </c>
    </row>
    <row r="1080" spans="21:23">
      <c r="U1080" s="144">
        <v>0</v>
      </c>
      <c r="V1080" s="144">
        <v>0</v>
      </c>
      <c r="W1080" s="143">
        <v>0</v>
      </c>
    </row>
    <row r="1081" spans="21:23">
      <c r="U1081" s="144">
        <v>0</v>
      </c>
      <c r="V1081" s="144">
        <v>0</v>
      </c>
      <c r="W1081" s="143">
        <v>0</v>
      </c>
    </row>
    <row r="1082" spans="21:23">
      <c r="U1082" s="144">
        <v>0</v>
      </c>
      <c r="V1082" s="144">
        <v>0</v>
      </c>
      <c r="W1082" s="143">
        <v>0</v>
      </c>
    </row>
    <row r="1083" spans="21:23">
      <c r="U1083" s="144">
        <v>0</v>
      </c>
      <c r="V1083" s="144">
        <v>0</v>
      </c>
      <c r="W1083" s="143">
        <v>0</v>
      </c>
    </row>
    <row r="1084" spans="21:23">
      <c r="U1084" s="144">
        <v>0</v>
      </c>
      <c r="V1084" s="144">
        <v>0</v>
      </c>
      <c r="W1084" s="143">
        <v>0</v>
      </c>
    </row>
    <row r="1085" spans="21:23">
      <c r="U1085" s="144">
        <v>0</v>
      </c>
      <c r="V1085" s="144">
        <v>0</v>
      </c>
      <c r="W1085" s="143">
        <v>0</v>
      </c>
    </row>
    <row r="1086" spans="21:23">
      <c r="U1086" s="144">
        <v>0</v>
      </c>
      <c r="V1086" s="144">
        <v>0</v>
      </c>
      <c r="W1086" s="143">
        <v>0</v>
      </c>
    </row>
    <row r="1087" spans="21:23">
      <c r="U1087" s="144">
        <v>0</v>
      </c>
      <c r="V1087" s="144">
        <v>0</v>
      </c>
      <c r="W1087" s="143">
        <v>0</v>
      </c>
    </row>
    <row r="1088" spans="21:23">
      <c r="U1088" s="144">
        <v>0</v>
      </c>
      <c r="V1088" s="144">
        <v>0</v>
      </c>
      <c r="W1088" s="143">
        <v>0</v>
      </c>
    </row>
    <row r="1089" spans="21:23">
      <c r="U1089" s="144">
        <v>0</v>
      </c>
      <c r="V1089" s="144">
        <v>0</v>
      </c>
      <c r="W1089" s="143">
        <v>0</v>
      </c>
    </row>
    <row r="1090" spans="21:23">
      <c r="U1090" s="144">
        <v>0</v>
      </c>
      <c r="V1090" s="144">
        <v>0</v>
      </c>
      <c r="W1090" s="143">
        <v>0</v>
      </c>
    </row>
    <row r="1091" spans="21:23">
      <c r="U1091" s="144">
        <v>0</v>
      </c>
      <c r="V1091" s="144">
        <v>0</v>
      </c>
      <c r="W1091" s="143">
        <v>0</v>
      </c>
    </row>
    <row r="1092" spans="21:23">
      <c r="U1092" s="144">
        <v>0</v>
      </c>
      <c r="V1092" s="144">
        <v>0</v>
      </c>
      <c r="W1092" s="143">
        <v>0</v>
      </c>
    </row>
    <row r="1093" spans="21:23">
      <c r="U1093" s="144">
        <v>0</v>
      </c>
      <c r="V1093" s="144">
        <v>0</v>
      </c>
      <c r="W1093" s="143">
        <v>0</v>
      </c>
    </row>
    <row r="1094" spans="21:23">
      <c r="U1094" s="144">
        <v>0</v>
      </c>
      <c r="V1094" s="144">
        <v>0</v>
      </c>
      <c r="W1094" s="143">
        <v>0</v>
      </c>
    </row>
    <row r="1095" spans="21:23">
      <c r="U1095" s="144">
        <v>0</v>
      </c>
      <c r="V1095" s="144">
        <v>0</v>
      </c>
      <c r="W1095" s="143">
        <v>0</v>
      </c>
    </row>
    <row r="1096" spans="21:23">
      <c r="U1096" s="144">
        <v>0</v>
      </c>
      <c r="V1096" s="144">
        <v>0</v>
      </c>
      <c r="W1096" s="143">
        <v>0</v>
      </c>
    </row>
    <row r="1097" spans="21:23">
      <c r="U1097" s="144">
        <v>0</v>
      </c>
      <c r="V1097" s="144">
        <v>0</v>
      </c>
      <c r="W1097" s="143">
        <v>0</v>
      </c>
    </row>
    <row r="1098" spans="21:23">
      <c r="U1098" s="144">
        <v>0</v>
      </c>
      <c r="V1098" s="144">
        <v>0</v>
      </c>
      <c r="W1098" s="143">
        <v>0</v>
      </c>
    </row>
    <row r="1099" spans="21:23">
      <c r="U1099" s="144">
        <v>0</v>
      </c>
      <c r="V1099" s="144">
        <v>0</v>
      </c>
      <c r="W1099" s="143">
        <v>0</v>
      </c>
    </row>
    <row r="1100" spans="21:23">
      <c r="U1100" s="144">
        <v>0</v>
      </c>
      <c r="V1100" s="144">
        <v>0</v>
      </c>
      <c r="W1100" s="143">
        <v>0</v>
      </c>
    </row>
    <row r="1101" spans="21:23">
      <c r="U1101" s="144">
        <v>0</v>
      </c>
      <c r="V1101" s="144">
        <v>0</v>
      </c>
      <c r="W1101" s="143">
        <v>0</v>
      </c>
    </row>
    <row r="1102" spans="21:23">
      <c r="U1102" s="144">
        <v>0</v>
      </c>
      <c r="V1102" s="144">
        <v>0</v>
      </c>
      <c r="W1102" s="143">
        <v>0</v>
      </c>
    </row>
    <row r="1103" spans="21:23">
      <c r="U1103" s="144">
        <v>0</v>
      </c>
      <c r="V1103" s="144">
        <v>0</v>
      </c>
      <c r="W1103" s="143">
        <v>0</v>
      </c>
    </row>
    <row r="1104" spans="21:23">
      <c r="U1104" s="144">
        <v>0</v>
      </c>
      <c r="V1104" s="144">
        <v>0</v>
      </c>
      <c r="W1104" s="143">
        <v>0</v>
      </c>
    </row>
    <row r="1105" spans="21:23">
      <c r="U1105" s="144">
        <v>0</v>
      </c>
      <c r="V1105" s="144">
        <v>0</v>
      </c>
      <c r="W1105" s="143">
        <v>0</v>
      </c>
    </row>
    <row r="1106" spans="21:23">
      <c r="U1106" s="144">
        <v>0</v>
      </c>
      <c r="V1106" s="144">
        <v>0</v>
      </c>
      <c r="W1106" s="143">
        <v>0</v>
      </c>
    </row>
    <row r="1107" spans="21:23">
      <c r="U1107" s="144">
        <v>0</v>
      </c>
      <c r="V1107" s="144">
        <v>0</v>
      </c>
      <c r="W1107" s="143">
        <v>0</v>
      </c>
    </row>
    <row r="1108" spans="21:23">
      <c r="U1108" s="144">
        <v>0</v>
      </c>
      <c r="V1108" s="144">
        <v>0</v>
      </c>
      <c r="W1108" s="143">
        <v>0</v>
      </c>
    </row>
    <row r="1109" spans="21:23">
      <c r="U1109" s="144">
        <v>0</v>
      </c>
      <c r="V1109" s="144">
        <v>0</v>
      </c>
      <c r="W1109" s="143">
        <v>0</v>
      </c>
    </row>
    <row r="1110" spans="21:23">
      <c r="U1110" s="144">
        <v>0</v>
      </c>
      <c r="V1110" s="144">
        <v>0</v>
      </c>
      <c r="W1110" s="143">
        <v>0</v>
      </c>
    </row>
    <row r="1111" spans="21:23">
      <c r="U1111" s="144">
        <v>0</v>
      </c>
      <c r="V1111" s="144">
        <v>0</v>
      </c>
      <c r="W1111" s="143">
        <v>0</v>
      </c>
    </row>
    <row r="1112" spans="21:23">
      <c r="U1112" s="144">
        <v>0</v>
      </c>
      <c r="V1112" s="144">
        <v>0</v>
      </c>
      <c r="W1112" s="143">
        <v>0</v>
      </c>
    </row>
    <row r="1113" spans="21:23">
      <c r="U1113" s="144">
        <v>0</v>
      </c>
      <c r="V1113" s="144">
        <v>0</v>
      </c>
      <c r="W1113" s="143">
        <v>0</v>
      </c>
    </row>
    <row r="1114" spans="21:23">
      <c r="U1114" s="144">
        <v>0</v>
      </c>
      <c r="V1114" s="144">
        <v>0</v>
      </c>
      <c r="W1114" s="143">
        <v>0</v>
      </c>
    </row>
    <row r="1115" spans="21:23">
      <c r="U1115" s="144">
        <v>0</v>
      </c>
      <c r="V1115" s="144">
        <v>0</v>
      </c>
      <c r="W1115" s="143">
        <v>0</v>
      </c>
    </row>
    <row r="1116" spans="21:23">
      <c r="U1116" s="144">
        <v>0</v>
      </c>
      <c r="V1116" s="144">
        <v>0</v>
      </c>
      <c r="W1116" s="143">
        <v>0</v>
      </c>
    </row>
    <row r="1117" spans="21:23">
      <c r="U1117" s="144">
        <v>0</v>
      </c>
      <c r="V1117" s="144">
        <v>0</v>
      </c>
      <c r="W1117" s="143">
        <v>0</v>
      </c>
    </row>
    <row r="1118" spans="21:23">
      <c r="U1118" s="144">
        <v>0</v>
      </c>
      <c r="V1118" s="144">
        <v>0</v>
      </c>
      <c r="W1118" s="143">
        <v>0</v>
      </c>
    </row>
    <row r="1119" spans="21:23">
      <c r="U1119" s="144">
        <v>0</v>
      </c>
      <c r="V1119" s="144">
        <v>0</v>
      </c>
      <c r="W1119" s="143">
        <v>0</v>
      </c>
    </row>
    <row r="1120" spans="21:23">
      <c r="U1120" s="144">
        <v>0</v>
      </c>
      <c r="V1120" s="144">
        <v>0</v>
      </c>
      <c r="W1120" s="143">
        <v>0</v>
      </c>
    </row>
    <row r="1121" spans="21:23">
      <c r="U1121" s="144">
        <v>0</v>
      </c>
      <c r="V1121" s="144">
        <v>0</v>
      </c>
      <c r="W1121" s="143">
        <v>0</v>
      </c>
    </row>
    <row r="1122" spans="21:23">
      <c r="U1122" s="144">
        <v>0</v>
      </c>
      <c r="V1122" s="144">
        <v>0</v>
      </c>
      <c r="W1122" s="143">
        <v>0</v>
      </c>
    </row>
    <row r="1123" spans="21:23">
      <c r="U1123" s="144">
        <v>0</v>
      </c>
      <c r="V1123" s="144">
        <v>0</v>
      </c>
      <c r="W1123" s="143">
        <v>0</v>
      </c>
    </row>
    <row r="1124" spans="21:23">
      <c r="U1124" s="144">
        <v>0</v>
      </c>
      <c r="V1124" s="144">
        <v>0</v>
      </c>
      <c r="W1124" s="143">
        <v>0</v>
      </c>
    </row>
    <row r="1125" spans="21:23">
      <c r="U1125" s="144">
        <v>0</v>
      </c>
      <c r="V1125" s="144">
        <v>0</v>
      </c>
      <c r="W1125" s="143">
        <v>0</v>
      </c>
    </row>
    <row r="1126" spans="21:23">
      <c r="U1126" s="144">
        <v>0</v>
      </c>
      <c r="V1126" s="144">
        <v>0</v>
      </c>
      <c r="W1126" s="143">
        <v>0</v>
      </c>
    </row>
    <row r="1127" spans="21:23">
      <c r="U1127" s="144">
        <v>0</v>
      </c>
      <c r="V1127" s="144">
        <v>0</v>
      </c>
      <c r="W1127" s="143">
        <v>0</v>
      </c>
    </row>
    <row r="1128" spans="21:23">
      <c r="U1128" s="144">
        <v>0</v>
      </c>
      <c r="V1128" s="144">
        <v>0</v>
      </c>
      <c r="W1128" s="143">
        <v>0</v>
      </c>
    </row>
    <row r="1129" spans="21:23">
      <c r="U1129" s="144">
        <v>0</v>
      </c>
      <c r="V1129" s="144">
        <v>0</v>
      </c>
      <c r="W1129" s="143">
        <v>0</v>
      </c>
    </row>
    <row r="1130" spans="21:23">
      <c r="U1130" s="144">
        <v>0</v>
      </c>
      <c r="V1130" s="144">
        <v>0</v>
      </c>
      <c r="W1130" s="143">
        <v>0</v>
      </c>
    </row>
    <row r="1131" spans="21:23">
      <c r="U1131" s="144">
        <v>0</v>
      </c>
      <c r="V1131" s="144">
        <v>0</v>
      </c>
      <c r="W1131" s="143">
        <v>0</v>
      </c>
    </row>
    <row r="1132" spans="21:23">
      <c r="U1132" s="144">
        <v>0</v>
      </c>
      <c r="V1132" s="144">
        <v>0</v>
      </c>
      <c r="W1132" s="143">
        <v>0</v>
      </c>
    </row>
    <row r="1133" spans="21:23">
      <c r="U1133" s="144">
        <v>0</v>
      </c>
      <c r="V1133" s="144">
        <v>0</v>
      </c>
      <c r="W1133" s="143">
        <v>0</v>
      </c>
    </row>
    <row r="1134" spans="21:23">
      <c r="U1134" s="144">
        <v>0</v>
      </c>
      <c r="V1134" s="144">
        <v>0</v>
      </c>
      <c r="W1134" s="143">
        <v>0</v>
      </c>
    </row>
    <row r="1135" spans="21:23">
      <c r="U1135" s="144">
        <v>0</v>
      </c>
      <c r="V1135" s="144">
        <v>0</v>
      </c>
      <c r="W1135" s="143">
        <v>0</v>
      </c>
    </row>
    <row r="1136" spans="21:23">
      <c r="U1136" s="144">
        <v>0</v>
      </c>
      <c r="V1136" s="144">
        <v>0</v>
      </c>
      <c r="W1136" s="143">
        <v>0</v>
      </c>
    </row>
    <row r="1137" spans="21:23">
      <c r="U1137" s="144">
        <v>0</v>
      </c>
      <c r="V1137" s="144">
        <v>0</v>
      </c>
      <c r="W1137" s="143">
        <v>0</v>
      </c>
    </row>
    <row r="1138" spans="21:23">
      <c r="U1138" s="144">
        <v>0</v>
      </c>
      <c r="V1138" s="144">
        <v>0</v>
      </c>
      <c r="W1138" s="143">
        <v>0</v>
      </c>
    </row>
    <row r="1139" spans="21:23">
      <c r="U1139" s="144">
        <v>0</v>
      </c>
      <c r="V1139" s="144">
        <v>0</v>
      </c>
      <c r="W1139" s="143">
        <v>0</v>
      </c>
    </row>
    <row r="1140" spans="21:23">
      <c r="U1140" s="144">
        <v>0</v>
      </c>
      <c r="V1140" s="144">
        <v>0</v>
      </c>
      <c r="W1140" s="143">
        <v>0</v>
      </c>
    </row>
    <row r="1141" spans="21:23">
      <c r="U1141" s="144">
        <v>0</v>
      </c>
      <c r="V1141" s="144">
        <v>0</v>
      </c>
      <c r="W1141" s="143">
        <v>0</v>
      </c>
    </row>
    <row r="1142" spans="21:23">
      <c r="U1142" s="144">
        <v>0</v>
      </c>
      <c r="V1142" s="144">
        <v>0</v>
      </c>
      <c r="W1142" s="143">
        <v>0</v>
      </c>
    </row>
    <row r="1143" spans="21:23">
      <c r="U1143" s="144">
        <v>0</v>
      </c>
      <c r="V1143" s="144">
        <v>0</v>
      </c>
      <c r="W1143" s="143">
        <v>0</v>
      </c>
    </row>
    <row r="1144" spans="21:23">
      <c r="U1144" s="144">
        <v>0</v>
      </c>
      <c r="V1144" s="144">
        <v>0</v>
      </c>
      <c r="W1144" s="143">
        <v>0</v>
      </c>
    </row>
    <row r="1145" spans="21:23">
      <c r="U1145" s="144">
        <v>0</v>
      </c>
      <c r="V1145" s="144">
        <v>0</v>
      </c>
      <c r="W1145" s="143">
        <v>0</v>
      </c>
    </row>
    <row r="1146" spans="21:23">
      <c r="U1146" s="144">
        <v>0</v>
      </c>
      <c r="V1146" s="144">
        <v>0</v>
      </c>
      <c r="W1146" s="143">
        <v>0</v>
      </c>
    </row>
    <row r="1147" spans="21:23">
      <c r="U1147" s="144">
        <v>0</v>
      </c>
      <c r="V1147" s="144">
        <v>0</v>
      </c>
      <c r="W1147" s="143">
        <v>0</v>
      </c>
    </row>
    <row r="1148" spans="21:23">
      <c r="U1148" s="144">
        <v>0</v>
      </c>
      <c r="V1148" s="144">
        <v>0</v>
      </c>
      <c r="W1148" s="143">
        <v>0</v>
      </c>
    </row>
    <row r="1149" spans="21:23">
      <c r="U1149" s="144">
        <v>0</v>
      </c>
      <c r="V1149" s="144">
        <v>0</v>
      </c>
      <c r="W1149" s="143">
        <v>0</v>
      </c>
    </row>
    <row r="1150" spans="21:23">
      <c r="U1150" s="144">
        <v>0</v>
      </c>
      <c r="V1150" s="144">
        <v>0</v>
      </c>
      <c r="W1150" s="143">
        <v>0</v>
      </c>
    </row>
    <row r="1151" spans="21:23">
      <c r="U1151" s="144">
        <v>0</v>
      </c>
      <c r="V1151" s="144">
        <v>0</v>
      </c>
      <c r="W1151" s="143">
        <v>0</v>
      </c>
    </row>
    <row r="1152" spans="21:23">
      <c r="U1152" s="144">
        <v>0</v>
      </c>
      <c r="V1152" s="144">
        <v>0</v>
      </c>
      <c r="W1152" s="143">
        <v>0</v>
      </c>
    </row>
    <row r="1153" spans="21:23">
      <c r="U1153" s="144">
        <v>0</v>
      </c>
      <c r="V1153" s="144">
        <v>0</v>
      </c>
      <c r="W1153" s="143">
        <v>0</v>
      </c>
    </row>
    <row r="1154" spans="21:23">
      <c r="U1154" s="144">
        <v>0</v>
      </c>
      <c r="V1154" s="144">
        <v>0</v>
      </c>
      <c r="W1154" s="143">
        <v>0</v>
      </c>
    </row>
    <row r="1155" spans="21:23">
      <c r="U1155" s="144">
        <v>0</v>
      </c>
      <c r="V1155" s="144">
        <v>0</v>
      </c>
      <c r="W1155" s="143">
        <v>0</v>
      </c>
    </row>
    <row r="1156" spans="21:23">
      <c r="U1156" s="144">
        <v>0</v>
      </c>
      <c r="V1156" s="144">
        <v>0</v>
      </c>
      <c r="W1156" s="143">
        <v>0</v>
      </c>
    </row>
    <row r="1157" spans="21:23">
      <c r="U1157" s="144">
        <v>0</v>
      </c>
      <c r="V1157" s="144">
        <v>0</v>
      </c>
      <c r="W1157" s="143">
        <v>0</v>
      </c>
    </row>
    <row r="1158" spans="21:23">
      <c r="U1158" s="144">
        <v>0</v>
      </c>
      <c r="V1158" s="144">
        <v>0</v>
      </c>
      <c r="W1158" s="143">
        <v>0</v>
      </c>
    </row>
    <row r="1159" spans="21:23">
      <c r="U1159" s="144">
        <v>0</v>
      </c>
      <c r="V1159" s="144">
        <v>0</v>
      </c>
      <c r="W1159" s="143">
        <v>0</v>
      </c>
    </row>
    <row r="1160" spans="21:23">
      <c r="U1160" s="144">
        <v>0</v>
      </c>
      <c r="V1160" s="144">
        <v>0</v>
      </c>
      <c r="W1160" s="143">
        <v>0</v>
      </c>
    </row>
    <row r="1161" spans="21:23">
      <c r="U1161" s="144">
        <v>0</v>
      </c>
      <c r="V1161" s="144">
        <v>0</v>
      </c>
      <c r="W1161" s="143">
        <v>0</v>
      </c>
    </row>
    <row r="1162" spans="21:23">
      <c r="U1162" s="144">
        <v>0</v>
      </c>
      <c r="V1162" s="144">
        <v>0</v>
      </c>
      <c r="W1162" s="143">
        <v>0</v>
      </c>
    </row>
    <row r="1163" spans="21:23">
      <c r="U1163" s="144">
        <v>0</v>
      </c>
      <c r="V1163" s="144">
        <v>0</v>
      </c>
      <c r="W1163" s="143">
        <v>0</v>
      </c>
    </row>
    <row r="1164" spans="21:23">
      <c r="U1164" s="144">
        <v>0</v>
      </c>
      <c r="V1164" s="144">
        <v>0</v>
      </c>
      <c r="W1164" s="143">
        <v>0</v>
      </c>
    </row>
    <row r="1165" spans="21:23">
      <c r="U1165" s="144">
        <v>0</v>
      </c>
      <c r="V1165" s="144">
        <v>0</v>
      </c>
      <c r="W1165" s="143">
        <v>0</v>
      </c>
    </row>
    <row r="1166" spans="21:23">
      <c r="U1166" s="144">
        <v>0</v>
      </c>
      <c r="V1166" s="144">
        <v>0</v>
      </c>
      <c r="W1166" s="143">
        <v>0</v>
      </c>
    </row>
    <row r="1167" spans="21:23">
      <c r="U1167" s="144">
        <v>0</v>
      </c>
      <c r="V1167" s="144">
        <v>0</v>
      </c>
      <c r="W1167" s="143">
        <v>0</v>
      </c>
    </row>
    <row r="1168" spans="21:23">
      <c r="U1168" s="144">
        <v>0</v>
      </c>
      <c r="V1168" s="144">
        <v>0</v>
      </c>
      <c r="W1168" s="143">
        <v>0</v>
      </c>
    </row>
    <row r="1169" spans="21:23">
      <c r="U1169" s="144">
        <v>0</v>
      </c>
      <c r="V1169" s="144">
        <v>0</v>
      </c>
      <c r="W1169" s="143">
        <v>0</v>
      </c>
    </row>
    <row r="1170" spans="21:23">
      <c r="U1170" s="144">
        <v>0</v>
      </c>
      <c r="V1170" s="144">
        <v>0</v>
      </c>
      <c r="W1170" s="143">
        <v>0</v>
      </c>
    </row>
    <row r="1171" spans="21:23">
      <c r="U1171" s="144">
        <v>0</v>
      </c>
      <c r="V1171" s="144">
        <v>0</v>
      </c>
      <c r="W1171" s="143">
        <v>0</v>
      </c>
    </row>
    <row r="1172" spans="21:23">
      <c r="U1172" s="144">
        <v>0</v>
      </c>
      <c r="V1172" s="144">
        <v>0</v>
      </c>
      <c r="W1172" s="143">
        <v>0</v>
      </c>
    </row>
    <row r="1173" spans="21:23">
      <c r="U1173" s="144">
        <v>0</v>
      </c>
      <c r="V1173" s="144">
        <v>0</v>
      </c>
      <c r="W1173" s="143">
        <v>0</v>
      </c>
    </row>
    <row r="1174" spans="21:23">
      <c r="U1174" s="144">
        <v>0</v>
      </c>
      <c r="V1174" s="144">
        <v>0</v>
      </c>
      <c r="W1174" s="143">
        <v>0</v>
      </c>
    </row>
    <row r="1175" spans="21:23">
      <c r="U1175" s="144">
        <v>0</v>
      </c>
      <c r="V1175" s="144">
        <v>0</v>
      </c>
      <c r="W1175" s="143">
        <v>0</v>
      </c>
    </row>
    <row r="1176" spans="21:23">
      <c r="U1176" s="144">
        <v>0</v>
      </c>
      <c r="V1176" s="144">
        <v>0</v>
      </c>
      <c r="W1176" s="143">
        <v>0</v>
      </c>
    </row>
    <row r="1177" spans="21:23">
      <c r="U1177" s="144">
        <v>0</v>
      </c>
      <c r="V1177" s="144">
        <v>0</v>
      </c>
      <c r="W1177" s="143">
        <v>0</v>
      </c>
    </row>
    <row r="1178" spans="21:23">
      <c r="U1178" s="144">
        <v>0</v>
      </c>
      <c r="V1178" s="144">
        <v>0</v>
      </c>
      <c r="W1178" s="143">
        <v>0</v>
      </c>
    </row>
    <row r="1179" spans="21:23">
      <c r="U1179" s="144">
        <v>0</v>
      </c>
      <c r="V1179" s="144">
        <v>0</v>
      </c>
      <c r="W1179" s="143">
        <v>0</v>
      </c>
    </row>
    <row r="1180" spans="21:23">
      <c r="U1180" s="144">
        <v>0</v>
      </c>
      <c r="V1180" s="144">
        <v>0</v>
      </c>
      <c r="W1180" s="143">
        <v>0</v>
      </c>
    </row>
    <row r="1181" spans="21:23">
      <c r="U1181" s="144">
        <v>0</v>
      </c>
      <c r="V1181" s="144">
        <v>0</v>
      </c>
      <c r="W1181" s="143">
        <v>0</v>
      </c>
    </row>
    <row r="1182" spans="21:23">
      <c r="U1182" s="144">
        <v>0</v>
      </c>
      <c r="V1182" s="144">
        <v>0</v>
      </c>
      <c r="W1182" s="143">
        <v>0</v>
      </c>
    </row>
    <row r="1183" spans="21:23">
      <c r="U1183" s="144">
        <v>0</v>
      </c>
      <c r="V1183" s="144">
        <v>0</v>
      </c>
      <c r="W1183" s="143">
        <v>0</v>
      </c>
    </row>
    <row r="1184" spans="21:23">
      <c r="U1184" s="144">
        <v>0</v>
      </c>
      <c r="V1184" s="144">
        <v>0</v>
      </c>
      <c r="W1184" s="143">
        <v>0</v>
      </c>
    </row>
    <row r="1185" spans="21:23">
      <c r="U1185" s="144">
        <v>0</v>
      </c>
      <c r="V1185" s="144">
        <v>0</v>
      </c>
      <c r="W1185" s="143">
        <v>0</v>
      </c>
    </row>
    <row r="1186" spans="21:23">
      <c r="U1186" s="144">
        <v>0</v>
      </c>
      <c r="V1186" s="144">
        <v>0</v>
      </c>
      <c r="W1186" s="143">
        <v>0</v>
      </c>
    </row>
    <row r="1187" spans="21:23">
      <c r="U1187" s="144">
        <v>0</v>
      </c>
      <c r="V1187" s="144">
        <v>0</v>
      </c>
      <c r="W1187" s="143">
        <v>0</v>
      </c>
    </row>
    <row r="1188" spans="21:23">
      <c r="U1188" s="144">
        <v>0</v>
      </c>
      <c r="V1188" s="144">
        <v>0</v>
      </c>
      <c r="W1188" s="143">
        <v>0</v>
      </c>
    </row>
    <row r="1189" spans="21:23">
      <c r="U1189" s="144">
        <v>0</v>
      </c>
      <c r="V1189" s="144">
        <v>0</v>
      </c>
      <c r="W1189" s="143">
        <v>0</v>
      </c>
    </row>
    <row r="1190" spans="21:23">
      <c r="U1190" s="144">
        <v>0</v>
      </c>
      <c r="V1190" s="144">
        <v>0</v>
      </c>
      <c r="W1190" s="143">
        <v>0</v>
      </c>
    </row>
    <row r="1191" spans="21:23">
      <c r="U1191" s="144">
        <v>0</v>
      </c>
      <c r="V1191" s="144">
        <v>0</v>
      </c>
      <c r="W1191" s="143">
        <v>0</v>
      </c>
    </row>
    <row r="1192" spans="21:23">
      <c r="U1192" s="144">
        <v>0</v>
      </c>
      <c r="V1192" s="144">
        <v>0</v>
      </c>
      <c r="W1192" s="143">
        <v>0</v>
      </c>
    </row>
    <row r="1193" spans="21:23">
      <c r="U1193" s="144">
        <v>0</v>
      </c>
      <c r="V1193" s="144">
        <v>0</v>
      </c>
      <c r="W1193" s="143">
        <v>0</v>
      </c>
    </row>
    <row r="1194" spans="21:23">
      <c r="U1194" s="144">
        <v>0</v>
      </c>
      <c r="V1194" s="144">
        <v>0</v>
      </c>
      <c r="W1194" s="143">
        <v>0</v>
      </c>
    </row>
    <row r="1195" spans="21:23">
      <c r="U1195" s="144">
        <v>0</v>
      </c>
      <c r="V1195" s="144">
        <v>0</v>
      </c>
      <c r="W1195" s="143">
        <v>0</v>
      </c>
    </row>
    <row r="1196" spans="21:23">
      <c r="U1196" s="144">
        <v>0</v>
      </c>
      <c r="V1196" s="144">
        <v>0</v>
      </c>
      <c r="W1196" s="143">
        <v>0</v>
      </c>
    </row>
    <row r="1197" spans="21:23">
      <c r="U1197" s="144">
        <v>0</v>
      </c>
      <c r="V1197" s="144">
        <v>0</v>
      </c>
      <c r="W1197" s="143">
        <v>0</v>
      </c>
    </row>
    <row r="1198" spans="21:23">
      <c r="U1198" s="144">
        <v>0</v>
      </c>
      <c r="V1198" s="144">
        <v>0</v>
      </c>
      <c r="W1198" s="143">
        <v>0</v>
      </c>
    </row>
    <row r="1199" spans="21:23">
      <c r="U1199" s="144">
        <v>0</v>
      </c>
      <c r="V1199" s="144">
        <v>0</v>
      </c>
      <c r="W1199" s="143">
        <v>0</v>
      </c>
    </row>
    <row r="1200" spans="21:23">
      <c r="U1200" s="144">
        <v>0</v>
      </c>
      <c r="V1200" s="144">
        <v>0</v>
      </c>
      <c r="W1200" s="143">
        <v>0</v>
      </c>
    </row>
    <row r="1201" spans="21:23">
      <c r="U1201" s="144">
        <v>0</v>
      </c>
      <c r="V1201" s="144">
        <v>0</v>
      </c>
      <c r="W1201" s="143">
        <v>0</v>
      </c>
    </row>
    <row r="1202" spans="21:23">
      <c r="U1202" s="144">
        <v>0</v>
      </c>
      <c r="V1202" s="144">
        <v>0</v>
      </c>
      <c r="W1202" s="143">
        <v>0</v>
      </c>
    </row>
    <row r="1203" spans="21:23">
      <c r="U1203" s="144">
        <v>0</v>
      </c>
      <c r="V1203" s="144">
        <v>0</v>
      </c>
      <c r="W1203" s="143">
        <v>0</v>
      </c>
    </row>
    <row r="1204" spans="21:23">
      <c r="U1204" s="144">
        <v>0</v>
      </c>
      <c r="V1204" s="144">
        <v>0</v>
      </c>
      <c r="W1204" s="143">
        <v>0</v>
      </c>
    </row>
    <row r="1205" spans="21:23">
      <c r="U1205" s="144">
        <v>0</v>
      </c>
      <c r="V1205" s="144">
        <v>0</v>
      </c>
      <c r="W1205" s="143">
        <v>0</v>
      </c>
    </row>
    <row r="1206" spans="21:23">
      <c r="U1206" s="144">
        <v>0</v>
      </c>
      <c r="V1206" s="144">
        <v>0</v>
      </c>
      <c r="W1206" s="143">
        <v>0</v>
      </c>
    </row>
    <row r="1207" spans="21:23">
      <c r="U1207" s="144">
        <v>0</v>
      </c>
      <c r="V1207" s="144">
        <v>0</v>
      </c>
      <c r="W1207" s="143">
        <v>0</v>
      </c>
    </row>
    <row r="1208" spans="21:23">
      <c r="U1208" s="144">
        <v>0</v>
      </c>
      <c r="V1208" s="144">
        <v>0</v>
      </c>
      <c r="W1208" s="143">
        <v>0</v>
      </c>
    </row>
    <row r="1209" spans="21:23">
      <c r="U1209" s="144">
        <v>0</v>
      </c>
      <c r="V1209" s="144">
        <v>0</v>
      </c>
      <c r="W1209" s="143">
        <v>0</v>
      </c>
    </row>
    <row r="1210" spans="21:23">
      <c r="U1210" s="144">
        <v>0</v>
      </c>
      <c r="V1210" s="144">
        <v>0</v>
      </c>
      <c r="W1210" s="143">
        <v>0</v>
      </c>
    </row>
    <row r="1211" spans="21:23">
      <c r="U1211" s="144">
        <v>0</v>
      </c>
      <c r="V1211" s="144">
        <v>0</v>
      </c>
      <c r="W1211" s="143">
        <v>0</v>
      </c>
    </row>
    <row r="1212" spans="21:23">
      <c r="U1212" s="144">
        <v>0</v>
      </c>
      <c r="V1212" s="144">
        <v>0</v>
      </c>
      <c r="W1212" s="143">
        <v>0</v>
      </c>
    </row>
    <row r="1213" spans="21:23">
      <c r="U1213" s="144">
        <v>0</v>
      </c>
      <c r="V1213" s="144">
        <v>0</v>
      </c>
      <c r="W1213" s="143">
        <v>0</v>
      </c>
    </row>
    <row r="1214" spans="21:23">
      <c r="U1214" s="144">
        <v>0</v>
      </c>
      <c r="V1214" s="144">
        <v>0</v>
      </c>
      <c r="W1214" s="143">
        <v>0</v>
      </c>
    </row>
    <row r="1215" spans="21:23">
      <c r="U1215" s="144">
        <v>0</v>
      </c>
      <c r="V1215" s="144">
        <v>0</v>
      </c>
      <c r="W1215" s="143">
        <v>0</v>
      </c>
    </row>
    <row r="1216" spans="21:23">
      <c r="U1216" s="144">
        <v>0</v>
      </c>
      <c r="V1216" s="144">
        <v>0</v>
      </c>
      <c r="W1216" s="143">
        <v>0</v>
      </c>
    </row>
    <row r="1048558" spans="6:6">
      <c r="F1048558" s="142"/>
    </row>
  </sheetData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5" r:id="rId4" name="Button 3">
              <controlPr defaultSize="0" print="0" autoFill="0" autoPict="0">
                <anchor moveWithCells="1" sizeWithCells="1">
                  <from>
                    <xdr:col>5</xdr:col>
                    <xdr:colOff>2827020</xdr:colOff>
                    <xdr:row>2</xdr:row>
                    <xdr:rowOff>114300</xdr:rowOff>
                  </from>
                  <to>
                    <xdr:col>6</xdr:col>
                    <xdr:colOff>160020</xdr:colOff>
                    <xdr:row>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5" name="Spinner 4">
              <controlPr defaultSize="0" autoPict="0">
                <anchor moveWithCells="1" sizeWithCells="1">
                  <from>
                    <xdr:col>5</xdr:col>
                    <xdr:colOff>906780</xdr:colOff>
                    <xdr:row>4</xdr:row>
                    <xdr:rowOff>60960</xdr:rowOff>
                  </from>
                  <to>
                    <xdr:col>5</xdr:col>
                    <xdr:colOff>1280160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6" name="Button 5">
              <controlPr defaultSize="0" print="0" autoFill="0" autoPict="0">
                <anchor moveWithCells="1" sizeWithCells="1">
                  <from>
                    <xdr:col>32</xdr:col>
                    <xdr:colOff>7620</xdr:colOff>
                    <xdr:row>1</xdr:row>
                    <xdr:rowOff>7620</xdr:rowOff>
                  </from>
                  <to>
                    <xdr:col>34</xdr:col>
                    <xdr:colOff>464820</xdr:colOff>
                    <xdr:row>4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348</vt:i4>
      </vt:variant>
    </vt:vector>
  </HeadingPairs>
  <TitlesOfParts>
    <vt:vector size="354" baseType="lpstr">
      <vt:lpstr>Comparison</vt:lpstr>
      <vt:lpstr>PyFlange_Gap30deg</vt:lpstr>
      <vt:lpstr>PyFlange_Gap60deg</vt:lpstr>
      <vt:lpstr>PyFlange_Gap90deg</vt:lpstr>
      <vt:lpstr>PyFlange_Gap120deg</vt:lpstr>
      <vt:lpstr>SGRE</vt:lpstr>
      <vt:lpstr>PyFlange_Gap120deg!a</vt:lpstr>
      <vt:lpstr>PyFlange_Gap30deg!a</vt:lpstr>
      <vt:lpstr>PyFlange_Gap60deg!a</vt:lpstr>
      <vt:lpstr>PyFlange_Gap90deg!a</vt:lpstr>
      <vt:lpstr>PyFlange_Gap120deg!a_prime</vt:lpstr>
      <vt:lpstr>PyFlange_Gap30deg!a_prime</vt:lpstr>
      <vt:lpstr>PyFlange_Gap60deg!a_prime</vt:lpstr>
      <vt:lpstr>PyFlange_Gap90deg!a_prime</vt:lpstr>
      <vt:lpstr>PyFlange_Gap120deg!a_star</vt:lpstr>
      <vt:lpstr>PyFlange_Gap30deg!a_star</vt:lpstr>
      <vt:lpstr>PyFlange_Gap60deg!a_star</vt:lpstr>
      <vt:lpstr>PyFlange_Gap90deg!a_star</vt:lpstr>
      <vt:lpstr>PyFlange_Gap120deg!b</vt:lpstr>
      <vt:lpstr>PyFlange_Gap30deg!b</vt:lpstr>
      <vt:lpstr>PyFlange_Gap60deg!b</vt:lpstr>
      <vt:lpstr>PyFlange_Gap90deg!b</vt:lpstr>
      <vt:lpstr>SGRE!bending_factor</vt:lpstr>
      <vt:lpstr>PyFlange_Gap120deg!bolt.As</vt:lpstr>
      <vt:lpstr>PyFlange_Gap30deg!bolt.As</vt:lpstr>
      <vt:lpstr>PyFlange_Gap60deg!bolt.As</vt:lpstr>
      <vt:lpstr>PyFlange_Gap90deg!bolt.As</vt:lpstr>
      <vt:lpstr>PyFlange_Gap120deg!bolt.axial_stiffness</vt:lpstr>
      <vt:lpstr>PyFlange_Gap30deg!bolt.axial_stiffness</vt:lpstr>
      <vt:lpstr>PyFlange_Gap60deg!bolt.axial_stiffness</vt:lpstr>
      <vt:lpstr>PyFlange_Gap90deg!bolt.axial_stiffness</vt:lpstr>
      <vt:lpstr>PyFlange_Gap120deg!bolt.bending_stiffness</vt:lpstr>
      <vt:lpstr>PyFlange_Gap30deg!bolt.bending_stiffness</vt:lpstr>
      <vt:lpstr>PyFlange_Gap60deg!bolt.bending_stiffness</vt:lpstr>
      <vt:lpstr>PyFlange_Gap90deg!bolt.bending_stiffness</vt:lpstr>
      <vt:lpstr>PyFlange_Gap120deg!bolt.Dn</vt:lpstr>
      <vt:lpstr>PyFlange_Gap30deg!bolt.Dn</vt:lpstr>
      <vt:lpstr>PyFlange_Gap60deg!bolt.Dn</vt:lpstr>
      <vt:lpstr>PyFlange_Gap90deg!bolt.Dn</vt:lpstr>
      <vt:lpstr>PyFlange_Gap120deg!bolt.Dsh</vt:lpstr>
      <vt:lpstr>PyFlange_Gap30deg!bolt.Dsh</vt:lpstr>
      <vt:lpstr>PyFlange_Gap60deg!bolt.Dsh</vt:lpstr>
      <vt:lpstr>PyFlange_Gap90deg!bolt.Dsh</vt:lpstr>
      <vt:lpstr>PyFlange_Gap120deg!bolt.E</vt:lpstr>
      <vt:lpstr>PyFlange_Gap30deg!bolt.E</vt:lpstr>
      <vt:lpstr>PyFlange_Gap60deg!bolt.E</vt:lpstr>
      <vt:lpstr>PyFlange_Gap90deg!bolt.E</vt:lpstr>
      <vt:lpstr>PyFlange_Gap120deg!bolt.fu</vt:lpstr>
      <vt:lpstr>PyFlange_Gap30deg!bolt.fu</vt:lpstr>
      <vt:lpstr>PyFlange_Gap60deg!bolt.fu</vt:lpstr>
      <vt:lpstr>PyFlange_Gap90deg!bolt.fu</vt:lpstr>
      <vt:lpstr>PyFlange_Gap120deg!bolt.fy</vt:lpstr>
      <vt:lpstr>PyFlange_Gap30deg!bolt.fy</vt:lpstr>
      <vt:lpstr>PyFlange_Gap60deg!bolt.fy</vt:lpstr>
      <vt:lpstr>PyFlange_Gap90deg!bolt.fy</vt:lpstr>
      <vt:lpstr>PyFlange_Gap120deg!bolt.Lsh</vt:lpstr>
      <vt:lpstr>PyFlange_Gap30deg!bolt.Lsh</vt:lpstr>
      <vt:lpstr>PyFlange_Gap60deg!bolt.Lsh</vt:lpstr>
      <vt:lpstr>PyFlange_Gap90deg!bolt.Lsh</vt:lpstr>
      <vt:lpstr>PyFlange_Gap120deg!bolt.pitch</vt:lpstr>
      <vt:lpstr>PyFlange_Gap30deg!bolt.pitch</vt:lpstr>
      <vt:lpstr>PyFlange_Gap60deg!bolt.pitch</vt:lpstr>
      <vt:lpstr>PyFlange_Gap90deg!bolt.pitch</vt:lpstr>
      <vt:lpstr>PyFlange_Gap120deg!bolt.pretension</vt:lpstr>
      <vt:lpstr>PyFlange_Gap30deg!bolt.pretension</vt:lpstr>
      <vt:lpstr>PyFlange_Gap60deg!bolt.pretension</vt:lpstr>
      <vt:lpstr>PyFlange_Gap90deg!bolt.pretension</vt:lpstr>
      <vt:lpstr>PyFlange_Gap120deg!bolt.size</vt:lpstr>
      <vt:lpstr>PyFlange_Gap30deg!bolt.size</vt:lpstr>
      <vt:lpstr>PyFlange_Gap60deg!bolt.size</vt:lpstr>
      <vt:lpstr>PyFlange_Gap90deg!bolt.size</vt:lpstr>
      <vt:lpstr>Comparison!case_number</vt:lpstr>
      <vt:lpstr>PyFlange_Gap120deg!central_angle</vt:lpstr>
      <vt:lpstr>PyFlange_Gap30deg!central_angle</vt:lpstr>
      <vt:lpstr>PyFlange_Gap60deg!central_angle</vt:lpstr>
      <vt:lpstr>PyFlange_Gap90deg!central_angle</vt:lpstr>
      <vt:lpstr>PyFlange_Gap120deg!clamped_parts_stiffness</vt:lpstr>
      <vt:lpstr>PyFlange_Gap30deg!clamped_parts_stiffness</vt:lpstr>
      <vt:lpstr>PyFlange_Gap60deg!clamped_parts_stiffness</vt:lpstr>
      <vt:lpstr>PyFlange_Gap90deg!clamped_parts_stiffness</vt:lpstr>
      <vt:lpstr>PyFlange_Gap120deg!dataseries.Fs</vt:lpstr>
      <vt:lpstr>PyFlange_Gap30deg!dataseries.Fs</vt:lpstr>
      <vt:lpstr>PyFlange_Gap60deg!dataseries.Fs</vt:lpstr>
      <vt:lpstr>PyFlange_Gap90deg!dataseries.Fs</vt:lpstr>
      <vt:lpstr>PyFlange_Gap120deg!dataseries.Ms</vt:lpstr>
      <vt:lpstr>PyFlange_Gap30deg!dataseries.Ms</vt:lpstr>
      <vt:lpstr>PyFlange_Gap60deg!dataseries.Ms</vt:lpstr>
      <vt:lpstr>PyFlange_Gap90deg!dataseries.Ms</vt:lpstr>
      <vt:lpstr>PyFlange_Gap120deg!dataseries.Z</vt:lpstr>
      <vt:lpstr>PyFlange_Gap30deg!dataseries.Z</vt:lpstr>
      <vt:lpstr>PyFlange_Gap60deg!dataseries.Z</vt:lpstr>
      <vt:lpstr>PyFlange_Gap90deg!dataseries.Z</vt:lpstr>
      <vt:lpstr>PyFlange_Gap120deg!Do</vt:lpstr>
      <vt:lpstr>PyFlange_Gap30deg!Do</vt:lpstr>
      <vt:lpstr>PyFlange_Gap60deg!Do</vt:lpstr>
      <vt:lpstr>PyFlange_Gap90deg!Do</vt:lpstr>
      <vt:lpstr>PyFlange_Gap120deg!Dw</vt:lpstr>
      <vt:lpstr>PyFlange_Gap30deg!Dw</vt:lpstr>
      <vt:lpstr>PyFlange_Gap60deg!Dw</vt:lpstr>
      <vt:lpstr>PyFlange_Gap90deg!Dw</vt:lpstr>
      <vt:lpstr>PyFlange_Gap120deg!DZ_gap</vt:lpstr>
      <vt:lpstr>PyFlange_Gap30deg!DZ_gap</vt:lpstr>
      <vt:lpstr>PyFlange_Gap60deg!DZ_gap</vt:lpstr>
      <vt:lpstr>PyFlange_Gap90deg!DZ_gap</vt:lpstr>
      <vt:lpstr>PyFlange_Gap120deg!DZ_gap_inclination</vt:lpstr>
      <vt:lpstr>PyFlange_Gap30deg!DZ_gap_inclination</vt:lpstr>
      <vt:lpstr>PyFlange_Gap60deg!DZ_gap_inclination</vt:lpstr>
      <vt:lpstr>PyFlange_Gap90deg!DZ_gap_inclination</vt:lpstr>
      <vt:lpstr>PyFlange_Gap120deg!DZ_gap_tot</vt:lpstr>
      <vt:lpstr>PyFlange_Gap30deg!DZ_gap_tot</vt:lpstr>
      <vt:lpstr>PyFlange_Gap60deg!DZ_gap_tot</vt:lpstr>
      <vt:lpstr>PyFlange_Gap90deg!DZ_gap_tot</vt:lpstr>
      <vt:lpstr>PyFlange_Gap120deg!E_mod</vt:lpstr>
      <vt:lpstr>PyFlange_Gap30deg!E_mod</vt:lpstr>
      <vt:lpstr>PyFlange_Gap60deg!E_mod</vt:lpstr>
      <vt:lpstr>PyFlange_Gap90deg!E_mod</vt:lpstr>
      <vt:lpstr>PyFlange_Gap120deg!fatigue.damage</vt:lpstr>
      <vt:lpstr>PyFlange_Gap30deg!fatigue.damage</vt:lpstr>
      <vt:lpstr>PyFlange_Gap60deg!fatigue.damage</vt:lpstr>
      <vt:lpstr>PyFlange_Gap90deg!fatigue.damage</vt:lpstr>
      <vt:lpstr>SGRE!fatigue.size_exponent</vt:lpstr>
      <vt:lpstr>SGRE!fatigue.size_factor</vt:lpstr>
      <vt:lpstr>PyFlange_Gap120deg!flange.A_cf</vt:lpstr>
      <vt:lpstr>PyFlange_Gap30deg!flange.A_cf</vt:lpstr>
      <vt:lpstr>PyFlange_Gap60deg!flange.A_cf</vt:lpstr>
      <vt:lpstr>PyFlange_Gap90deg!flange.A_cf</vt:lpstr>
      <vt:lpstr>PyFlange_Gap120deg!flange.I_cf</vt:lpstr>
      <vt:lpstr>PyFlange_Gap30deg!flange.I_cf</vt:lpstr>
      <vt:lpstr>PyFlange_Gap60deg!flange.I_cf</vt:lpstr>
      <vt:lpstr>PyFlange_Gap90deg!flange.I_cf</vt:lpstr>
      <vt:lpstr>PyFlange_Gap120deg!Fs_coeff.comp.0</vt:lpstr>
      <vt:lpstr>PyFlange_Gap30deg!Fs_coeff.comp.0</vt:lpstr>
      <vt:lpstr>PyFlange_Gap60deg!Fs_coeff.comp.0</vt:lpstr>
      <vt:lpstr>PyFlange_Gap90deg!Fs_coeff.comp.0</vt:lpstr>
      <vt:lpstr>PyFlange_Gap120deg!Fs_coeff.comp.1</vt:lpstr>
      <vt:lpstr>PyFlange_Gap30deg!Fs_coeff.comp.1</vt:lpstr>
      <vt:lpstr>PyFlange_Gap60deg!Fs_coeff.comp.1</vt:lpstr>
      <vt:lpstr>PyFlange_Gap90deg!Fs_coeff.comp.1</vt:lpstr>
      <vt:lpstr>PyFlange_Gap120deg!Fs_coeff.comp.2</vt:lpstr>
      <vt:lpstr>PyFlange_Gap30deg!Fs_coeff.comp.2</vt:lpstr>
      <vt:lpstr>PyFlange_Gap60deg!Fs_coeff.comp.2</vt:lpstr>
      <vt:lpstr>PyFlange_Gap90deg!Fs_coeff.comp.2</vt:lpstr>
      <vt:lpstr>PyFlange_Gap120deg!Fs_coeff.const</vt:lpstr>
      <vt:lpstr>PyFlange_Gap30deg!Fs_coeff.const</vt:lpstr>
      <vt:lpstr>PyFlange_Gap60deg!Fs_coeff.const</vt:lpstr>
      <vt:lpstr>PyFlange_Gap90deg!Fs_coeff.const</vt:lpstr>
      <vt:lpstr>PyFlange_Gap120deg!Fs_coeff.tens.0</vt:lpstr>
      <vt:lpstr>PyFlange_Gap30deg!Fs_coeff.tens.0</vt:lpstr>
      <vt:lpstr>PyFlange_Gap60deg!Fs_coeff.tens.0</vt:lpstr>
      <vt:lpstr>PyFlange_Gap90deg!Fs_coeff.tens.0</vt:lpstr>
      <vt:lpstr>PyFlange_Gap120deg!Fs_coeff.tens.1</vt:lpstr>
      <vt:lpstr>PyFlange_Gap30deg!Fs_coeff.tens.1</vt:lpstr>
      <vt:lpstr>PyFlange_Gap60deg!Fs_coeff.tens.1</vt:lpstr>
      <vt:lpstr>PyFlange_Gap90deg!Fs_coeff.tens.1</vt:lpstr>
      <vt:lpstr>PyFlange_Gap120deg!Fs_coeff.tens.2</vt:lpstr>
      <vt:lpstr>PyFlange_Gap30deg!Fs_coeff.tens.2</vt:lpstr>
      <vt:lpstr>PyFlange_Gap60deg!Fs_coeff.tens.2</vt:lpstr>
      <vt:lpstr>PyFlange_Gap90deg!Fs_coeff.tens.2</vt:lpstr>
      <vt:lpstr>PyFlange_Gap120deg!G_mod</vt:lpstr>
      <vt:lpstr>PyFlange_Gap30deg!G_mod</vt:lpstr>
      <vt:lpstr>PyFlange_Gap60deg!G_mod</vt:lpstr>
      <vt:lpstr>PyFlange_Gap90deg!G_mod</vt:lpstr>
      <vt:lpstr>PyFlange_Gap120deg!gap.angle</vt:lpstr>
      <vt:lpstr>PyFlange_Gap30deg!gap.angle</vt:lpstr>
      <vt:lpstr>PyFlange_Gap60deg!gap.angle</vt:lpstr>
      <vt:lpstr>PyFlange_Gap90deg!gap.angle</vt:lpstr>
      <vt:lpstr>PyFlange_Gap120deg!gap.COV</vt:lpstr>
      <vt:lpstr>PyFlange_Gap30deg!gap.COV</vt:lpstr>
      <vt:lpstr>PyFlange_Gap60deg!gap.COV</vt:lpstr>
      <vt:lpstr>PyFlange_Gap90deg!gap.COV</vt:lpstr>
      <vt:lpstr>PyFlange_Gap120deg!gap.h</vt:lpstr>
      <vt:lpstr>PyFlange_Gap30deg!gap.h</vt:lpstr>
      <vt:lpstr>PyFlange_Gap60deg!gap.h</vt:lpstr>
      <vt:lpstr>PyFlange_Gap90deg!gap.h</vt:lpstr>
      <vt:lpstr>PyFlange_Gap120deg!gap.k_fac</vt:lpstr>
      <vt:lpstr>PyFlange_Gap30deg!gap.k_fac</vt:lpstr>
      <vt:lpstr>PyFlange_Gap60deg!gap.k_fac</vt:lpstr>
      <vt:lpstr>PyFlange_Gap90deg!gap.k_fac</vt:lpstr>
      <vt:lpstr>PyFlange_Gap120deg!gap.k_fl</vt:lpstr>
      <vt:lpstr>PyFlange_Gap30deg!gap.k_fl</vt:lpstr>
      <vt:lpstr>PyFlange_Gap60deg!gap.k_fl</vt:lpstr>
      <vt:lpstr>PyFlange_Gap90deg!gap.k_fl</vt:lpstr>
      <vt:lpstr>PyFlange_Gap120deg!gap.k_mean</vt:lpstr>
      <vt:lpstr>PyFlange_Gap30deg!gap.k_mean</vt:lpstr>
      <vt:lpstr>PyFlange_Gap60deg!gap.k_mean</vt:lpstr>
      <vt:lpstr>PyFlange_Gap90deg!gap.k_mean</vt:lpstr>
      <vt:lpstr>PyFlange_Gap120deg!gap.k_shell</vt:lpstr>
      <vt:lpstr>PyFlange_Gap30deg!gap.k_shell</vt:lpstr>
      <vt:lpstr>PyFlange_Gap60deg!gap.k_shell</vt:lpstr>
      <vt:lpstr>PyFlange_Gap90deg!gap.k_shell</vt:lpstr>
      <vt:lpstr>PyFlange_Gap120deg!gap.L</vt:lpstr>
      <vt:lpstr>PyFlange_Gap30deg!gap.L</vt:lpstr>
      <vt:lpstr>PyFlange_Gap60deg!gap.L</vt:lpstr>
      <vt:lpstr>PyFlange_Gap90deg!gap.L</vt:lpstr>
      <vt:lpstr>PyFlange_Gap120deg!gap.stiffness</vt:lpstr>
      <vt:lpstr>PyFlange_Gap30deg!gap.stiffness</vt:lpstr>
      <vt:lpstr>PyFlange_Gap60deg!gap.stiffness</vt:lpstr>
      <vt:lpstr>PyFlange_Gap90deg!gap.stiffness</vt:lpstr>
      <vt:lpstr>PyFlange_Gap120deg!gap.stiffness_correction_factor</vt:lpstr>
      <vt:lpstr>PyFlange_Gap30deg!gap.stiffness_correction_factor</vt:lpstr>
      <vt:lpstr>PyFlange_Gap60deg!gap.stiffness_correction_factor</vt:lpstr>
      <vt:lpstr>PyFlange_Gap90deg!gap.stiffness_correction_factor</vt:lpstr>
      <vt:lpstr>Comparison!gap_angle</vt:lpstr>
      <vt:lpstr>PyFlange_Gap120deg!I_tg</vt:lpstr>
      <vt:lpstr>PyFlange_Gap30deg!I_tg</vt:lpstr>
      <vt:lpstr>PyFlange_Gap60deg!I_tg</vt:lpstr>
      <vt:lpstr>PyFlange_Gap90deg!I_tg</vt:lpstr>
      <vt:lpstr>PyFlange_Gap120deg!k_seg</vt:lpstr>
      <vt:lpstr>PyFlange_Gap30deg!k_seg</vt:lpstr>
      <vt:lpstr>PyFlange_Gap60deg!k_seg</vt:lpstr>
      <vt:lpstr>PyFlange_Gap90deg!k_seg</vt:lpstr>
      <vt:lpstr>SGRE!markov_matrix</vt:lpstr>
      <vt:lpstr>SGRE!markov_matrix.cycles</vt:lpstr>
      <vt:lpstr>SGRE!markov_matrix.mean</vt:lpstr>
      <vt:lpstr>SGRE!markov_matrix.range</vt:lpstr>
      <vt:lpstr>PyFlange_Gap120deg!Ms_coeff.comp.0</vt:lpstr>
      <vt:lpstr>PyFlange_Gap30deg!Ms_coeff.comp.0</vt:lpstr>
      <vt:lpstr>PyFlange_Gap60deg!Ms_coeff.comp.0</vt:lpstr>
      <vt:lpstr>PyFlange_Gap90deg!Ms_coeff.comp.0</vt:lpstr>
      <vt:lpstr>PyFlange_Gap120deg!Ms_coeff.comp.1</vt:lpstr>
      <vt:lpstr>PyFlange_Gap30deg!Ms_coeff.comp.1</vt:lpstr>
      <vt:lpstr>PyFlange_Gap60deg!Ms_coeff.comp.1</vt:lpstr>
      <vt:lpstr>PyFlange_Gap90deg!Ms_coeff.comp.1</vt:lpstr>
      <vt:lpstr>PyFlange_Gap120deg!Ms_coeff.comp.2</vt:lpstr>
      <vt:lpstr>PyFlange_Gap30deg!Ms_coeff.comp.2</vt:lpstr>
      <vt:lpstr>PyFlange_Gap60deg!Ms_coeff.comp.2</vt:lpstr>
      <vt:lpstr>PyFlange_Gap90deg!Ms_coeff.comp.2</vt:lpstr>
      <vt:lpstr>PyFlange_Gap120deg!Ms_coeff.const</vt:lpstr>
      <vt:lpstr>PyFlange_Gap30deg!Ms_coeff.const</vt:lpstr>
      <vt:lpstr>PyFlange_Gap60deg!Ms_coeff.const</vt:lpstr>
      <vt:lpstr>PyFlange_Gap90deg!Ms_coeff.const</vt:lpstr>
      <vt:lpstr>PyFlange_Gap120deg!Ms_coeff.tens.0</vt:lpstr>
      <vt:lpstr>PyFlange_Gap30deg!Ms_coeff.tens.0</vt:lpstr>
      <vt:lpstr>PyFlange_Gap60deg!Ms_coeff.tens.0</vt:lpstr>
      <vt:lpstr>PyFlange_Gap90deg!Ms_coeff.tens.0</vt:lpstr>
      <vt:lpstr>PyFlange_Gap120deg!Ms_coeff.tens.1</vt:lpstr>
      <vt:lpstr>PyFlange_Gap30deg!Ms_coeff.tens.1</vt:lpstr>
      <vt:lpstr>PyFlange_Gap60deg!Ms_coeff.tens.1</vt:lpstr>
      <vt:lpstr>PyFlange_Gap90deg!Ms_coeff.tens.1</vt:lpstr>
      <vt:lpstr>PyFlange_Gap120deg!Ms_coeff.tens.2</vt:lpstr>
      <vt:lpstr>PyFlange_Gap30deg!Ms_coeff.tens.2</vt:lpstr>
      <vt:lpstr>PyFlange_Gap60deg!Ms_coeff.tens.2</vt:lpstr>
      <vt:lpstr>PyFlange_Gap90deg!Ms_coeff.tens.2</vt:lpstr>
      <vt:lpstr>PyFlange_Gap120deg!point1.Fs</vt:lpstr>
      <vt:lpstr>PyFlange_Gap30deg!point1.Fs</vt:lpstr>
      <vt:lpstr>PyFlange_Gap60deg!point1.Fs</vt:lpstr>
      <vt:lpstr>PyFlange_Gap90deg!point1.Fs</vt:lpstr>
      <vt:lpstr>PyFlange_Gap120deg!point1.Ms</vt:lpstr>
      <vt:lpstr>PyFlange_Gap30deg!point1.Ms</vt:lpstr>
      <vt:lpstr>PyFlange_Gap60deg!point1.Ms</vt:lpstr>
      <vt:lpstr>PyFlange_Gap90deg!point1.Ms</vt:lpstr>
      <vt:lpstr>PyFlange_Gap120deg!point1.Z</vt:lpstr>
      <vt:lpstr>PyFlange_Gap30deg!point1.Z</vt:lpstr>
      <vt:lpstr>PyFlange_Gap60deg!point1.Z</vt:lpstr>
      <vt:lpstr>PyFlange_Gap90deg!point1.Z</vt:lpstr>
      <vt:lpstr>PyFlange_Gap120deg!point2.Fs</vt:lpstr>
      <vt:lpstr>PyFlange_Gap30deg!point2.Fs</vt:lpstr>
      <vt:lpstr>PyFlange_Gap60deg!point2.Fs</vt:lpstr>
      <vt:lpstr>PyFlange_Gap90deg!point2.Fs</vt:lpstr>
      <vt:lpstr>PyFlange_Gap120deg!point2.Ms</vt:lpstr>
      <vt:lpstr>PyFlange_Gap30deg!point2.Ms</vt:lpstr>
      <vt:lpstr>PyFlange_Gap60deg!point2.Ms</vt:lpstr>
      <vt:lpstr>PyFlange_Gap90deg!point2.Ms</vt:lpstr>
      <vt:lpstr>PyFlange_Gap120deg!point2.Z</vt:lpstr>
      <vt:lpstr>PyFlange_Gap30deg!point2.Z</vt:lpstr>
      <vt:lpstr>PyFlange_Gap60deg!point2.Z</vt:lpstr>
      <vt:lpstr>PyFlange_Gap90deg!point2.Z</vt:lpstr>
      <vt:lpstr>PyFlange_Gap120deg!point3.Fs</vt:lpstr>
      <vt:lpstr>PyFlange_Gap30deg!point3.Fs</vt:lpstr>
      <vt:lpstr>PyFlange_Gap60deg!point3.Fs</vt:lpstr>
      <vt:lpstr>PyFlange_Gap90deg!point3.Fs</vt:lpstr>
      <vt:lpstr>PyFlange_Gap120deg!point3.Ms</vt:lpstr>
      <vt:lpstr>PyFlange_Gap30deg!point3.Ms</vt:lpstr>
      <vt:lpstr>PyFlange_Gap60deg!point3.Ms</vt:lpstr>
      <vt:lpstr>PyFlange_Gap90deg!point3.Ms</vt:lpstr>
      <vt:lpstr>PyFlange_Gap120deg!point3.Z</vt:lpstr>
      <vt:lpstr>PyFlange_Gap30deg!point3.Z</vt:lpstr>
      <vt:lpstr>PyFlange_Gap60deg!point3.Z</vt:lpstr>
      <vt:lpstr>PyFlange_Gap90deg!point3.Z</vt:lpstr>
      <vt:lpstr>PyFlange_Gap120deg!point4.Fs</vt:lpstr>
      <vt:lpstr>PyFlange_Gap30deg!point4.Fs</vt:lpstr>
      <vt:lpstr>PyFlange_Gap60deg!point4.Fs</vt:lpstr>
      <vt:lpstr>PyFlange_Gap90deg!point4.Fs</vt:lpstr>
      <vt:lpstr>PyFlange_Gap120deg!point4.Ms</vt:lpstr>
      <vt:lpstr>PyFlange_Gap30deg!point4.Ms</vt:lpstr>
      <vt:lpstr>PyFlange_Gap60deg!point4.Ms</vt:lpstr>
      <vt:lpstr>PyFlange_Gap90deg!point4.Ms</vt:lpstr>
      <vt:lpstr>PyFlange_Gap120deg!point4.Z</vt:lpstr>
      <vt:lpstr>PyFlange_Gap30deg!point4.Z</vt:lpstr>
      <vt:lpstr>PyFlange_Gap60deg!point4.Z</vt:lpstr>
      <vt:lpstr>PyFlange_Gap90deg!point4.Z</vt:lpstr>
      <vt:lpstr>PyFlange_Gap120deg!polynomial_initial_slope</vt:lpstr>
      <vt:lpstr>PyFlange_Gap30deg!polynomial_initial_slope</vt:lpstr>
      <vt:lpstr>PyFlange_Gap60deg!polynomial_initial_slope</vt:lpstr>
      <vt:lpstr>PyFlange_Gap90deg!polynomial_initial_slope</vt:lpstr>
      <vt:lpstr>PyFlange_Gap120deg!Print_Area</vt:lpstr>
      <vt:lpstr>PyFlange_Gap30deg!Print_Area</vt:lpstr>
      <vt:lpstr>PyFlange_Gap60deg!Print_Area</vt:lpstr>
      <vt:lpstr>PyFlange_Gap90deg!Print_Area</vt:lpstr>
      <vt:lpstr>PyFlange_Gap120deg!Radius</vt:lpstr>
      <vt:lpstr>PyFlange_Gap30deg!Radius</vt:lpstr>
      <vt:lpstr>PyFlange_Gap60deg!Radius</vt:lpstr>
      <vt:lpstr>PyFlange_Gap90deg!Radius</vt:lpstr>
      <vt:lpstr>SGRE!SF_load</vt:lpstr>
      <vt:lpstr>SGRE!SF_material</vt:lpstr>
      <vt:lpstr>Comparison!sheet_name</vt:lpstr>
      <vt:lpstr>PyFlange_Gap120deg!shell_thickness</vt:lpstr>
      <vt:lpstr>PyFlange_Gap30deg!shell_thickness</vt:lpstr>
      <vt:lpstr>PyFlange_Gap60deg!shell_thickness</vt:lpstr>
      <vt:lpstr>PyFlange_Gap90deg!shell_thickness</vt:lpstr>
      <vt:lpstr>PyFlange_Gap120deg!stiffness_correction_factor</vt:lpstr>
      <vt:lpstr>PyFlange_Gap30deg!stiffness_correction_factor</vt:lpstr>
      <vt:lpstr>PyFlange_Gap60deg!stiffness_correction_factor</vt:lpstr>
      <vt:lpstr>PyFlange_Gap90deg!stiffness_correction_factor</vt:lpstr>
      <vt:lpstr>PyFlange_Gap120deg!t</vt:lpstr>
      <vt:lpstr>PyFlange_Gap30deg!t</vt:lpstr>
      <vt:lpstr>PyFlange_Gap60deg!t</vt:lpstr>
      <vt:lpstr>PyFlange_Gap90deg!t</vt:lpstr>
      <vt:lpstr>PyFlange_Gap120deg!TemplateTitle</vt:lpstr>
      <vt:lpstr>PyFlange_Gap30deg!TemplateTitle</vt:lpstr>
      <vt:lpstr>PyFlange_Gap60deg!TemplateTitle</vt:lpstr>
      <vt:lpstr>PyFlange_Gap90deg!TemplateTitle</vt:lpstr>
      <vt:lpstr>PyFlange_Gap120deg!TemplateVersion</vt:lpstr>
      <vt:lpstr>PyFlange_Gap30deg!TemplateVersion</vt:lpstr>
      <vt:lpstr>PyFlange_Gap60deg!TemplateVersion</vt:lpstr>
      <vt:lpstr>PyFlange_Gap90deg!TemplateVersion</vt:lpstr>
      <vt:lpstr>PyFlange_Gap120deg!Title</vt:lpstr>
      <vt:lpstr>PyFlange_Gap30deg!Title</vt:lpstr>
      <vt:lpstr>PyFlange_Gap60deg!Title</vt:lpstr>
      <vt:lpstr>PyFlange_Gap90deg!Title</vt:lpstr>
      <vt:lpstr>PyFlange_Gap120deg!true_force_initial_slope</vt:lpstr>
      <vt:lpstr>PyFlange_Gap30deg!true_force_initial_slope</vt:lpstr>
      <vt:lpstr>PyFlange_Gap60deg!true_force_initial_slope</vt:lpstr>
      <vt:lpstr>PyFlange_Gap90deg!true_force_initial_slope</vt:lpstr>
      <vt:lpstr>PyFlange_Gap120deg!true_moment_initial_slope</vt:lpstr>
      <vt:lpstr>PyFlange_Gap30deg!true_moment_initial_slope</vt:lpstr>
      <vt:lpstr>PyFlange_Gap60deg!true_moment_initial_slope</vt:lpstr>
      <vt:lpstr>PyFlange_Gap90deg!true_moment_initial_slope</vt:lpstr>
      <vt:lpstr>PyFlange_Gap120deg!u</vt:lpstr>
      <vt:lpstr>PyFlange_Gap30deg!u</vt:lpstr>
      <vt:lpstr>PyFlange_Gap60deg!u</vt:lpstr>
      <vt:lpstr>PyFlange_Gap90deg!u</vt:lpstr>
      <vt:lpstr>PyFlange_Gap120deg!u_tol</vt:lpstr>
      <vt:lpstr>PyFlange_Gap30deg!u_tol</vt:lpstr>
      <vt:lpstr>PyFlange_Gap60deg!u_tol</vt:lpstr>
      <vt:lpstr>PyFlange_Gap90deg!u_tol</vt:lpstr>
      <vt:lpstr>PyFlange_Gap120deg!Z_dw</vt:lpstr>
      <vt:lpstr>PyFlange_Gap30deg!Z_dw</vt:lpstr>
      <vt:lpstr>PyFlange_Gap60deg!Z_dw</vt:lpstr>
      <vt:lpstr>PyFlange_Gap90deg!Z_dw</vt:lpstr>
      <vt:lpstr>PyFlange_Gap120deg!Z0</vt:lpstr>
      <vt:lpstr>PyFlange_Gap30deg!Z0</vt:lpstr>
      <vt:lpstr>PyFlange_Gap60deg!Z0</vt:lpstr>
      <vt:lpstr>PyFlange_Gap90deg!Z0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Marcello Del Buono</cp:lastModifiedBy>
  <dcterms:created xsi:type="dcterms:W3CDTF">2024-03-07T08:42:31Z</dcterms:created>
  <dcterms:modified xsi:type="dcterms:W3CDTF">2025-12-19T13:39:51Z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