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omments1.xml" ContentType="application/vnd.openxmlformats-officedocument.spreadsheetml.comments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MSYS2\home\marcello\mdb\!Progetti\!KCI\Tools\pyflange\validations\flangesegments.PolynomialLFlangeSegment\"/>
    </mc:Choice>
  </mc:AlternateContent>
  <xr:revisionPtr revIDLastSave="0" documentId="13_ncr:1_{EB7BE5B8-B5D9-4170-8AAA-AF2E488A57D9}" xr6:coauthVersionLast="47" xr6:coauthVersionMax="47" xr10:uidLastSave="{00000000-0000-0000-0000-000000000000}"/>
  <bookViews>
    <workbookView xWindow="28680" yWindow="-8250" windowWidth="29040" windowHeight="18240" xr2:uid="{710C990D-69B5-462C-923E-A1886280CCCB}"/>
  </bookViews>
  <sheets>
    <sheet name="Comparison" sheetId="16" r:id="rId1"/>
    <sheet name="PyFlange_Gap30deg" sheetId="2" r:id="rId2"/>
    <sheet name="PyFlange_Gap60deg" sheetId="13" r:id="rId3"/>
    <sheet name="PyFlange_Gap90deg" sheetId="14" r:id="rId4"/>
    <sheet name="PyFlange_Gap120deg" sheetId="15" r:id="rId5"/>
    <sheet name="SGRE" sheetId="19" r:id="rId6"/>
  </sheets>
  <definedNames>
    <definedName name="a" localSheetId="4">PyFlange_Gap120deg!$J$36</definedName>
    <definedName name="a" localSheetId="1">PyFlange_Gap30deg!$J$36</definedName>
    <definedName name="a" localSheetId="2">PyFlange_Gap60deg!$J$36</definedName>
    <definedName name="a" localSheetId="3">PyFlange_Gap90deg!$J$36</definedName>
    <definedName name="a_prime" localSheetId="4">PyFlange_Gap120deg!$J$161</definedName>
    <definedName name="a_prime" localSheetId="1">PyFlange_Gap30deg!$J$161</definedName>
    <definedName name="a_prime" localSheetId="2">PyFlange_Gap60deg!$J$161</definedName>
    <definedName name="a_prime" localSheetId="3">PyFlange_Gap90deg!$J$161</definedName>
    <definedName name="a_star" localSheetId="4">PyFlange_Gap120deg!$J$162</definedName>
    <definedName name="a_star" localSheetId="1">PyFlange_Gap30deg!$J$162</definedName>
    <definedName name="a_star" localSheetId="2">PyFlange_Gap60deg!$J$162</definedName>
    <definedName name="a_star" localSheetId="3">PyFlange_Gap90deg!$J$162</definedName>
    <definedName name="b" localSheetId="4">PyFlange_Gap120deg!$J$37</definedName>
    <definedName name="b" localSheetId="1">PyFlange_Gap30deg!$J$37</definedName>
    <definedName name="b" localSheetId="2">PyFlange_Gap60deg!$J$37</definedName>
    <definedName name="b" localSheetId="3">PyFlange_Gap90deg!$J$37</definedName>
    <definedName name="bolt.As" localSheetId="4">PyFlange_Gap120deg!$J$157</definedName>
    <definedName name="bolt.As" localSheetId="1">PyFlange_Gap30deg!$J$157</definedName>
    <definedName name="bolt.As" localSheetId="2">PyFlange_Gap60deg!$J$157</definedName>
    <definedName name="bolt.As" localSheetId="3">PyFlange_Gap90deg!$J$157</definedName>
    <definedName name="bolt.axial_stiffness" localSheetId="4">PyFlange_Gap120deg!$J$155</definedName>
    <definedName name="bolt.axial_stiffness" localSheetId="1">PyFlange_Gap30deg!$J$155</definedName>
    <definedName name="bolt.axial_stiffness" localSheetId="2">PyFlange_Gap60deg!$J$155</definedName>
    <definedName name="bolt.axial_stiffness" localSheetId="3">PyFlange_Gap90deg!$J$155</definedName>
    <definedName name="bolt.bending_stiffness" localSheetId="4">PyFlange_Gap120deg!$J$156</definedName>
    <definedName name="bolt.bending_stiffness" localSheetId="1">PyFlange_Gap30deg!$J$156</definedName>
    <definedName name="bolt.bending_stiffness" localSheetId="2">PyFlange_Gap60deg!$J$156</definedName>
    <definedName name="bolt.bending_stiffness" localSheetId="3">PyFlange_Gap90deg!$J$156</definedName>
    <definedName name="bolt.Dn" localSheetId="4">PyFlange_Gap120deg!$J$48</definedName>
    <definedName name="bolt.Dn" localSheetId="1">PyFlange_Gap30deg!$J$48</definedName>
    <definedName name="bolt.Dn" localSheetId="2">PyFlange_Gap60deg!$J$48</definedName>
    <definedName name="bolt.Dn" localSheetId="3">PyFlange_Gap90deg!$J$48</definedName>
    <definedName name="bolt.Dsh" localSheetId="4">PyFlange_Gap120deg!$J$49</definedName>
    <definedName name="bolt.Dsh" localSheetId="1">PyFlange_Gap30deg!$J$49</definedName>
    <definedName name="bolt.Dsh" localSheetId="2">PyFlange_Gap60deg!$J$49</definedName>
    <definedName name="bolt.Dsh" localSheetId="3">PyFlange_Gap90deg!$J$49</definedName>
    <definedName name="bolt.E" localSheetId="4">PyFlange_Gap120deg!$J$54</definedName>
    <definedName name="bolt.E" localSheetId="1">PyFlange_Gap30deg!$J$54</definedName>
    <definedName name="bolt.E" localSheetId="2">PyFlange_Gap60deg!$J$54</definedName>
    <definedName name="bolt.E" localSheetId="3">PyFlange_Gap90deg!$J$54</definedName>
    <definedName name="bolt.fu" localSheetId="4">PyFlange_Gap120deg!$J$53</definedName>
    <definedName name="bolt.fu" localSheetId="1">PyFlange_Gap30deg!$J$53</definedName>
    <definedName name="bolt.fu" localSheetId="2">PyFlange_Gap60deg!$J$53</definedName>
    <definedName name="bolt.fu" localSheetId="3">PyFlange_Gap90deg!$J$53</definedName>
    <definedName name="bolt.fy" localSheetId="4">PyFlange_Gap120deg!$J$52</definedName>
    <definedName name="bolt.fy" localSheetId="1">PyFlange_Gap30deg!$J$52</definedName>
    <definedName name="bolt.fy" localSheetId="2">PyFlange_Gap60deg!$J$52</definedName>
    <definedName name="bolt.fy" localSheetId="3">PyFlange_Gap90deg!$J$52</definedName>
    <definedName name="bolt.Lsh" localSheetId="4">PyFlange_Gap120deg!$J$50</definedName>
    <definedName name="bolt.Lsh" localSheetId="1">PyFlange_Gap30deg!$J$50</definedName>
    <definedName name="bolt.Lsh" localSheetId="2">PyFlange_Gap60deg!$J$50</definedName>
    <definedName name="bolt.Lsh" localSheetId="3">PyFlange_Gap90deg!$J$50</definedName>
    <definedName name="bolt.pitch" localSheetId="4">PyFlange_Gap120deg!$J$51</definedName>
    <definedName name="bolt.pitch" localSheetId="1">PyFlange_Gap30deg!$J$51</definedName>
    <definedName name="bolt.pitch" localSheetId="2">PyFlange_Gap60deg!$J$51</definedName>
    <definedName name="bolt.pitch" localSheetId="3">PyFlange_Gap90deg!$J$51</definedName>
    <definedName name="bolt.pretension" localSheetId="4">PyFlange_Gap120deg!$J$55</definedName>
    <definedName name="bolt.pretension" localSheetId="1">PyFlange_Gap30deg!$J$55</definedName>
    <definedName name="bolt.pretension" localSheetId="2">PyFlange_Gap60deg!$J$55</definedName>
    <definedName name="bolt.pretension" localSheetId="3">PyFlange_Gap90deg!$J$55</definedName>
    <definedName name="bolt.size" localSheetId="4">PyFlange_Gap120deg!$J$47</definedName>
    <definedName name="bolt.size" localSheetId="1">PyFlange_Gap30deg!$J$47</definedName>
    <definedName name="bolt.size" localSheetId="2">PyFlange_Gap60deg!$J$47</definedName>
    <definedName name="bolt.size" localSheetId="3">PyFlange_Gap90deg!$J$47</definedName>
    <definedName name="case_number" localSheetId="0">Comparison!$Z$2</definedName>
    <definedName name="CellGraph1" localSheetId="5">#REF!</definedName>
    <definedName name="CellGraph1">#REF!</definedName>
    <definedName name="CellGraph10" localSheetId="5">#REF!</definedName>
    <definedName name="CellGraph10">#REF!</definedName>
    <definedName name="CellGraph11" localSheetId="5">#REF!</definedName>
    <definedName name="CellGraph11">#REF!</definedName>
    <definedName name="CellGraph12" localSheetId="5">#REF!</definedName>
    <definedName name="CellGraph12">#REF!</definedName>
    <definedName name="CellGraph2" localSheetId="5">#REF!</definedName>
    <definedName name="CellGraph2">#REF!</definedName>
    <definedName name="CellGraph3" localSheetId="5">#REF!</definedName>
    <definedName name="CellGraph3">#REF!</definedName>
    <definedName name="CellGraph4" localSheetId="5">#REF!</definedName>
    <definedName name="CellGraph4">#REF!</definedName>
    <definedName name="CellGraph5" localSheetId="5">#REF!</definedName>
    <definedName name="CellGraph5">#REF!</definedName>
    <definedName name="CellGraph6" localSheetId="5">#REF!</definedName>
    <definedName name="CellGraph6">#REF!</definedName>
    <definedName name="CellGraph7" localSheetId="5">#REF!</definedName>
    <definedName name="CellGraph7">#REF!</definedName>
    <definedName name="CellGraph8" localSheetId="5">#REF!</definedName>
    <definedName name="CellGraph8">#REF!</definedName>
    <definedName name="CellGraph9" localSheetId="5">#REF!</definedName>
    <definedName name="CellGraph9">#REF!</definedName>
    <definedName name="CellSeed" localSheetId="5">#REF!</definedName>
    <definedName name="CellSeed">#REF!</definedName>
    <definedName name="central_angle" localSheetId="4">PyFlange_Gap120deg!$J$40</definedName>
    <definedName name="central_angle" localSheetId="1">PyFlange_Gap30deg!$J$40</definedName>
    <definedName name="central_angle" localSheetId="2">PyFlange_Gap60deg!$J$40</definedName>
    <definedName name="central_angle" localSheetId="3">PyFlange_Gap90deg!$J$40</definedName>
    <definedName name="clamped_parts_stiffness" localSheetId="4">PyFlange_Gap120deg!$J$164</definedName>
    <definedName name="clamped_parts_stiffness" localSheetId="1">PyFlange_Gap30deg!$J$164</definedName>
    <definedName name="clamped_parts_stiffness" localSheetId="2">PyFlange_Gap60deg!$J$164</definedName>
    <definedName name="clamped_parts_stiffness" localSheetId="3">PyFlange_Gap90deg!$J$164</definedName>
    <definedName name="dataseries.Fs" localSheetId="4">PyFlange_Gap120deg!$O$67</definedName>
    <definedName name="dataseries.Fs" localSheetId="1">PyFlange_Gap30deg!$O$67</definedName>
    <definedName name="dataseries.Fs" localSheetId="2">PyFlange_Gap60deg!$O$67</definedName>
    <definedName name="dataseries.Fs" localSheetId="3">PyFlange_Gap90deg!$O$67</definedName>
    <definedName name="dataseries.Ms" localSheetId="4">PyFlange_Gap120deg!$O$68</definedName>
    <definedName name="dataseries.Ms" localSheetId="1">PyFlange_Gap30deg!$O$68</definedName>
    <definedName name="dataseries.Ms" localSheetId="2">PyFlange_Gap60deg!$O$68</definedName>
    <definedName name="dataseries.Ms" localSheetId="3">PyFlange_Gap90deg!$O$68</definedName>
    <definedName name="dataseries.Z" localSheetId="4">PyFlange_Gap120deg!$O$66</definedName>
    <definedName name="dataseries.Z" localSheetId="1">PyFlange_Gap30deg!$O$66</definedName>
    <definedName name="dataseries.Z" localSheetId="2">PyFlange_Gap60deg!$O$66</definedName>
    <definedName name="dataseries.Z" localSheetId="3">PyFlange_Gap90deg!$O$66</definedName>
    <definedName name="Do" localSheetId="4">PyFlange_Gap120deg!$J$56</definedName>
    <definedName name="Do" localSheetId="1">PyFlange_Gap30deg!$J$56</definedName>
    <definedName name="Do" localSheetId="2">PyFlange_Gap60deg!$J$56</definedName>
    <definedName name="Do" localSheetId="3">PyFlange_Gap90deg!$J$56</definedName>
    <definedName name="Dw" localSheetId="4">PyFlange_Gap120deg!$J$57</definedName>
    <definedName name="Dw" localSheetId="1">PyFlange_Gap30deg!$J$57</definedName>
    <definedName name="Dw" localSheetId="2">PyFlange_Gap60deg!$J$57</definedName>
    <definedName name="Dw" localSheetId="3">PyFlange_Gap90deg!$J$57</definedName>
    <definedName name="DZ_gap" localSheetId="4">PyFlange_Gap120deg!$J$148</definedName>
    <definedName name="DZ_gap" localSheetId="1">PyFlange_Gap30deg!$J$148</definedName>
    <definedName name="DZ_gap" localSheetId="2">PyFlange_Gap60deg!$J$148</definedName>
    <definedName name="DZ_gap" localSheetId="3">PyFlange_Gap90deg!$J$148</definedName>
    <definedName name="DZ_gap_inclination" localSheetId="4">PyFlange_Gap120deg!$J$147</definedName>
    <definedName name="DZ_gap_inclination" localSheetId="1">PyFlange_Gap30deg!$J$147</definedName>
    <definedName name="DZ_gap_inclination" localSheetId="2">PyFlange_Gap60deg!$J$147</definedName>
    <definedName name="DZ_gap_inclination" localSheetId="3">PyFlange_Gap90deg!$J$147</definedName>
    <definedName name="DZ_gap_tot" localSheetId="4">PyFlange_Gap120deg!$J$149</definedName>
    <definedName name="DZ_gap_tot" localSheetId="1">PyFlange_Gap30deg!$J$149</definedName>
    <definedName name="DZ_gap_tot" localSheetId="2">PyFlange_Gap60deg!$J$149</definedName>
    <definedName name="DZ_gap_tot" localSheetId="3">PyFlange_Gap90deg!$J$149</definedName>
    <definedName name="E" localSheetId="5">#REF!</definedName>
    <definedName name="E">#REF!</definedName>
    <definedName name="E_mod" localSheetId="4">PyFlange_Gap120deg!$J$43</definedName>
    <definedName name="E_mod" localSheetId="1">PyFlange_Gap30deg!$J$43</definedName>
    <definedName name="E_mod" localSheetId="2">PyFlange_Gap60deg!$J$43</definedName>
    <definedName name="E_mod" localSheetId="3">PyFlange_Gap90deg!$J$43</definedName>
    <definedName name="fatigue.damage" localSheetId="4">PyFlange_Gap120deg!$J$169</definedName>
    <definedName name="fatigue.damage" localSheetId="1">PyFlange_Gap30deg!$J$169</definedName>
    <definedName name="fatigue.damage" localSheetId="2">PyFlange_Gap60deg!$J$169</definedName>
    <definedName name="fatigue.damage" localSheetId="3">PyFlange_Gap90deg!$J$169</definedName>
    <definedName name="ffff" localSheetId="5">#REF!</definedName>
    <definedName name="ffff">#REF!</definedName>
    <definedName name="fffff" localSheetId="5">#REF!</definedName>
    <definedName name="fffff">#REF!</definedName>
    <definedName name="flange.A_cf" localSheetId="4">PyFlange_Gap120deg!$J$134</definedName>
    <definedName name="flange.A_cf" localSheetId="1">PyFlange_Gap30deg!$J$134</definedName>
    <definedName name="flange.A_cf" localSheetId="2">PyFlange_Gap60deg!$J$134</definedName>
    <definedName name="flange.A_cf" localSheetId="3">PyFlange_Gap90deg!$J$134</definedName>
    <definedName name="flange.I_cf" localSheetId="4">PyFlange_Gap120deg!$J$135</definedName>
    <definedName name="flange.I_cf" localSheetId="1">PyFlange_Gap30deg!$J$135</definedName>
    <definedName name="flange.I_cf" localSheetId="2">PyFlange_Gap60deg!$J$135</definedName>
    <definedName name="flange.I_cf" localSheetId="3">PyFlange_Gap90deg!$J$135</definedName>
    <definedName name="Fs_coeff.comp.0" localSheetId="4">PyFlange_Gap120deg!$I$90</definedName>
    <definedName name="Fs_coeff.comp.0" localSheetId="1">PyFlange_Gap30deg!$I$90</definedName>
    <definedName name="Fs_coeff.comp.0" localSheetId="2">PyFlange_Gap60deg!$I$90</definedName>
    <definedName name="Fs_coeff.comp.0" localSheetId="3">PyFlange_Gap90deg!$I$90</definedName>
    <definedName name="Fs_coeff.comp.1" localSheetId="4">PyFlange_Gap120deg!$J$90</definedName>
    <definedName name="Fs_coeff.comp.1" localSheetId="1">PyFlange_Gap30deg!$J$90</definedName>
    <definedName name="Fs_coeff.comp.1" localSheetId="2">PyFlange_Gap60deg!$J$90</definedName>
    <definedName name="Fs_coeff.comp.1" localSheetId="3">PyFlange_Gap90deg!$J$90</definedName>
    <definedName name="Fs_coeff.comp.2" localSheetId="4">PyFlange_Gap120deg!$K$90</definedName>
    <definedName name="Fs_coeff.comp.2" localSheetId="1">PyFlange_Gap30deg!$K$90</definedName>
    <definedName name="Fs_coeff.comp.2" localSheetId="2">PyFlange_Gap60deg!$K$90</definedName>
    <definedName name="Fs_coeff.comp.2" localSheetId="3">PyFlange_Gap90deg!$K$90</definedName>
    <definedName name="Fs_coeff.const" localSheetId="4">PyFlange_Gap120deg!$I$91</definedName>
    <definedName name="Fs_coeff.const" localSheetId="1">PyFlange_Gap30deg!$I$91</definedName>
    <definedName name="Fs_coeff.const" localSheetId="2">PyFlange_Gap60deg!$I$91</definedName>
    <definedName name="Fs_coeff.const" localSheetId="3">PyFlange_Gap90deg!$I$91</definedName>
    <definedName name="Fs_coeff.tens.0" localSheetId="4">PyFlange_Gap120deg!$I$89</definedName>
    <definedName name="Fs_coeff.tens.0" localSheetId="1">PyFlange_Gap30deg!$I$89</definedName>
    <definedName name="Fs_coeff.tens.0" localSheetId="2">PyFlange_Gap60deg!$I$89</definedName>
    <definedName name="Fs_coeff.tens.0" localSheetId="3">PyFlange_Gap90deg!$I$89</definedName>
    <definedName name="Fs_coeff.tens.1" localSheetId="4">PyFlange_Gap120deg!$J$89</definedName>
    <definedName name="Fs_coeff.tens.1" localSheetId="1">PyFlange_Gap30deg!$J$89</definedName>
    <definedName name="Fs_coeff.tens.1" localSheetId="2">PyFlange_Gap60deg!$J$89</definedName>
    <definedName name="Fs_coeff.tens.1" localSheetId="3">PyFlange_Gap90deg!$J$89</definedName>
    <definedName name="Fs_coeff.tens.2" localSheetId="4">PyFlange_Gap120deg!$K$89</definedName>
    <definedName name="Fs_coeff.tens.2" localSheetId="1">PyFlange_Gap30deg!$K$89</definedName>
    <definedName name="Fs_coeff.tens.2" localSheetId="2">PyFlange_Gap60deg!$K$89</definedName>
    <definedName name="Fs_coeff.tens.2" localSheetId="3">PyFlange_Gap90deg!$K$89</definedName>
    <definedName name="G_mod" localSheetId="4">PyFlange_Gap120deg!$J$44</definedName>
    <definedName name="G_mod" localSheetId="1">PyFlange_Gap30deg!$J$44</definedName>
    <definedName name="G_mod" localSheetId="2">PyFlange_Gap60deg!$J$44</definedName>
    <definedName name="G_mod" localSheetId="3">PyFlange_Gap90deg!$J$44</definedName>
    <definedName name="gap.angle" localSheetId="4">PyFlange_Gap120deg!$J$160</definedName>
    <definedName name="gap.angle" localSheetId="1">PyFlange_Gap30deg!$J$160</definedName>
    <definedName name="gap.angle" localSheetId="2">PyFlange_Gap60deg!$J$160</definedName>
    <definedName name="gap.angle" localSheetId="3">PyFlange_Gap90deg!$J$160</definedName>
    <definedName name="gap.COV" localSheetId="4">PyFlange_Gap120deg!$J$129</definedName>
    <definedName name="gap.COV" localSheetId="1">PyFlange_Gap30deg!$J$129</definedName>
    <definedName name="gap.COV" localSheetId="2">PyFlange_Gap60deg!$J$129</definedName>
    <definedName name="gap.COV" localSheetId="3">PyFlange_Gap90deg!$J$129</definedName>
    <definedName name="gap.h" localSheetId="4">PyFlange_Gap120deg!$J$60</definedName>
    <definedName name="gap.h" localSheetId="1">PyFlange_Gap30deg!$J$60</definedName>
    <definedName name="gap.h" localSheetId="2">PyFlange_Gap60deg!$J$60</definedName>
    <definedName name="gap.h" localSheetId="3">PyFlange_Gap90deg!$J$60</definedName>
    <definedName name="gap.k_fac" localSheetId="4">PyFlange_Gap120deg!$J$132</definedName>
    <definedName name="gap.k_fac" localSheetId="1">PyFlange_Gap30deg!$J$132</definedName>
    <definedName name="gap.k_fac" localSheetId="2">PyFlange_Gap60deg!$J$132</definedName>
    <definedName name="gap.k_fac" localSheetId="3">PyFlange_Gap90deg!$J$132</definedName>
    <definedName name="gap.k_fl" localSheetId="4">PyFlange_Gap120deg!$J$136</definedName>
    <definedName name="gap.k_fl" localSheetId="1">PyFlange_Gap30deg!$J$136</definedName>
    <definedName name="gap.k_fl" localSheetId="2">PyFlange_Gap60deg!$J$136</definedName>
    <definedName name="gap.k_fl" localSheetId="3">PyFlange_Gap90deg!$J$136</definedName>
    <definedName name="gap.k_mean" localSheetId="4">PyFlange_Gap120deg!$J$128</definedName>
    <definedName name="gap.k_mean" localSheetId="1">PyFlange_Gap30deg!$J$128</definedName>
    <definedName name="gap.k_mean" localSheetId="2">PyFlange_Gap60deg!$J$128</definedName>
    <definedName name="gap.k_mean" localSheetId="3">PyFlange_Gap90deg!$J$128</definedName>
    <definedName name="gap.k_shell" localSheetId="4">PyFlange_Gap120deg!$J$133</definedName>
    <definedName name="gap.k_shell" localSheetId="1">PyFlange_Gap30deg!$J$133</definedName>
    <definedName name="gap.k_shell" localSheetId="2">PyFlange_Gap60deg!$J$133</definedName>
    <definedName name="gap.k_shell" localSheetId="3">PyFlange_Gap90deg!$J$133</definedName>
    <definedName name="gap.L" localSheetId="4">PyFlange_Gap120deg!$J$61</definedName>
    <definedName name="gap.L" localSheetId="1">PyFlange_Gap30deg!$J$61</definedName>
    <definedName name="gap.L" localSheetId="2">PyFlange_Gap60deg!$J$61</definedName>
    <definedName name="gap.L" localSheetId="3">PyFlange_Gap90deg!$J$61</definedName>
    <definedName name="gap.stiffness" localSheetId="4">PyFlange_Gap120deg!$J$138</definedName>
    <definedName name="gap.stiffness" localSheetId="1">PyFlange_Gap30deg!$J$138</definedName>
    <definedName name="gap.stiffness" localSheetId="2">PyFlange_Gap60deg!$J$138</definedName>
    <definedName name="gap.stiffness" localSheetId="3">PyFlange_Gap90deg!$J$138</definedName>
    <definedName name="gap.stiffness_correction_factor" localSheetId="4">PyFlange_Gap120deg!$J$137</definedName>
    <definedName name="gap.stiffness_correction_factor" localSheetId="1">PyFlange_Gap30deg!$J$137</definedName>
    <definedName name="gap.stiffness_correction_factor" localSheetId="2">PyFlange_Gap60deg!$J$137</definedName>
    <definedName name="gap.stiffness_correction_factor" localSheetId="3">PyFlange_Gap90deg!$J$137</definedName>
    <definedName name="gap_angle" localSheetId="0">Comparison!$E$2</definedName>
    <definedName name="I_tg" localSheetId="4">PyFlange_Gap120deg!$J$163</definedName>
    <definedName name="I_tg" localSheetId="1">PyFlange_Gap30deg!$J$163</definedName>
    <definedName name="I_tg" localSheetId="2">PyFlange_Gap60deg!$J$163</definedName>
    <definedName name="I_tg" localSheetId="3">PyFlange_Gap90deg!$J$163</definedName>
    <definedName name="k_seg" localSheetId="4">PyFlange_Gap120deg!$J$142</definedName>
    <definedName name="k_seg" localSheetId="1">PyFlange_Gap30deg!$J$142</definedName>
    <definedName name="k_seg" localSheetId="2">PyFlange_Gap60deg!$J$142</definedName>
    <definedName name="k_seg" localSheetId="3">PyFlange_Gap90deg!$J$142</definedName>
    <definedName name="markov_matrix" localSheetId="5">SGRE!$U$16:$W$1216</definedName>
    <definedName name="Ms_coeff.comp.0" localSheetId="4">PyFlange_Gap120deg!$I$120</definedName>
    <definedName name="Ms_coeff.comp.0" localSheetId="1">PyFlange_Gap30deg!$I$120</definedName>
    <definedName name="Ms_coeff.comp.0" localSheetId="2">PyFlange_Gap60deg!$I$120</definedName>
    <definedName name="Ms_coeff.comp.0" localSheetId="3">PyFlange_Gap90deg!$I$120</definedName>
    <definedName name="Ms_coeff.comp.1" localSheetId="4">PyFlange_Gap120deg!$J$120</definedName>
    <definedName name="Ms_coeff.comp.1" localSheetId="1">PyFlange_Gap30deg!$J$120</definedName>
    <definedName name="Ms_coeff.comp.1" localSheetId="2">PyFlange_Gap60deg!$J$120</definedName>
    <definedName name="Ms_coeff.comp.1" localSheetId="3">PyFlange_Gap90deg!$J$120</definedName>
    <definedName name="Ms_coeff.comp.2" localSheetId="4">PyFlange_Gap120deg!$K$120</definedName>
    <definedName name="Ms_coeff.comp.2" localSheetId="1">PyFlange_Gap30deg!$K$120</definedName>
    <definedName name="Ms_coeff.comp.2" localSheetId="2">PyFlange_Gap60deg!$K$120</definedName>
    <definedName name="Ms_coeff.comp.2" localSheetId="3">PyFlange_Gap90deg!$K$120</definedName>
    <definedName name="Ms_coeff.const" localSheetId="4">PyFlange_Gap120deg!$I$121</definedName>
    <definedName name="Ms_coeff.const" localSheetId="1">PyFlange_Gap30deg!$I$121</definedName>
    <definedName name="Ms_coeff.const" localSheetId="2">PyFlange_Gap60deg!$I$121</definedName>
    <definedName name="Ms_coeff.const" localSheetId="3">PyFlange_Gap90deg!$I$121</definedName>
    <definedName name="Ms_coeff.tens.0" localSheetId="4">PyFlange_Gap120deg!$I$119</definedName>
    <definedName name="Ms_coeff.tens.0" localSheetId="1">PyFlange_Gap30deg!$I$119</definedName>
    <definedName name="Ms_coeff.tens.0" localSheetId="2">PyFlange_Gap60deg!$I$119</definedName>
    <definedName name="Ms_coeff.tens.0" localSheetId="3">PyFlange_Gap90deg!$I$119</definedName>
    <definedName name="Ms_coeff.tens.1" localSheetId="4">PyFlange_Gap120deg!$J$119</definedName>
    <definedName name="Ms_coeff.tens.1" localSheetId="1">PyFlange_Gap30deg!$J$119</definedName>
    <definedName name="Ms_coeff.tens.1" localSheetId="2">PyFlange_Gap60deg!$J$119</definedName>
    <definedName name="Ms_coeff.tens.1" localSheetId="3">PyFlange_Gap90deg!$J$119</definedName>
    <definedName name="Ms_coeff.tens.2" localSheetId="4">PyFlange_Gap120deg!$K$119</definedName>
    <definedName name="Ms_coeff.tens.2" localSheetId="1">PyFlange_Gap30deg!$K$119</definedName>
    <definedName name="Ms_coeff.tens.2" localSheetId="2">PyFlange_Gap60deg!$K$119</definedName>
    <definedName name="Ms_coeff.tens.2" localSheetId="3">PyFlange_Gap90deg!$K$119</definedName>
    <definedName name="point1.Fs" localSheetId="4">PyFlange_Gap120deg!$K$83</definedName>
    <definedName name="point1.Fs" localSheetId="1">PyFlange_Gap30deg!$K$83</definedName>
    <definedName name="point1.Fs" localSheetId="2">PyFlange_Gap60deg!$K$83</definedName>
    <definedName name="point1.Fs" localSheetId="3">PyFlange_Gap90deg!$K$83</definedName>
    <definedName name="point1.Ms" localSheetId="4">PyFlange_Gap120deg!$K$113</definedName>
    <definedName name="point1.Ms" localSheetId="1">PyFlange_Gap30deg!$K$113</definedName>
    <definedName name="point1.Ms" localSheetId="2">PyFlange_Gap60deg!$K$113</definedName>
    <definedName name="point1.Ms" localSheetId="3">PyFlange_Gap90deg!$K$113</definedName>
    <definedName name="point1.Z" localSheetId="4">PyFlange_Gap120deg!$J$83</definedName>
    <definedName name="point1.Z" localSheetId="1">PyFlange_Gap30deg!$J$83</definedName>
    <definedName name="point1.Z" localSheetId="2">PyFlange_Gap60deg!$J$83</definedName>
    <definedName name="point1.Z" localSheetId="3">PyFlange_Gap90deg!$J$83</definedName>
    <definedName name="point2.Fs" localSheetId="4">PyFlange_Gap120deg!$K$84</definedName>
    <definedName name="point2.Fs" localSheetId="1">PyFlange_Gap30deg!$K$84</definedName>
    <definedName name="point2.Fs" localSheetId="2">PyFlange_Gap60deg!$K$84</definedName>
    <definedName name="point2.Fs" localSheetId="3">PyFlange_Gap90deg!$K$84</definedName>
    <definedName name="point2.Ms" localSheetId="4">PyFlange_Gap120deg!$K$114</definedName>
    <definedName name="point2.Ms" localSheetId="1">PyFlange_Gap30deg!$K$114</definedName>
    <definedName name="point2.Ms" localSheetId="2">PyFlange_Gap60deg!$K$114</definedName>
    <definedName name="point2.Ms" localSheetId="3">PyFlange_Gap90deg!$K$114</definedName>
    <definedName name="point2.Z" localSheetId="4">PyFlange_Gap120deg!$J$84</definedName>
    <definedName name="point2.Z" localSheetId="1">PyFlange_Gap30deg!$J$84</definedName>
    <definedName name="point2.Z" localSheetId="2">PyFlange_Gap60deg!$J$84</definedName>
    <definedName name="point2.Z" localSheetId="3">PyFlange_Gap90deg!$J$84</definedName>
    <definedName name="point3.Fs" localSheetId="4">PyFlange_Gap120deg!$K$85</definedName>
    <definedName name="point3.Fs" localSheetId="1">PyFlange_Gap30deg!$K$85</definedName>
    <definedName name="point3.Fs" localSheetId="2">PyFlange_Gap60deg!$K$85</definedName>
    <definedName name="point3.Fs" localSheetId="3">PyFlange_Gap90deg!$K$85</definedName>
    <definedName name="point3.Ms" localSheetId="4">PyFlange_Gap120deg!$K$115</definedName>
    <definedName name="point3.Ms" localSheetId="1">PyFlange_Gap30deg!$K$115</definedName>
    <definedName name="point3.Ms" localSheetId="2">PyFlange_Gap60deg!$K$115</definedName>
    <definedName name="point3.Ms" localSheetId="3">PyFlange_Gap90deg!$K$115</definedName>
    <definedName name="point3.Z" localSheetId="4">PyFlange_Gap120deg!$J$85</definedName>
    <definedName name="point3.Z" localSheetId="1">PyFlange_Gap30deg!$J$85</definedName>
    <definedName name="point3.Z" localSheetId="2">PyFlange_Gap60deg!$J$85</definedName>
    <definedName name="point3.Z" localSheetId="3">PyFlange_Gap90deg!$J$85</definedName>
    <definedName name="point4.Fs" localSheetId="4">PyFlange_Gap120deg!$K$86</definedName>
    <definedName name="point4.Fs" localSheetId="1">PyFlange_Gap30deg!$K$86</definedName>
    <definedName name="point4.Fs" localSheetId="2">PyFlange_Gap60deg!$K$86</definedName>
    <definedName name="point4.Fs" localSheetId="3">PyFlange_Gap90deg!$K$86</definedName>
    <definedName name="point4.Ms" localSheetId="4">PyFlange_Gap120deg!$K$116</definedName>
    <definedName name="point4.Ms" localSheetId="1">PyFlange_Gap30deg!$K$116</definedName>
    <definedName name="point4.Ms" localSheetId="2">PyFlange_Gap60deg!$K$116</definedName>
    <definedName name="point4.Ms" localSheetId="3">PyFlange_Gap90deg!$K$116</definedName>
    <definedName name="point4.Z" localSheetId="4">PyFlange_Gap120deg!$J$86</definedName>
    <definedName name="point4.Z" localSheetId="1">PyFlange_Gap30deg!$J$86</definedName>
    <definedName name="point4.Z" localSheetId="2">PyFlange_Gap60deg!$J$86</definedName>
    <definedName name="point4.Z" localSheetId="3">PyFlange_Gap90deg!$J$86</definedName>
    <definedName name="polynomial_initial_slope" localSheetId="4">PyFlange_Gap120deg!$J$152</definedName>
    <definedName name="polynomial_initial_slope" localSheetId="1">PyFlange_Gap30deg!$J$152</definedName>
    <definedName name="polynomial_initial_slope" localSheetId="2">PyFlange_Gap60deg!$J$152</definedName>
    <definedName name="polynomial_initial_slope" localSheetId="3">PyFlange_Gap90deg!$J$152</definedName>
    <definedName name="_xlnm.Print_Area" localSheetId="4">PyFlange_Gap120deg!$A$11:$K$178</definedName>
    <definedName name="_xlnm.Print_Area" localSheetId="1">PyFlange_Gap30deg!$A$11:$K$178</definedName>
    <definedName name="_xlnm.Print_Area" localSheetId="2">PyFlange_Gap60deg!$A$11:$K$178</definedName>
    <definedName name="_xlnm.Print_Area" localSheetId="3">PyFlange_Gap90deg!$A$11:$K$178</definedName>
    <definedName name="query">#N/A</definedName>
    <definedName name="Radius" localSheetId="4">PyFlange_Gap120deg!$J$41</definedName>
    <definedName name="Radius" localSheetId="1">PyFlange_Gap30deg!$J$41</definedName>
    <definedName name="Radius" localSheetId="2">PyFlange_Gap60deg!$J$41</definedName>
    <definedName name="Radius" localSheetId="3">PyFlange_Gap90deg!$J$41</definedName>
    <definedName name="sheet_name" localSheetId="0">Comparison!$AA$2</definedName>
    <definedName name="shell_thickness" localSheetId="4">PyFlange_Gap120deg!$J$38</definedName>
    <definedName name="shell_thickness" localSheetId="1">PyFlange_Gap30deg!$J$38</definedName>
    <definedName name="shell_thickness" localSheetId="2">PyFlange_Gap60deg!$J$38</definedName>
    <definedName name="shell_thickness" localSheetId="3">PyFlange_Gap90deg!$J$38</definedName>
    <definedName name="stiffness_correction_factor" localSheetId="4">PyFlange_Gap120deg!$J$143</definedName>
    <definedName name="stiffness_correction_factor" localSheetId="1">PyFlange_Gap30deg!$J$143</definedName>
    <definedName name="stiffness_correction_factor" localSheetId="2">PyFlange_Gap60deg!$J$143</definedName>
    <definedName name="stiffness_correction_factor" localSheetId="3">PyFlange_Gap90deg!$J$143</definedName>
    <definedName name="t" localSheetId="4">PyFlange_Gap120deg!$J$39</definedName>
    <definedName name="t" localSheetId="1">PyFlange_Gap30deg!$J$39</definedName>
    <definedName name="t" localSheetId="2">PyFlange_Gap60deg!$J$39</definedName>
    <definedName name="t" localSheetId="3">PyFlange_Gap90deg!$J$39</definedName>
    <definedName name="TemplateTitle" localSheetId="4">PyFlange_Gap120deg!$B$1</definedName>
    <definedName name="TemplateTitle" localSheetId="1">PyFlange_Gap30deg!$B$1</definedName>
    <definedName name="TemplateTitle" localSheetId="2">PyFlange_Gap60deg!$B$1</definedName>
    <definedName name="TemplateTitle" localSheetId="3">PyFlange_Gap90deg!$B$1</definedName>
    <definedName name="TemplateVersion" localSheetId="4">PyFlange_Gap120deg!$K$1</definedName>
    <definedName name="TemplateVersion" localSheetId="1">PyFlange_Gap30deg!$K$1</definedName>
    <definedName name="TemplateVersion" localSheetId="2">PyFlange_Gap60deg!$K$1</definedName>
    <definedName name="TemplateVersion" localSheetId="3">PyFlange_Gap90deg!$K$1</definedName>
    <definedName name="Title" localSheetId="4">PyFlange_Gap120deg!$B$11</definedName>
    <definedName name="Title" localSheetId="1">PyFlange_Gap30deg!$B$11</definedName>
    <definedName name="Title" localSheetId="2">PyFlange_Gap60deg!$B$11</definedName>
    <definedName name="Title" localSheetId="3">PyFlange_Gap90deg!$B$11</definedName>
    <definedName name="true_force_initial_slope" localSheetId="4">PyFlange_Gap120deg!$J$165</definedName>
    <definedName name="true_force_initial_slope" localSheetId="1">PyFlange_Gap30deg!$J$165</definedName>
    <definedName name="true_force_initial_slope" localSheetId="2">PyFlange_Gap60deg!$J$165</definedName>
    <definedName name="true_force_initial_slope" localSheetId="3">PyFlange_Gap90deg!$J$165</definedName>
    <definedName name="true_moment_initial_slope" localSheetId="4">PyFlange_Gap120deg!$J$166</definedName>
    <definedName name="true_moment_initial_slope" localSheetId="1">PyFlange_Gap30deg!$J$166</definedName>
    <definedName name="true_moment_initial_slope" localSheetId="2">PyFlange_Gap60deg!$J$166</definedName>
    <definedName name="true_moment_initial_slope" localSheetId="3">PyFlange_Gap90deg!$J$166</definedName>
    <definedName name="u" localSheetId="4">PyFlange_Gap120deg!$J$141</definedName>
    <definedName name="u" localSheetId="1">PyFlange_Gap30deg!$J$141</definedName>
    <definedName name="u" localSheetId="2">PyFlange_Gap60deg!$J$141</definedName>
    <definedName name="u" localSheetId="3">PyFlange_Gap90deg!$J$141</definedName>
    <definedName name="u_tol" localSheetId="4">PyFlange_Gap120deg!$J$127</definedName>
    <definedName name="u_tol" localSheetId="1">PyFlange_Gap30deg!$J$127</definedName>
    <definedName name="u_tol" localSheetId="2">PyFlange_Gap60deg!$J$127</definedName>
    <definedName name="u_tol" localSheetId="3">PyFlange_Gap90deg!$J$127</definedName>
    <definedName name="Z_2_td" localSheetId="4">PyFlange_Gap120deg!#REF!</definedName>
    <definedName name="Z_2_td" localSheetId="1">PyFlange_Gap30deg!#REF!</definedName>
    <definedName name="Z_2_td" localSheetId="2">PyFlange_Gap60deg!#REF!</definedName>
    <definedName name="Z_2_td" localSheetId="3">PyFlange_Gap90deg!#REF!</definedName>
    <definedName name="Z_dw" localSheetId="4">PyFlange_Gap120deg!$J$42</definedName>
    <definedName name="Z_dw" localSheetId="1">PyFlange_Gap30deg!$J$42</definedName>
    <definedName name="Z_dw" localSheetId="2">PyFlange_Gap60deg!$J$42</definedName>
    <definedName name="Z_dw" localSheetId="3">PyFlange_Gap90deg!$J$42</definedName>
    <definedName name="Z0" localSheetId="4">PyFlange_Gap120deg!$J$146</definedName>
    <definedName name="Z0" localSheetId="1">PyFlange_Gap30deg!$J$146</definedName>
    <definedName name="Z0" localSheetId="2">PyFlange_Gap60deg!$J$146</definedName>
    <definedName name="Z0" localSheetId="3">PyFlange_Gap90deg!$J$146</definedName>
  </definedNames>
  <calcPr calcId="191029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19" l="1"/>
  <c r="C1" i="19" s="1"/>
  <c r="D1" i="19" s="1"/>
  <c r="E1" i="19" s="1"/>
  <c r="F1" i="19" s="1"/>
  <c r="G1" i="19" s="1"/>
  <c r="H1" i="19" s="1"/>
  <c r="I1" i="19" s="1"/>
  <c r="J1" i="19" s="1"/>
  <c r="K1" i="19" s="1"/>
  <c r="L1" i="19" s="1"/>
  <c r="M1" i="19" s="1"/>
  <c r="N1" i="19" s="1"/>
  <c r="O1" i="19" s="1"/>
  <c r="P1" i="19" s="1"/>
  <c r="Q1" i="19" s="1"/>
  <c r="R1" i="19" s="1"/>
  <c r="S1" i="19" s="1"/>
  <c r="T1" i="19" s="1"/>
  <c r="U1" i="19" s="1"/>
  <c r="V1" i="19" s="1"/>
  <c r="W1" i="19" s="1"/>
  <c r="X1" i="19" s="1"/>
  <c r="Y1" i="19" s="1"/>
  <c r="Z1" i="19" s="1"/>
  <c r="AA1" i="19" s="1"/>
  <c r="AB1" i="19" s="1"/>
  <c r="AC1" i="19" s="1"/>
  <c r="AD1" i="19" s="1"/>
  <c r="AE1" i="19" s="1"/>
  <c r="AF1" i="19" s="1"/>
  <c r="AG1" i="19" s="1"/>
  <c r="AH1" i="19" s="1"/>
  <c r="AI1" i="19" s="1"/>
  <c r="AJ1" i="19" s="1"/>
  <c r="AK1" i="19" s="1"/>
  <c r="AL1" i="19" s="1"/>
  <c r="AM1" i="19" s="1"/>
  <c r="AD4" i="19"/>
  <c r="AK7" i="19"/>
  <c r="F104" i="19"/>
  <c r="AK8" i="19"/>
  <c r="AK9" i="19"/>
  <c r="AK10" i="19"/>
  <c r="AK11" i="19"/>
  <c r="AK12" i="19"/>
  <c r="AK13" i="19"/>
  <c r="I27" i="19"/>
  <c r="P27" i="19"/>
  <c r="B28" i="19"/>
  <c r="B31" i="19" s="1"/>
  <c r="B35" i="19" s="1"/>
  <c r="B39" i="19" s="1"/>
  <c r="B41" i="19" s="1"/>
  <c r="B42" i="19" s="1"/>
  <c r="B43" i="19" s="1"/>
  <c r="B44" i="19" s="1"/>
  <c r="B45" i="19" s="1"/>
  <c r="B47" i="19" s="1"/>
  <c r="B52" i="19" s="1"/>
  <c r="B53" i="19" s="1"/>
  <c r="B55" i="19" s="1"/>
  <c r="B56" i="19" s="1"/>
  <c r="B57" i="19" s="1"/>
  <c r="B58" i="19" s="1"/>
  <c r="B59" i="19" s="1"/>
  <c r="B60" i="19" s="1"/>
  <c r="B62" i="19" s="1"/>
  <c r="B63" i="19" s="1"/>
  <c r="B64" i="19" s="1"/>
  <c r="B65" i="19" s="1"/>
  <c r="B66" i="19" s="1"/>
  <c r="B79" i="19" s="1"/>
  <c r="B84" i="19" s="1"/>
  <c r="B86" i="19" s="1"/>
  <c r="B89" i="19" s="1"/>
  <c r="B90" i="19" s="1"/>
  <c r="B91" i="19" s="1"/>
  <c r="B92" i="19" s="1"/>
  <c r="B94" i="19" s="1"/>
  <c r="B95" i="19" s="1"/>
  <c r="B96" i="19" s="1"/>
  <c r="B97" i="19" s="1"/>
  <c r="B98" i="19" s="1"/>
  <c r="B100" i="19" s="1"/>
  <c r="B102" i="19" s="1"/>
  <c r="B103" i="19" s="1"/>
  <c r="B105" i="19" s="1"/>
  <c r="B106" i="19" s="1"/>
  <c r="B107" i="19" s="1"/>
  <c r="B108" i="19" s="1"/>
  <c r="B109" i="19" s="1"/>
  <c r="B110" i="19" s="1"/>
  <c r="B111" i="19" s="1"/>
  <c r="B112" i="19" s="1"/>
  <c r="B113" i="19" s="1"/>
  <c r="B115" i="19" s="1"/>
  <c r="B116" i="19" s="1"/>
  <c r="B117" i="19" s="1"/>
  <c r="B118" i="19" s="1"/>
  <c r="B120" i="19" s="1"/>
  <c r="I28" i="19"/>
  <c r="I31" i="19" s="1"/>
  <c r="I35" i="19" s="1"/>
  <c r="I39" i="19" s="1"/>
  <c r="I41" i="19" s="1"/>
  <c r="I42" i="19" s="1"/>
  <c r="I43" i="19" s="1"/>
  <c r="I44" i="19" s="1"/>
  <c r="I45" i="19" s="1"/>
  <c r="I47" i="19" s="1"/>
  <c r="I52" i="19" s="1"/>
  <c r="I53" i="19" s="1"/>
  <c r="I55" i="19" s="1"/>
  <c r="I56" i="19" s="1"/>
  <c r="I57" i="19" s="1"/>
  <c r="I58" i="19" s="1"/>
  <c r="I59" i="19" s="1"/>
  <c r="I60" i="19" s="1"/>
  <c r="I62" i="19" s="1"/>
  <c r="I63" i="19" s="1"/>
  <c r="I64" i="19" s="1"/>
  <c r="I65" i="19" s="1"/>
  <c r="I66" i="19" s="1"/>
  <c r="I79" i="19" s="1"/>
  <c r="I84" i="19" s="1"/>
  <c r="I86" i="19" s="1"/>
  <c r="I89" i="19" s="1"/>
  <c r="I90" i="19" s="1"/>
  <c r="I91" i="19" s="1"/>
  <c r="I92" i="19" s="1"/>
  <c r="I94" i="19" s="1"/>
  <c r="I95" i="19" s="1"/>
  <c r="I96" i="19" s="1"/>
  <c r="I97" i="19" s="1"/>
  <c r="I98" i="19" s="1"/>
  <c r="I100" i="19" s="1"/>
  <c r="P28" i="19"/>
  <c r="P29" i="19"/>
  <c r="P30" i="19"/>
  <c r="P31" i="19"/>
  <c r="P32" i="19"/>
  <c r="P33" i="19"/>
  <c r="P34" i="19"/>
  <c r="P35" i="19"/>
  <c r="P36" i="19"/>
  <c r="P37" i="19"/>
  <c r="P38" i="19"/>
  <c r="P39" i="19"/>
  <c r="P40" i="19"/>
  <c r="P41" i="19"/>
  <c r="P42" i="19"/>
  <c r="P43" i="19"/>
  <c r="P44" i="19"/>
  <c r="P45" i="19"/>
  <c r="P46" i="19"/>
  <c r="P47" i="19"/>
  <c r="E53" i="19"/>
  <c r="E57" i="19" s="1"/>
  <c r="P48" i="19"/>
  <c r="P49" i="19"/>
  <c r="E54" i="19"/>
  <c r="E55" i="19" s="1"/>
  <c r="E56" i="19" s="1"/>
  <c r="P50" i="19"/>
  <c r="P51" i="19"/>
  <c r="P52" i="19"/>
  <c r="P53" i="19"/>
  <c r="P54" i="19"/>
  <c r="P55" i="19"/>
  <c r="P56" i="19"/>
  <c r="P57" i="19"/>
  <c r="P58" i="19"/>
  <c r="P59" i="19"/>
  <c r="P60" i="19"/>
  <c r="P61" i="19"/>
  <c r="P62" i="19"/>
  <c r="P63" i="19"/>
  <c r="P64" i="19"/>
  <c r="P65" i="19"/>
  <c r="P66" i="19"/>
  <c r="P79" i="19"/>
  <c r="P80" i="19"/>
  <c r="P81" i="19"/>
  <c r="P82" i="19"/>
  <c r="P83" i="19"/>
  <c r="P84" i="19"/>
  <c r="P86" i="19"/>
  <c r="P87" i="19"/>
  <c r="P88" i="19"/>
  <c r="P89" i="19"/>
  <c r="P90" i="19"/>
  <c r="P91" i="19"/>
  <c r="P92" i="19"/>
  <c r="P93" i="19"/>
  <c r="P94" i="19"/>
  <c r="P95" i="19"/>
  <c r="P96" i="19"/>
  <c r="P97" i="19"/>
  <c r="P98" i="19"/>
  <c r="P99" i="19"/>
  <c r="P100" i="19"/>
  <c r="I102" i="19"/>
  <c r="P102" i="19"/>
  <c r="E103" i="19"/>
  <c r="I103" i="19"/>
  <c r="I105" i="19" s="1"/>
  <c r="I106" i="19" s="1"/>
  <c r="I107" i="19" s="1"/>
  <c r="I108" i="19" s="1"/>
  <c r="I109" i="19" s="1"/>
  <c r="I110" i="19" s="1"/>
  <c r="I111" i="19" s="1"/>
  <c r="I112" i="19" s="1"/>
  <c r="I113" i="19" s="1"/>
  <c r="I115" i="19" s="1"/>
  <c r="I116" i="19" s="1"/>
  <c r="I117" i="19" s="1"/>
  <c r="I118" i="19" s="1"/>
  <c r="I120" i="19" s="1"/>
  <c r="P103" i="19"/>
  <c r="P106" i="19"/>
  <c r="P107" i="19"/>
  <c r="P108" i="19"/>
  <c r="P109" i="19"/>
  <c r="E111" i="19"/>
  <c r="P110" i="19"/>
  <c r="P111" i="19"/>
  <c r="P112" i="19"/>
  <c r="P113" i="19"/>
  <c r="P114" i="19"/>
  <c r="P115" i="19"/>
  <c r="P116" i="19"/>
  <c r="P117" i="19"/>
  <c r="P118" i="19"/>
  <c r="P119" i="19"/>
  <c r="P120" i="19"/>
  <c r="P121" i="19"/>
  <c r="E34" i="19" l="1"/>
  <c r="E28" i="19" s="1"/>
  <c r="E58" i="19"/>
  <c r="E59" i="19" s="1"/>
  <c r="E43" i="19"/>
  <c r="F105" i="19"/>
  <c r="P105" i="19" s="1"/>
  <c r="P104" i="19"/>
  <c r="Z2" i="16" l="1"/>
  <c r="E112" i="16" l="1" a="1"/>
  <c r="E112" i="16" s="1"/>
  <c r="E100" i="16" a="1"/>
  <c r="E100" i="16" s="1"/>
  <c r="E83" i="16" a="1"/>
  <c r="E83" i="16" s="1"/>
  <c r="E70" i="16" a="1"/>
  <c r="E70" i="16" s="1"/>
  <c r="E58" i="16" a="1"/>
  <c r="E58" i="16" s="1"/>
  <c r="E46" i="16" a="1"/>
  <c r="E46" i="16" s="1"/>
  <c r="E29" i="16" a="1"/>
  <c r="E29" i="16" s="1"/>
  <c r="E16" i="16" a="1"/>
  <c r="E16" i="16" s="1"/>
  <c r="E111" i="16" a="1"/>
  <c r="E111" i="16" s="1"/>
  <c r="E99" i="16" a="1"/>
  <c r="E99" i="16" s="1"/>
  <c r="E82" i="16" a="1"/>
  <c r="E82" i="16" s="1"/>
  <c r="E69" i="16" a="1"/>
  <c r="E69" i="16" s="1"/>
  <c r="E57" i="16" a="1"/>
  <c r="E57" i="16" s="1"/>
  <c r="E45" i="16" a="1"/>
  <c r="E45" i="16" s="1"/>
  <c r="E28" i="16" a="1"/>
  <c r="E28" i="16" s="1"/>
  <c r="E15" i="16" a="1"/>
  <c r="E15" i="16" s="1"/>
  <c r="E96" i="16" a="1"/>
  <c r="E96" i="16" s="1"/>
  <c r="E78" i="16" a="1"/>
  <c r="E78" i="16" s="1"/>
  <c r="E66" i="16" a="1"/>
  <c r="E66" i="16" s="1"/>
  <c r="E37" i="16" a="1"/>
  <c r="E37" i="16" s="1"/>
  <c r="E24" i="16" a="1"/>
  <c r="E24" i="16" s="1"/>
  <c r="E12" i="16" a="1"/>
  <c r="E12" i="16" s="1"/>
  <c r="E92" i="16" a="1"/>
  <c r="E92" i="16" s="1"/>
  <c r="E77" i="16" a="1"/>
  <c r="E77" i="16" s="1"/>
  <c r="E53" i="16" a="1"/>
  <c r="E53" i="16" s="1"/>
  <c r="E36" i="16" a="1"/>
  <c r="E36" i="16" s="1"/>
  <c r="E11" i="16" a="1"/>
  <c r="E11" i="16" s="1"/>
  <c r="E91" i="16" a="1"/>
  <c r="E91" i="16" s="1"/>
  <c r="E76" i="16" a="1"/>
  <c r="E76" i="16" s="1"/>
  <c r="E52" i="16" a="1"/>
  <c r="E52" i="16" s="1"/>
  <c r="E22" i="16" a="1"/>
  <c r="E22" i="16" s="1"/>
  <c r="E105" i="16" a="1"/>
  <c r="E105" i="16" s="1"/>
  <c r="E75" i="16" a="1"/>
  <c r="E75" i="16" s="1"/>
  <c r="E51" i="16" a="1"/>
  <c r="E51" i="16" s="1"/>
  <c r="E21" i="16" a="1"/>
  <c r="E21" i="16" s="1"/>
  <c r="E9" i="16" a="1"/>
  <c r="E9" i="16" s="1"/>
  <c r="E88" i="16" a="1"/>
  <c r="E88" i="16" s="1"/>
  <c r="E62" i="16" a="1"/>
  <c r="E62" i="16" s="1"/>
  <c r="E33" i="16" a="1"/>
  <c r="E33" i="16" s="1"/>
  <c r="E20" i="16" a="1"/>
  <c r="E20" i="16" s="1"/>
  <c r="E87" i="16" a="1"/>
  <c r="E87" i="16" s="1"/>
  <c r="E73" i="16" a="1"/>
  <c r="E73" i="16" s="1"/>
  <c r="E61" i="16" a="1"/>
  <c r="E61" i="16" s="1"/>
  <c r="E32" i="16" a="1"/>
  <c r="E32" i="16" s="1"/>
  <c r="E19" i="16" a="1"/>
  <c r="E19" i="16" s="1"/>
  <c r="E102" i="16" a="1"/>
  <c r="E102" i="16" s="1"/>
  <c r="E72" i="16" a="1"/>
  <c r="E72" i="16" s="1"/>
  <c r="E48" i="16" a="1"/>
  <c r="E48" i="16" s="1"/>
  <c r="E18" i="16" a="1"/>
  <c r="E18" i="16" s="1"/>
  <c r="E6" i="16" a="1"/>
  <c r="E6" i="16" s="1"/>
  <c r="E101" i="16" a="1"/>
  <c r="E101" i="16" s="1"/>
  <c r="E71" i="16" a="1"/>
  <c r="E71" i="16" s="1"/>
  <c r="E110" i="16" a="1"/>
  <c r="E110" i="16" s="1"/>
  <c r="E98" i="16" a="1"/>
  <c r="E98" i="16" s="1"/>
  <c r="E81" i="16" a="1"/>
  <c r="E81" i="16" s="1"/>
  <c r="E68" i="16" a="1"/>
  <c r="E68" i="16" s="1"/>
  <c r="E56" i="16" a="1"/>
  <c r="E56" i="16" s="1"/>
  <c r="E39" i="16" a="1"/>
  <c r="E39" i="16" s="1"/>
  <c r="E27" i="16" a="1"/>
  <c r="E27" i="16" s="1"/>
  <c r="E14" i="16" a="1"/>
  <c r="E14" i="16" s="1"/>
  <c r="E109" i="16" a="1"/>
  <c r="E109" i="16" s="1"/>
  <c r="E97" i="16" a="1"/>
  <c r="E97" i="16" s="1"/>
  <c r="E80" i="16" a="1"/>
  <c r="E80" i="16" s="1"/>
  <c r="E67" i="16" a="1"/>
  <c r="E67" i="16" s="1"/>
  <c r="E55" i="16" a="1"/>
  <c r="E55" i="16" s="1"/>
  <c r="E38" i="16" a="1"/>
  <c r="E38" i="16" s="1"/>
  <c r="E26" i="16" a="1"/>
  <c r="E26" i="16" s="1"/>
  <c r="E13" i="16" a="1"/>
  <c r="E13" i="16" s="1"/>
  <c r="E108" i="16" a="1"/>
  <c r="E108" i="16" s="1"/>
  <c r="E54" i="16" a="1"/>
  <c r="E54" i="16" s="1"/>
  <c r="E107" i="16" a="1"/>
  <c r="E107" i="16" s="1"/>
  <c r="E65" i="16" a="1"/>
  <c r="E65" i="16" s="1"/>
  <c r="E23" i="16" a="1"/>
  <c r="E23" i="16" s="1"/>
  <c r="E106" i="16" a="1"/>
  <c r="E106" i="16" s="1"/>
  <c r="E64" i="16" a="1"/>
  <c r="E64" i="16" s="1"/>
  <c r="E35" i="16" a="1"/>
  <c r="E35" i="16" s="1"/>
  <c r="E10" i="16" a="1"/>
  <c r="E10" i="16" s="1"/>
  <c r="E89" i="16" a="1"/>
  <c r="E89" i="16" s="1"/>
  <c r="E63" i="16" a="1"/>
  <c r="E63" i="16" s="1"/>
  <c r="E34" i="16" a="1"/>
  <c r="E34" i="16" s="1"/>
  <c r="E104" i="16" a="1"/>
  <c r="E104" i="16" s="1"/>
  <c r="E74" i="16" a="1"/>
  <c r="E74" i="16" s="1"/>
  <c r="E50" i="16" a="1"/>
  <c r="E50" i="16" s="1"/>
  <c r="E8" i="16" a="1"/>
  <c r="E8" i="16" s="1"/>
  <c r="E103" i="16" a="1"/>
  <c r="E103" i="16" s="1"/>
  <c r="E49" i="16" a="1"/>
  <c r="E49" i="16" s="1"/>
  <c r="E7" i="16" a="1"/>
  <c r="E7" i="16" s="1"/>
  <c r="E86" i="16" a="1"/>
  <c r="E86" i="16" s="1"/>
  <c r="E60" i="16" a="1"/>
  <c r="E60" i="16" s="1"/>
  <c r="E31" i="16" a="1"/>
  <c r="E31" i="16" s="1"/>
  <c r="E114" i="16" a="1"/>
  <c r="E114" i="16" s="1"/>
  <c r="E85" i="16" a="1"/>
  <c r="E85" i="16" s="1"/>
  <c r="E59" i="16" a="1"/>
  <c r="E59" i="16" s="1"/>
  <c r="E47" i="16" a="1"/>
  <c r="E47" i="16" s="1"/>
  <c r="E30" i="16" a="1"/>
  <c r="E30" i="16" s="1"/>
  <c r="E17" i="16" a="1"/>
  <c r="E17" i="16" s="1"/>
  <c r="AA2" i="16"/>
  <c r="F114" i="16" a="1"/>
  <c r="F63" i="16" a="1"/>
  <c r="F114" i="16" l="1"/>
  <c r="G114" i="16" s="1"/>
  <c r="F63" i="16"/>
  <c r="B6" i="16"/>
  <c r="B9" i="16" s="1"/>
  <c r="B13" i="16" s="1"/>
  <c r="B17" i="16" s="1"/>
  <c r="B19" i="16" s="1"/>
  <c r="B20" i="16" s="1"/>
  <c r="B21" i="16" s="1"/>
  <c r="B22" i="16" s="1"/>
  <c r="B23" i="16" s="1"/>
  <c r="B25" i="16" s="1"/>
  <c r="B30" i="16" s="1"/>
  <c r="B31" i="16" s="1"/>
  <c r="B33" i="16" s="1"/>
  <c r="B34" i="16" s="1"/>
  <c r="B35" i="16" s="1"/>
  <c r="B36" i="16" s="1"/>
  <c r="B37" i="16" s="1"/>
  <c r="B38" i="16" s="1"/>
  <c r="B40" i="16" s="1"/>
  <c r="B41" i="16" s="1"/>
  <c r="B42" i="16" s="1"/>
  <c r="B43" i="16" s="1"/>
  <c r="B44" i="16" s="1"/>
  <c r="B57" i="16" s="1"/>
  <c r="B62" i="16" s="1"/>
  <c r="B64" i="16" s="1"/>
  <c r="B67" i="16" s="1"/>
  <c r="B68" i="16" s="1"/>
  <c r="B69" i="16" s="1"/>
  <c r="B70" i="16" s="1"/>
  <c r="B72" i="16" s="1"/>
  <c r="B73" i="16" s="1"/>
  <c r="B74" i="16" s="1"/>
  <c r="B75" i="16" s="1"/>
  <c r="B76" i="16" s="1"/>
  <c r="B78" i="16" s="1"/>
  <c r="F98" i="16" a="1"/>
  <c r="F60" i="16" a="1"/>
  <c r="F54" i="16" a="1"/>
  <c r="F66" i="16" a="1"/>
  <c r="F38" i="16" a="1"/>
  <c r="F76" i="16" a="1"/>
  <c r="F74" i="16" a="1"/>
  <c r="F8" i="16" a="1"/>
  <c r="F46" i="16" a="1"/>
  <c r="F45" i="16" a="1"/>
  <c r="F87" i="16" a="1"/>
  <c r="F88" i="16" a="1"/>
  <c r="F27" i="16" a="1"/>
  <c r="F80" i="16" a="1"/>
  <c r="F9" i="16" a="1"/>
  <c r="F26" i="16" a="1"/>
  <c r="F86" i="16" a="1"/>
  <c r="F59" i="16" a="1"/>
  <c r="F67" i="16" a="1"/>
  <c r="F72" i="16" a="1"/>
  <c r="F55" i="16" a="1"/>
  <c r="F31" i="16" a="1"/>
  <c r="F30" i="16" a="1"/>
  <c r="F62" i="16" a="1"/>
  <c r="F56" i="16" a="1"/>
  <c r="F49" i="16" a="1"/>
  <c r="F92" i="16" a="1"/>
  <c r="F29" i="16" a="1"/>
  <c r="F15" i="16" a="1"/>
  <c r="F28" i="16" a="1"/>
  <c r="F83" i="16" a="1"/>
  <c r="F47" i="16" a="1"/>
  <c r="F68" i="16" a="1"/>
  <c r="F61" i="16" a="1"/>
  <c r="F91" i="16" a="1"/>
  <c r="F96" i="16" a="1"/>
  <c r="F85" i="16" a="1"/>
  <c r="F14" i="16" a="1"/>
  <c r="F39" i="16" a="1"/>
  <c r="F57" i="16" a="1"/>
  <c r="F16" i="16" a="1"/>
  <c r="F71" i="16" a="1"/>
  <c r="F78" i="16" a="1"/>
  <c r="F48" i="16" a="1"/>
  <c r="F7" i="16" a="1"/>
  <c r="F50" i="16" a="1"/>
  <c r="B80" i="16" l="1"/>
  <c r="B81" i="16" s="1"/>
  <c r="B83" i="16" s="1"/>
  <c r="B84" i="16" s="1"/>
  <c r="B85" i="16" s="1"/>
  <c r="B86" i="16" s="1"/>
  <c r="B87" i="16" s="1"/>
  <c r="B88" i="16" s="1"/>
  <c r="B89" i="16" s="1"/>
  <c r="B90" i="16" s="1"/>
  <c r="B91" i="16" s="1"/>
  <c r="B93" i="16" s="1"/>
  <c r="B94" i="16" s="1"/>
  <c r="B95" i="16" s="1"/>
  <c r="B96" i="16" s="1"/>
  <c r="B98" i="16" s="1"/>
  <c r="F88" i="16"/>
  <c r="F72" i="16"/>
  <c r="F57" i="16"/>
  <c r="F71" i="16"/>
  <c r="F14" i="16"/>
  <c r="F92" i="16"/>
  <c r="F16" i="16"/>
  <c r="H71" i="16"/>
  <c r="F54" i="16"/>
  <c r="F56" i="16"/>
  <c r="F55" i="16"/>
  <c r="F50" i="16"/>
  <c r="F49" i="16"/>
  <c r="F48" i="16"/>
  <c r="F47" i="16"/>
  <c r="F46" i="16"/>
  <c r="F45" i="16"/>
  <c r="F98" i="16"/>
  <c r="F87" i="16"/>
  <c r="F91" i="16"/>
  <c r="F96" i="16"/>
  <c r="F85" i="16"/>
  <c r="F86" i="16"/>
  <c r="F78" i="16"/>
  <c r="F59" i="16"/>
  <c r="F60" i="16"/>
  <c r="F66" i="16"/>
  <c r="F80" i="16"/>
  <c r="F74" i="16"/>
  <c r="F83" i="16"/>
  <c r="F62" i="16"/>
  <c r="F61" i="16"/>
  <c r="F76" i="16"/>
  <c r="F68" i="16"/>
  <c r="F67" i="16"/>
  <c r="F29" i="16"/>
  <c r="F39" i="16"/>
  <c r="F26" i="16"/>
  <c r="F30" i="16"/>
  <c r="F27" i="16"/>
  <c r="F31" i="16"/>
  <c r="F15" i="16"/>
  <c r="F28" i="16"/>
  <c r="F38" i="16"/>
  <c r="F7" i="16"/>
  <c r="F8" i="16"/>
  <c r="F9" i="16"/>
  <c r="D17" i="15"/>
  <c r="D18" i="15"/>
  <c r="D16" i="15"/>
  <c r="D15" i="15"/>
  <c r="D14" i="15"/>
  <c r="D13" i="15"/>
  <c r="D18" i="13"/>
  <c r="D17" i="13"/>
  <c r="D16" i="13"/>
  <c r="D15" i="13"/>
  <c r="D14" i="13"/>
  <c r="D13" i="13"/>
  <c r="D13" i="14"/>
  <c r="D14" i="14"/>
  <c r="D15" i="14"/>
  <c r="D18" i="14"/>
  <c r="D17" i="14"/>
  <c r="S156" i="15"/>
  <c r="S155" i="15"/>
  <c r="A124" i="15"/>
  <c r="J116" i="15"/>
  <c r="J115" i="15"/>
  <c r="J114" i="15"/>
  <c r="J113" i="15"/>
  <c r="A94" i="15"/>
  <c r="A112" i="15" s="1"/>
  <c r="A64" i="15"/>
  <c r="A82" i="15" s="1"/>
  <c r="A21" i="15"/>
  <c r="A59" i="15" s="1"/>
  <c r="S156" i="14"/>
  <c r="S155" i="14"/>
  <c r="A124" i="14"/>
  <c r="J116" i="14"/>
  <c r="J115" i="14"/>
  <c r="J114" i="14"/>
  <c r="J113" i="14"/>
  <c r="A94" i="14"/>
  <c r="A112" i="14" s="1"/>
  <c r="A64" i="14"/>
  <c r="A88" i="14" s="1"/>
  <c r="A21" i="14"/>
  <c r="A59" i="14" s="1"/>
  <c r="D16" i="14"/>
  <c r="S156" i="13"/>
  <c r="S155" i="13"/>
  <c r="A124" i="13"/>
  <c r="J116" i="13"/>
  <c r="J115" i="13"/>
  <c r="J114" i="13"/>
  <c r="J113" i="13"/>
  <c r="A94" i="13"/>
  <c r="A112" i="13" s="1"/>
  <c r="A64" i="13"/>
  <c r="A82" i="13" s="1"/>
  <c r="A21" i="13"/>
  <c r="A59" i="13" s="1"/>
  <c r="S155" i="2"/>
  <c r="S156" i="2"/>
  <c r="D16" i="2"/>
  <c r="A159" i="15" l="1"/>
  <c r="A168" i="15"/>
  <c r="A159" i="14"/>
  <c r="A168" i="14"/>
  <c r="A159" i="13"/>
  <c r="A168" i="13"/>
  <c r="G57" i="16"/>
  <c r="G71" i="16"/>
  <c r="G98" i="16"/>
  <c r="G54" i="16"/>
  <c r="G30" i="16"/>
  <c r="G80" i="16"/>
  <c r="G56" i="16"/>
  <c r="G8" i="16"/>
  <c r="G16" i="16"/>
  <c r="G91" i="16"/>
  <c r="G92" i="16"/>
  <c r="G83" i="16"/>
  <c r="G39" i="16"/>
  <c r="G60" i="16"/>
  <c r="G68" i="16"/>
  <c r="G49" i="16"/>
  <c r="G74" i="16"/>
  <c r="G45" i="16"/>
  <c r="G48" i="16"/>
  <c r="G67" i="16"/>
  <c r="G15" i="16"/>
  <c r="G78" i="16"/>
  <c r="G55" i="16"/>
  <c r="G26" i="16"/>
  <c r="G66" i="16"/>
  <c r="G29" i="16"/>
  <c r="G38" i="16"/>
  <c r="G28" i="16"/>
  <c r="G59" i="16"/>
  <c r="G47" i="16"/>
  <c r="G61" i="16"/>
  <c r="G86" i="16"/>
  <c r="G27" i="16"/>
  <c r="G85" i="16"/>
  <c r="G87" i="16"/>
  <c r="G9" i="16"/>
  <c r="G7" i="16"/>
  <c r="G46" i="16"/>
  <c r="G76" i="16"/>
  <c r="G31" i="16"/>
  <c r="G14" i="16"/>
  <c r="G62" i="16"/>
  <c r="G96" i="16"/>
  <c r="G50" i="16"/>
  <c r="A131" i="15"/>
  <c r="A46" i="15"/>
  <c r="A88" i="15"/>
  <c r="A35" i="15"/>
  <c r="A82" i="14"/>
  <c r="A35" i="14"/>
  <c r="A46" i="13"/>
  <c r="A35" i="13"/>
  <c r="A88" i="13"/>
  <c r="A131" i="13"/>
  <c r="A118" i="13"/>
  <c r="A154" i="13"/>
  <c r="A118" i="14"/>
  <c r="A154" i="14"/>
  <c r="A46" i="14"/>
  <c r="A131" i="14"/>
  <c r="A118" i="15"/>
  <c r="A154" i="15"/>
  <c r="A126" i="15"/>
  <c r="A145" i="15"/>
  <c r="A140" i="15"/>
  <c r="A151" i="15"/>
  <c r="A126" i="14"/>
  <c r="A145" i="14"/>
  <c r="A140" i="14"/>
  <c r="A151" i="14"/>
  <c r="A140" i="13"/>
  <c r="A126" i="13"/>
  <c r="A145" i="13"/>
  <c r="A151" i="13"/>
  <c r="A124" i="2"/>
  <c r="A168" i="2" s="1"/>
  <c r="J116" i="2"/>
  <c r="J115" i="2"/>
  <c r="J114" i="2"/>
  <c r="J113" i="2"/>
  <c r="A94" i="2"/>
  <c r="A118" i="2" s="1"/>
  <c r="A21" i="2"/>
  <c r="A59" i="2" s="1"/>
  <c r="A64" i="2"/>
  <c r="A82" i="2" s="1"/>
  <c r="G2" i="16" l="1"/>
  <c r="R112" i="2"/>
  <c r="R113" i="2" s="1"/>
  <c r="R114" i="2" s="1"/>
  <c r="R115" i="2" s="1"/>
  <c r="A159" i="2"/>
  <c r="A126" i="2"/>
  <c r="A151" i="2"/>
  <c r="A154" i="2"/>
  <c r="A140" i="2"/>
  <c r="A145" i="2"/>
  <c r="A131" i="2"/>
  <c r="A35" i="2"/>
  <c r="A46" i="2"/>
  <c r="A112" i="2"/>
  <c r="A88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Seidel, Marc (SGRE OF S&amp;PR EN SUS)</author>
  </authors>
  <commentList>
    <comment ref="U7" authorId="0" shapeId="0" xr:uid="{A43199AD-5447-4EDA-996B-F76FE81FB5CF}">
      <text>
        <r>
          <rPr>
            <b/>
            <sz val="9"/>
            <color indexed="81"/>
            <rFont val="Segoe UI"/>
            <family val="2"/>
          </rPr>
          <t>Seidel, Marc (SGRE OF S&amp;PR EN SUS):</t>
        </r>
        <r>
          <rPr>
            <sz val="9"/>
            <color indexed="81"/>
            <rFont val="Segoe UI"/>
            <family val="2"/>
          </rPr>
          <t xml:space="preserve">
(only applied on range)</t>
        </r>
      </text>
    </comment>
    <comment ref="U8" authorId="0" shapeId="0" xr:uid="{AFC2DC76-C4B0-4B3D-9EB7-C1C5D7A60861}">
      <text>
        <r>
          <rPr>
            <b/>
            <sz val="9"/>
            <color indexed="81"/>
            <rFont val="Segoe UI"/>
            <family val="2"/>
          </rPr>
          <t>Seidel, Marc (SGRE OF S&amp;PR EN SUS):</t>
        </r>
        <r>
          <rPr>
            <sz val="9"/>
            <color indexed="81"/>
            <rFont val="Segoe UI"/>
            <family val="2"/>
          </rPr>
          <t xml:space="preserve">
(applied on both range and mean)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<sst xmlns="http://schemas.openxmlformats.org/spreadsheetml/2006/main" count="2019" uniqueCount="416">
  <si>
    <t>A</t>
  </si>
  <si>
    <t>u</t>
  </si>
  <si>
    <t>a*</t>
  </si>
  <si>
    <t>c)</t>
  </si>
  <si>
    <t>b)</t>
  </si>
  <si>
    <t>a)</t>
  </si>
  <si>
    <t>e)</t>
  </si>
  <si>
    <t>d)</t>
  </si>
  <si>
    <t>mm</t>
  </si>
  <si>
    <t>kN</t>
  </si>
  <si>
    <t xml:space="preserve">
</t>
  </si>
  <si>
    <t>approver</t>
  </si>
  <si>
    <t>checker</t>
  </si>
  <si>
    <t>author</t>
  </si>
  <si>
    <t>date</t>
  </si>
  <si>
    <t>description</t>
  </si>
  <si>
    <t>version</t>
  </si>
  <si>
    <t>Describe here the template. This text should provide the user with instruction about how to use the template.</t>
  </si>
  <si>
    <t>1.5</t>
  </si>
  <si>
    <t>ver.</t>
  </si>
  <si>
    <t>A4 Excel Calculation Template</t>
  </si>
  <si>
    <t>Flange Segment Parameters</t>
  </si>
  <si>
    <t>Distance between inner face of the flange and center of the bolt hole:</t>
  </si>
  <si>
    <t>a =</t>
  </si>
  <si>
    <t>Distance between center of the bolt hole and center-line of the shell:</t>
  </si>
  <si>
    <t>b =</t>
  </si>
  <si>
    <t>Shell thickness:</t>
  </si>
  <si>
    <t>s =</t>
  </si>
  <si>
    <t>Flange thickness:</t>
  </si>
  <si>
    <t>t =</t>
  </si>
  <si>
    <r>
      <t>Flange Segment Analytical Model for 30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</t>
    </r>
  </si>
  <si>
    <t>R =</t>
  </si>
  <si>
    <t>f)</t>
  </si>
  <si>
    <r>
      <t>Z</t>
    </r>
    <r>
      <rPr>
        <vertAlign val="subscript"/>
        <sz val="10"/>
        <color rgb="FF000000"/>
        <rFont val="Consolas"/>
        <family val="3"/>
      </rPr>
      <t>dw</t>
    </r>
    <r>
      <rPr>
        <sz val="10"/>
        <color rgb="FF000000"/>
        <rFont val="Consolas"/>
        <family val="3"/>
      </rPr>
      <t xml:space="preserve"> =</t>
    </r>
  </si>
  <si>
    <t>Bolt pretension:</t>
  </si>
  <si>
    <t>g)</t>
  </si>
  <si>
    <t>h)</t>
  </si>
  <si>
    <t>i)</t>
  </si>
  <si>
    <r>
      <t>F</t>
    </r>
    <r>
      <rPr>
        <vertAlign val="subscript"/>
        <sz val="10"/>
        <color rgb="FF000000"/>
        <rFont val="Consolas"/>
        <family val="3"/>
      </rPr>
      <t>v</t>
    </r>
    <r>
      <rPr>
        <sz val="10"/>
        <color rgb="FF000000"/>
        <rFont val="Consolas"/>
        <family val="3"/>
      </rPr>
      <t xml:space="preserve"> =</t>
    </r>
  </si>
  <si>
    <t>Bolt thread pitch:</t>
  </si>
  <si>
    <t>j)</t>
  </si>
  <si>
    <t>P =</t>
  </si>
  <si>
    <t>M80</t>
  </si>
  <si>
    <t>Bolt hole diameter:</t>
  </si>
  <si>
    <t>Washer diameter:</t>
  </si>
  <si>
    <t>Gap height:</t>
  </si>
  <si>
    <t>Gap length:</t>
  </si>
  <si>
    <r>
      <t>L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</si>
  <si>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r>
      <t>u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</si>
  <si>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r>
      <t>D</t>
    </r>
    <r>
      <rPr>
        <vertAlign val="subscript"/>
        <sz val="10"/>
        <color rgb="FF000000"/>
        <rFont val="Consolas"/>
        <family val="3"/>
      </rPr>
      <t>o</t>
    </r>
    <r>
      <rPr>
        <sz val="10"/>
        <color rgb="FF000000"/>
        <rFont val="Consolas"/>
        <family val="3"/>
      </rPr>
      <t xml:space="preserve"> =</t>
    </r>
  </si>
  <si>
    <r>
      <t>D</t>
    </r>
    <r>
      <rPr>
        <vertAlign val="subscript"/>
        <sz val="10"/>
        <color rgb="FF000000"/>
        <rFont val="Consolas"/>
        <family val="3"/>
      </rPr>
      <t>w</t>
    </r>
    <r>
      <rPr>
        <sz val="10"/>
        <color rgb="FF000000"/>
        <rFont val="Consolas"/>
        <family val="3"/>
      </rPr>
      <t xml:space="preserve"> =</t>
    </r>
  </si>
  <si>
    <t>k)</t>
  </si>
  <si>
    <t>Flange modulus of elasticity:</t>
  </si>
  <si>
    <t>Flange shear modulus:</t>
  </si>
  <si>
    <t>E =</t>
  </si>
  <si>
    <t>G =</t>
  </si>
  <si>
    <t>GPa</t>
  </si>
  <si>
    <r>
      <t>F</t>
    </r>
    <r>
      <rPr>
        <b/>
        <vertAlign val="subscript"/>
        <sz val="12"/>
        <color rgb="FF0095D3"/>
        <rFont val="Arial"/>
        <family val="2"/>
      </rPr>
      <t>s</t>
    </r>
    <r>
      <rPr>
        <b/>
        <sz val="12"/>
        <color rgb="FF0095D3"/>
        <rFont val="Arial"/>
        <family val="2"/>
      </rPr>
      <t>(Z): Bolt Axial Force as a function of the shell pull</t>
    </r>
  </si>
  <si>
    <t>Ms [N·m}:</t>
  </si>
  <si>
    <t>Reference points</t>
  </si>
  <si>
    <t>Z [kN]</t>
  </si>
  <si>
    <t>Fs [kN]</t>
  </si>
  <si>
    <t>Point 2: flange at ultimate limit state</t>
  </si>
  <si>
    <t>Point 3: flange at small deformations</t>
  </si>
  <si>
    <t>Polynomial coefficients</t>
  </si>
  <si>
    <t>Point 4: gap completely closed</t>
  </si>
  <si>
    <r>
      <t>Compressive zone (Z4 &lt; Z &lt; Z</t>
    </r>
    <r>
      <rPr>
        <vertAlign val="subscript"/>
        <sz val="10"/>
        <color rgb="FF000000"/>
        <rFont val="Arial"/>
        <family val="2"/>
      </rPr>
      <t>1</t>
    </r>
    <r>
      <rPr>
        <sz val="10"/>
        <color rgb="FF000000"/>
        <rFont val="Arial"/>
        <family val="2"/>
      </rPr>
      <t>):</t>
    </r>
  </si>
  <si>
    <r>
      <t>Closed gap zone (Z &lt; Z</t>
    </r>
    <r>
      <rPr>
        <vertAlign val="sub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):</t>
    </r>
  </si>
  <si>
    <r>
      <t>c</t>
    </r>
    <r>
      <rPr>
        <b/>
        <vertAlign val="subscript"/>
        <sz val="10"/>
        <color rgb="FFFFFFFF"/>
        <rFont val="Arial"/>
        <family val="2"/>
      </rPr>
      <t>1</t>
    </r>
  </si>
  <si>
    <r>
      <t>c</t>
    </r>
    <r>
      <rPr>
        <b/>
        <vertAlign val="subscript"/>
        <sz val="10"/>
        <color rgb="FFFFFFFF"/>
        <rFont val="Arial"/>
        <family val="2"/>
      </rPr>
      <t>2</t>
    </r>
  </si>
  <si>
    <r>
      <t>M</t>
    </r>
    <r>
      <rPr>
        <b/>
        <vertAlign val="subscript"/>
        <sz val="12"/>
        <color rgb="FF0095D3"/>
        <rFont val="Arial"/>
        <family val="2"/>
      </rPr>
      <t>s</t>
    </r>
    <r>
      <rPr>
        <b/>
        <sz val="12"/>
        <color rgb="FF0095D3"/>
        <rFont val="Arial"/>
        <family val="2"/>
      </rPr>
      <t>(Z): Bolt Bending Moment as a function of the shell pull</t>
    </r>
  </si>
  <si>
    <t>Ms [N·m]</t>
  </si>
  <si>
    <t>Reduced prying distance:</t>
  </si>
  <si>
    <t>a' =</t>
  </si>
  <si>
    <t>Ideal shell force at tensile ULS:</t>
  </si>
  <si>
    <r>
      <t>Z</t>
    </r>
    <r>
      <rPr>
        <vertAlign val="subscript"/>
        <sz val="10"/>
        <color rgb="FF000000"/>
        <rFont val="Consolas"/>
        <family val="3"/>
      </rPr>
      <t>0</t>
    </r>
    <r>
      <rPr>
        <sz val="10"/>
        <color rgb="FF000000"/>
        <rFont val="Consolas"/>
        <family val="3"/>
      </rPr>
      <t xml:space="preserve"> =</t>
    </r>
  </si>
  <si>
    <t>Bolt bending stiffness:</t>
  </si>
  <si>
    <t>kN·m/rad</t>
  </si>
  <si>
    <t>Gap stiffness:</t>
  </si>
  <si>
    <r>
      <t>k</t>
    </r>
    <r>
      <rPr>
        <vertAlign val="subscript"/>
        <sz val="10"/>
        <color rgb="FF000000"/>
        <rFont val="Consolas"/>
        <family val="3"/>
      </rPr>
      <t>gap,tot</t>
    </r>
    <r>
      <rPr>
        <sz val="10"/>
        <color rgb="FF000000"/>
        <rFont val="Consolas"/>
        <family val="3"/>
      </rPr>
      <t xml:space="preserve"> =</t>
    </r>
  </si>
  <si>
    <t>kN/mm/m</t>
  </si>
  <si>
    <t>Shell force at closed gap:</t>
  </si>
  <si>
    <r>
      <rPr>
        <sz val="10"/>
        <color rgb="FF000000"/>
        <rFont val="Aptos Narrow"/>
        <family val="2"/>
      </rPr>
      <t>Δ</t>
    </r>
    <r>
      <rPr>
        <sz val="10"/>
        <color rgb="FF000000"/>
        <rFont val="Consolas"/>
        <family val="3"/>
      </rPr>
      <t>Z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</si>
  <si>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t>Stiffness correction factor:</t>
  </si>
  <si>
    <r>
      <t>α</t>
    </r>
    <r>
      <rPr>
        <vertAlign val="subscript"/>
        <sz val="10"/>
        <color rgb="FF000000"/>
        <rFont val="Aptos Narrow"/>
        <family val="2"/>
      </rPr>
      <t>k</t>
    </r>
    <r>
      <rPr>
        <sz val="10"/>
        <color rgb="FF000000"/>
        <rFont val="Aptos Narrow"/>
        <family val="2"/>
      </rPr>
      <t xml:space="preserve"> =</t>
    </r>
  </si>
  <si>
    <t>-</t>
  </si>
  <si>
    <t>Fs polynomial initial slope:</t>
  </si>
  <si>
    <r>
      <rPr>
        <sz val="10"/>
        <color rgb="FF000000"/>
        <rFont val="Aptos Narrow"/>
        <family val="2"/>
      </rPr>
      <t>χ</t>
    </r>
    <r>
      <rPr>
        <vertAlign val="subscript"/>
        <sz val="10"/>
        <color rgb="FF000000"/>
        <rFont val="Consolas"/>
        <family val="3"/>
      </rPr>
      <t>ini,mod</t>
    </r>
    <r>
      <rPr>
        <sz val="10"/>
        <color rgb="FF000000"/>
        <rFont val="Consolas"/>
        <family val="3"/>
      </rPr>
      <t xml:space="preserve"> =</t>
    </r>
  </si>
  <si>
    <t>Fs polynomial true initial slope:</t>
  </si>
  <si>
    <r>
      <rPr>
        <sz val="10"/>
        <color rgb="FF000000"/>
        <rFont val="Aptos Narrow"/>
        <family val="2"/>
      </rPr>
      <t>χ</t>
    </r>
    <r>
      <rPr>
        <vertAlign val="subscript"/>
        <sz val="10"/>
        <color rgb="FF000000"/>
        <rFont val="Consolas"/>
        <family val="3"/>
      </rPr>
      <t>ini,true</t>
    </r>
    <r>
      <rPr>
        <sz val="10"/>
        <color rgb="FF000000"/>
        <rFont val="Consolas"/>
        <family val="3"/>
      </rPr>
      <t xml:space="preserve"> =</t>
    </r>
  </si>
  <si>
    <t>Ms polynomial true initial slope:</t>
  </si>
  <si>
    <r>
      <t>χ</t>
    </r>
    <r>
      <rPr>
        <vertAlign val="subscript"/>
        <sz val="10"/>
        <color rgb="FF000000"/>
        <rFont val="Consolas"/>
        <family val="3"/>
      </rPr>
      <t>ini,true,M</t>
    </r>
    <r>
      <rPr>
        <sz val="10"/>
        <color rgb="FF000000"/>
        <rFont val="Consolas"/>
        <family val="3"/>
      </rPr>
      <t xml:space="preserve"> =</t>
    </r>
  </si>
  <si>
    <t>D</t>
  </si>
  <si>
    <r>
      <t>c</t>
    </r>
    <r>
      <rPr>
        <b/>
        <vertAlign val="subscript"/>
        <sz val="10"/>
        <color rgb="FFFFFFFF"/>
        <rFont val="Arial"/>
        <family val="2"/>
      </rPr>
      <t>0</t>
    </r>
  </si>
  <si>
    <t>MPa</t>
  </si>
  <si>
    <t>Date:</t>
  </si>
  <si>
    <t>Revision:</t>
  </si>
  <si>
    <t>Subject:</t>
  </si>
  <si>
    <t>Project name:</t>
  </si>
  <si>
    <t>Client:</t>
  </si>
  <si>
    <t>Project number:</t>
  </si>
  <si>
    <t>SP2200052</t>
  </si>
  <si>
    <t>Bolt and Beautiful</t>
  </si>
  <si>
    <t>Stichting GROW</t>
  </si>
  <si>
    <t>Flange Parameters</t>
  </si>
  <si>
    <t>Bolt parameters</t>
  </si>
  <si>
    <t>Gap parameters</t>
  </si>
  <si>
    <t>Bolt nominal diameter:</t>
  </si>
  <si>
    <t>Bolt shank diameter:</t>
  </si>
  <si>
    <t>Bolt shank length:</t>
  </si>
  <si>
    <r>
      <t>D</t>
    </r>
    <r>
      <rPr>
        <vertAlign val="subscript"/>
        <sz val="10"/>
        <color rgb="FF000000"/>
        <rFont val="Consolas"/>
        <family val="3"/>
      </rPr>
      <t>n</t>
    </r>
    <r>
      <rPr>
        <sz val="10"/>
        <color rgb="FF000000"/>
        <rFont val="Consolas"/>
        <family val="3"/>
      </rPr>
      <t xml:space="preserve"> =</t>
    </r>
  </si>
  <si>
    <r>
      <t>D</t>
    </r>
    <r>
      <rPr>
        <vertAlign val="subscript"/>
        <sz val="10"/>
        <color rgb="FF000000"/>
        <rFont val="Consolas"/>
        <family val="3"/>
      </rPr>
      <t>sh</t>
    </r>
    <r>
      <rPr>
        <sz val="10"/>
        <color rgb="FF000000"/>
        <rFont val="Consolas"/>
        <family val="3"/>
      </rPr>
      <t xml:space="preserve"> =</t>
    </r>
  </si>
  <si>
    <r>
      <t>L</t>
    </r>
    <r>
      <rPr>
        <vertAlign val="subscript"/>
        <sz val="10"/>
        <color rgb="FF000000"/>
        <rFont val="Consolas"/>
        <family val="3"/>
      </rPr>
      <t>sh</t>
    </r>
    <r>
      <rPr>
        <sz val="10"/>
        <color rgb="FF000000"/>
        <rFont val="Consolas"/>
        <family val="3"/>
      </rPr>
      <t xml:space="preserve"> =</t>
    </r>
  </si>
  <si>
    <t>Bolt material yield stress:</t>
  </si>
  <si>
    <t>Bolt material ultimate tensile stress:</t>
  </si>
  <si>
    <r>
      <t>f</t>
    </r>
    <r>
      <rPr>
        <vertAlign val="subscript"/>
        <sz val="10"/>
        <color rgb="FF000000"/>
        <rFont val="Consolas"/>
        <family val="3"/>
      </rPr>
      <t>y</t>
    </r>
    <r>
      <rPr>
        <sz val="10"/>
        <color rgb="FF000000"/>
        <rFont val="Consolas"/>
        <family val="3"/>
      </rPr>
      <t xml:space="preserve"> =</t>
    </r>
  </si>
  <si>
    <r>
      <t>f</t>
    </r>
    <r>
      <rPr>
        <vertAlign val="subscript"/>
        <sz val="10"/>
        <color rgb="FF000000"/>
        <rFont val="Consolas"/>
        <family val="3"/>
      </rPr>
      <t>u</t>
    </r>
    <r>
      <rPr>
        <sz val="10"/>
        <color rgb="FF000000"/>
        <rFont val="Consolas"/>
        <family val="3"/>
      </rPr>
      <t xml:space="preserve"> =</t>
    </r>
  </si>
  <si>
    <t>Bolt modulus of elasticity:</t>
  </si>
  <si>
    <t>Z [kN]:</t>
  </si>
  <si>
    <t>Fs [kN}:</t>
  </si>
  <si>
    <t>[Nm]</t>
  </si>
  <si>
    <r>
      <t>M</t>
    </r>
    <r>
      <rPr>
        <vertAlign val="subscript"/>
        <sz val="10"/>
        <color theme="1"/>
        <rFont val="Arial"/>
        <family val="2"/>
      </rPr>
      <t>S,min</t>
    </r>
  </si>
  <si>
    <t>[-]</t>
  </si>
  <si>
    <r>
      <rPr>
        <sz val="10"/>
        <color theme="1"/>
        <rFont val="Symbol"/>
        <family val="1"/>
        <charset val="2"/>
      </rPr>
      <t>c</t>
    </r>
    <r>
      <rPr>
        <vertAlign val="subscript"/>
        <sz val="10"/>
        <color theme="1"/>
        <rFont val="Arial"/>
        <family val="2"/>
      </rPr>
      <t>ini,M</t>
    </r>
  </si>
  <si>
    <r>
      <t>M</t>
    </r>
    <r>
      <rPr>
        <vertAlign val="subscript"/>
        <sz val="10"/>
        <color theme="1"/>
        <rFont val="Arial"/>
        <family val="2"/>
      </rPr>
      <t>S</t>
    </r>
    <r>
      <rPr>
        <sz val="10"/>
        <color theme="1"/>
        <rFont val="Arial"/>
        <family val="1"/>
        <charset val="2"/>
      </rPr>
      <t>(Z)</t>
    </r>
  </si>
  <si>
    <t>[mm]</t>
  </si>
  <si>
    <r>
      <rPr>
        <sz val="10"/>
        <color theme="1"/>
        <rFont val="Symbol"/>
        <family val="1"/>
        <charset val="2"/>
      </rPr>
      <t>c</t>
    </r>
    <r>
      <rPr>
        <vertAlign val="subscript"/>
        <sz val="10"/>
        <color theme="1"/>
        <rFont val="Arial"/>
        <family val="2"/>
      </rPr>
      <t>ini,mod</t>
    </r>
  </si>
  <si>
    <t>[kN]</t>
  </si>
  <si>
    <r>
      <t>F</t>
    </r>
    <r>
      <rPr>
        <vertAlign val="subscript"/>
        <sz val="10"/>
        <color theme="1"/>
        <rFont val="Arial"/>
        <family val="2"/>
      </rPr>
      <t>S,min</t>
    </r>
  </si>
  <si>
    <r>
      <rPr>
        <sz val="10"/>
        <color theme="1"/>
        <rFont val="Symbol"/>
        <family val="1"/>
        <charset val="2"/>
      </rPr>
      <t>c</t>
    </r>
    <r>
      <rPr>
        <vertAlign val="subscript"/>
        <sz val="10"/>
        <color theme="1"/>
        <rFont val="Arial"/>
        <family val="2"/>
      </rPr>
      <t>ini,true</t>
    </r>
  </si>
  <si>
    <r>
      <t>Z</t>
    </r>
    <r>
      <rPr>
        <vertAlign val="subscript"/>
        <sz val="10"/>
        <color theme="1"/>
        <rFont val="Arial"/>
        <family val="2"/>
      </rPr>
      <t>close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</si>
  <si>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dw</t>
    </r>
  </si>
  <si>
    <r>
      <t>G</t>
    </r>
    <r>
      <rPr>
        <vertAlign val="subscript"/>
        <sz val="10"/>
        <color theme="1"/>
        <rFont val="Arial"/>
        <family val="2"/>
      </rPr>
      <t>twr</t>
    </r>
    <r>
      <rPr>
        <sz val="10"/>
        <color theme="1"/>
        <rFont val="Arial"/>
        <family val="2"/>
      </rPr>
      <t>+G</t>
    </r>
    <r>
      <rPr>
        <vertAlign val="subscript"/>
        <sz val="10"/>
        <color theme="1"/>
        <rFont val="Arial"/>
        <family val="2"/>
      </rPr>
      <t>RNA</t>
    </r>
  </si>
  <si>
    <t>[N/mm/mm]</t>
  </si>
  <si>
    <r>
      <t>k</t>
    </r>
    <r>
      <rPr>
        <vertAlign val="subscript"/>
        <sz val="10"/>
        <color theme="1"/>
        <rFont val="Arial"/>
        <family val="2"/>
      </rPr>
      <t>seg</t>
    </r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</si>
  <si>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k</t>
    </r>
  </si>
  <si>
    <r>
      <t>Z</t>
    </r>
    <r>
      <rPr>
        <vertAlign val="subscript"/>
        <sz val="10"/>
        <color theme="1"/>
        <rFont val="Arial"/>
        <family val="2"/>
      </rPr>
      <t>0</t>
    </r>
  </si>
  <si>
    <r>
      <t>F</t>
    </r>
    <r>
      <rPr>
        <vertAlign val="subscript"/>
        <sz val="10"/>
        <color theme="1"/>
        <rFont val="Arial"/>
        <family val="2"/>
      </rPr>
      <t>S,0</t>
    </r>
    <r>
      <rPr>
        <sz val="10"/>
        <color theme="1"/>
        <rFont val="Arial"/>
        <family val="2"/>
      </rPr>
      <t>=F</t>
    </r>
    <r>
      <rPr>
        <vertAlign val="subscript"/>
        <sz val="10"/>
        <color theme="1"/>
        <rFont val="Arial"/>
        <family val="2"/>
      </rPr>
      <t>S,2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</si>
  <si>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gap,tot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</si>
  <si>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gap,inclination</t>
    </r>
  </si>
  <si>
    <r>
      <t>F</t>
    </r>
    <r>
      <rPr>
        <vertAlign val="subscript"/>
        <sz val="10"/>
        <color theme="1"/>
        <rFont val="Arial"/>
        <family val="2"/>
      </rPr>
      <t>V,c</t>
    </r>
  </si>
  <si>
    <r>
      <t>I</t>
    </r>
    <r>
      <rPr>
        <vertAlign val="subscript"/>
        <sz val="10"/>
        <color theme="1"/>
        <rFont val="Arial"/>
        <family val="2"/>
      </rPr>
      <t>tg</t>
    </r>
  </si>
  <si>
    <t>[mm²]</t>
  </si>
  <si>
    <r>
      <t>A</t>
    </r>
    <r>
      <rPr>
        <vertAlign val="subscript"/>
        <sz val="10"/>
        <color theme="1"/>
        <rFont val="Arial"/>
        <family val="2"/>
      </rPr>
      <t>tg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</si>
  <si>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gap,c</t>
    </r>
  </si>
  <si>
    <r>
      <t>k</t>
    </r>
    <r>
      <rPr>
        <vertAlign val="subscript"/>
        <sz val="10"/>
        <color theme="1"/>
        <rFont val="Arial"/>
        <family val="2"/>
      </rPr>
      <t>fl</t>
    </r>
  </si>
  <si>
    <r>
      <t>I</t>
    </r>
    <r>
      <rPr>
        <vertAlign val="subscript"/>
        <sz val="10"/>
        <color theme="1"/>
        <rFont val="Arial"/>
        <family val="2"/>
      </rPr>
      <t>cf</t>
    </r>
  </si>
  <si>
    <r>
      <t>A</t>
    </r>
    <r>
      <rPr>
        <vertAlign val="subscript"/>
        <sz val="10"/>
        <color theme="1"/>
        <rFont val="Arial"/>
        <family val="2"/>
      </rPr>
      <t>cf</t>
    </r>
  </si>
  <si>
    <r>
      <t>k</t>
    </r>
    <r>
      <rPr>
        <vertAlign val="subscript"/>
        <sz val="10"/>
        <color theme="1"/>
        <rFont val="Arial"/>
        <family val="2"/>
      </rPr>
      <t>fac</t>
    </r>
  </si>
  <si>
    <t>Value used</t>
  </si>
  <si>
    <r>
      <t>k</t>
    </r>
    <r>
      <rPr>
        <vertAlign val="subscript"/>
        <sz val="10"/>
        <color theme="1"/>
        <rFont val="Arial"/>
        <family val="2"/>
      </rPr>
      <t>shell,ini</t>
    </r>
  </si>
  <si>
    <t>Simplified formula</t>
  </si>
  <si>
    <t>Interpolated value</t>
  </si>
  <si>
    <r>
      <t>k</t>
    </r>
    <r>
      <rPr>
        <vertAlign val="subscript"/>
        <sz val="10"/>
        <color theme="1"/>
        <rFont val="Arial"/>
        <family val="2"/>
      </rPr>
      <t>gap,tot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</si>
  <si>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</t>
    </r>
  </si>
  <si>
    <t>Summarized formula for bolt force curve</t>
  </si>
  <si>
    <r>
      <t>F</t>
    </r>
    <r>
      <rPr>
        <vertAlign val="subscript"/>
        <sz val="10"/>
        <color theme="1"/>
        <rFont val="Arial"/>
        <family val="2"/>
      </rPr>
      <t>S</t>
    </r>
    <r>
      <rPr>
        <sz val="10"/>
        <color theme="1"/>
        <rFont val="Arial"/>
        <family val="2"/>
      </rPr>
      <t>(Z)</t>
    </r>
  </si>
  <si>
    <r>
      <t>F</t>
    </r>
    <r>
      <rPr>
        <vertAlign val="subscript"/>
        <sz val="10"/>
        <color theme="1"/>
        <rFont val="Arial"/>
        <family val="2"/>
      </rPr>
      <t>U,A</t>
    </r>
  </si>
  <si>
    <r>
      <t>F</t>
    </r>
    <r>
      <rPr>
        <vertAlign val="subscript"/>
        <sz val="10"/>
        <color theme="1"/>
        <rFont val="Arial"/>
        <family val="2"/>
      </rPr>
      <t>U,B</t>
    </r>
  </si>
  <si>
    <t>Stress range formula</t>
  </si>
  <si>
    <t>Ds</t>
  </si>
  <si>
    <t>Gap shape formula</t>
  </si>
  <si>
    <t>k(l)</t>
  </si>
  <si>
    <t>Gap value used for calculation</t>
  </si>
  <si>
    <r>
      <t>k</t>
    </r>
    <r>
      <rPr>
        <vertAlign val="subscript"/>
        <sz val="10"/>
        <color theme="1"/>
        <rFont val="Arial"/>
        <family val="2"/>
      </rPr>
      <t>used</t>
    </r>
  </si>
  <si>
    <r>
      <t>k</t>
    </r>
    <r>
      <rPr>
        <vertAlign val="subscript"/>
        <sz val="10"/>
        <color theme="1"/>
        <rFont val="Arial"/>
        <family val="2"/>
      </rPr>
      <t>design</t>
    </r>
  </si>
  <si>
    <r>
      <t>p</t>
    </r>
    <r>
      <rPr>
        <vertAlign val="subscript"/>
        <sz val="10"/>
        <color theme="1"/>
        <rFont val="Arial"/>
        <family val="2"/>
      </rPr>
      <t>95</t>
    </r>
  </si>
  <si>
    <r>
      <rPr>
        <sz val="10"/>
        <color theme="1"/>
        <rFont val="Symbol"/>
        <family val="1"/>
        <charset val="2"/>
      </rPr>
      <t>m</t>
    </r>
    <r>
      <rPr>
        <vertAlign val="subscript"/>
        <sz val="10"/>
        <color theme="1"/>
        <rFont val="Arial"/>
        <family val="2"/>
      </rPr>
      <t>k</t>
    </r>
  </si>
  <si>
    <r>
      <rPr>
        <sz val="10"/>
        <color theme="1"/>
        <rFont val="Symbol"/>
        <family val="1"/>
        <charset val="2"/>
      </rPr>
      <t>s</t>
    </r>
    <r>
      <rPr>
        <vertAlign val="subscript"/>
        <sz val="10"/>
        <color theme="1"/>
        <rFont val="Arial"/>
        <family val="2"/>
      </rPr>
      <t>k</t>
    </r>
  </si>
  <si>
    <r>
      <t>u</t>
    </r>
    <r>
      <rPr>
        <vertAlign val="subscript"/>
        <sz val="10"/>
        <color theme="1"/>
        <rFont val="Arial"/>
        <family val="2"/>
      </rPr>
      <t>tol,360°</t>
    </r>
  </si>
  <si>
    <r>
      <t>u</t>
    </r>
    <r>
      <rPr>
        <vertAlign val="subscript"/>
        <sz val="10"/>
        <color theme="1"/>
        <rFont val="Arial"/>
        <family val="2"/>
      </rPr>
      <t>tol,30°</t>
    </r>
  </si>
  <si>
    <t>[m]</t>
  </si>
  <si>
    <r>
      <t>L</t>
    </r>
    <r>
      <rPr>
        <vertAlign val="subscript"/>
        <sz val="10"/>
        <color theme="1"/>
        <rFont val="Arial"/>
        <family val="2"/>
      </rPr>
      <t>30°</t>
    </r>
  </si>
  <si>
    <r>
      <t>COV</t>
    </r>
    <r>
      <rPr>
        <vertAlign val="subscript"/>
        <sz val="10"/>
        <color theme="1"/>
        <rFont val="Arial"/>
        <family val="2"/>
      </rPr>
      <t>k</t>
    </r>
  </si>
  <si>
    <r>
      <t>k</t>
    </r>
    <r>
      <rPr>
        <vertAlign val="subscript"/>
        <sz val="10"/>
        <color theme="1"/>
        <rFont val="Arial"/>
        <family val="2"/>
      </rPr>
      <t>mean</t>
    </r>
  </si>
  <si>
    <t>[mm/m]</t>
  </si>
  <si>
    <r>
      <t>u</t>
    </r>
    <r>
      <rPr>
        <vertAlign val="subscript"/>
        <sz val="10"/>
        <color theme="1"/>
        <rFont val="Arial"/>
        <family val="2"/>
      </rPr>
      <t>tol,1m</t>
    </r>
  </si>
  <si>
    <r>
      <t>L</t>
    </r>
    <r>
      <rPr>
        <vertAlign val="subscript"/>
        <sz val="10"/>
        <color theme="1"/>
        <rFont val="Arial"/>
        <family val="2"/>
      </rPr>
      <t>Gap</t>
    </r>
  </si>
  <si>
    <t>[deg]</t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</si>
  <si>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Gap</t>
    </r>
  </si>
  <si>
    <r>
      <t>F</t>
    </r>
    <r>
      <rPr>
        <vertAlign val="subscript"/>
        <sz val="10"/>
        <color theme="1"/>
        <rFont val="Arial"/>
        <family val="2"/>
      </rPr>
      <t>U,D</t>
    </r>
    <r>
      <rPr>
        <sz val="10"/>
        <color theme="1"/>
        <rFont val="Arial"/>
        <family val="2"/>
      </rPr>
      <t>/Z</t>
    </r>
    <r>
      <rPr>
        <vertAlign val="subscript"/>
        <sz val="10"/>
        <color theme="1"/>
        <rFont val="Arial"/>
        <family val="2"/>
      </rPr>
      <t>loss</t>
    </r>
  </si>
  <si>
    <r>
      <t>Z</t>
    </r>
    <r>
      <rPr>
        <vertAlign val="subscript"/>
        <sz val="10"/>
        <color theme="1"/>
        <rFont val="Arial"/>
        <family val="2"/>
      </rPr>
      <t>loss</t>
    </r>
  </si>
  <si>
    <t>[MNm]</t>
  </si>
  <si>
    <r>
      <t>M</t>
    </r>
    <r>
      <rPr>
        <vertAlign val="subscript"/>
        <sz val="10"/>
        <color theme="1"/>
        <rFont val="Arial"/>
        <family val="2"/>
      </rPr>
      <t>min,FLS</t>
    </r>
  </si>
  <si>
    <r>
      <t>M</t>
    </r>
    <r>
      <rPr>
        <vertAlign val="subscript"/>
        <sz val="10"/>
        <color theme="1"/>
        <rFont val="Arial"/>
        <family val="2"/>
      </rPr>
      <t>max,FLS</t>
    </r>
  </si>
  <si>
    <t>Note: S1 loads not included here, only FLS loads</t>
  </si>
  <si>
    <r>
      <t>M</t>
    </r>
    <r>
      <rPr>
        <vertAlign val="subscript"/>
        <sz val="10"/>
        <color theme="1"/>
        <rFont val="Arial"/>
        <family val="2"/>
      </rPr>
      <t>loss</t>
    </r>
  </si>
  <si>
    <r>
      <t>F</t>
    </r>
    <r>
      <rPr>
        <vertAlign val="subscript"/>
        <sz val="10"/>
        <color theme="1"/>
        <rFont val="Arial"/>
        <family val="2"/>
      </rPr>
      <t>S,loss</t>
    </r>
  </si>
  <si>
    <t>Including 50% reduction where re-tightening is assumed</t>
  </si>
  <si>
    <r>
      <t>f</t>
    </r>
    <r>
      <rPr>
        <vertAlign val="subscript"/>
        <sz val="10"/>
        <color theme="1"/>
        <rFont val="Arial"/>
        <family val="2"/>
      </rPr>
      <t>Z,tot</t>
    </r>
  </si>
  <si>
    <r>
      <t>DFT</t>
    </r>
    <r>
      <rPr>
        <vertAlign val="subscript"/>
        <sz val="10"/>
        <color theme="1"/>
        <rFont val="Arial"/>
        <family val="2"/>
      </rPr>
      <t>sbw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</si>
  <si>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F</t>
    </r>
    <r>
      <rPr>
        <vertAlign val="subscript"/>
        <sz val="10"/>
        <color theme="1"/>
        <rFont val="Arial"/>
        <family val="2"/>
      </rPr>
      <t>Z</t>
    </r>
  </si>
  <si>
    <t>p</t>
  </si>
  <si>
    <r>
      <rPr>
        <sz val="10"/>
        <color theme="1"/>
        <rFont val="Symbol"/>
        <family val="1"/>
        <charset val="2"/>
      </rPr>
      <t>d</t>
    </r>
    <r>
      <rPr>
        <vertAlign val="subscript"/>
        <sz val="10"/>
        <color theme="1"/>
        <rFont val="Arial"/>
        <family val="2"/>
      </rPr>
      <t>P</t>
    </r>
  </si>
  <si>
    <r>
      <rPr>
        <sz val="10"/>
        <color theme="1"/>
        <rFont val="Symbol"/>
        <family val="1"/>
        <charset val="2"/>
      </rPr>
      <t>d</t>
    </r>
    <r>
      <rPr>
        <vertAlign val="subscript"/>
        <sz val="10"/>
        <color theme="1"/>
        <rFont val="Arial"/>
        <family val="2"/>
      </rPr>
      <t>S</t>
    </r>
  </si>
  <si>
    <t>Limit value for HV bolts</t>
  </si>
  <si>
    <r>
      <t>F</t>
    </r>
    <r>
      <rPr>
        <vertAlign val="subscript"/>
        <sz val="10"/>
        <color theme="1"/>
        <rFont val="Arial"/>
        <family val="2"/>
      </rPr>
      <t>p,C</t>
    </r>
    <r>
      <rPr>
        <sz val="10"/>
        <color theme="1"/>
        <rFont val="Arial"/>
        <family val="2"/>
      </rPr>
      <t>'</t>
    </r>
  </si>
  <si>
    <t>Design preload averaged over 5 bolts</t>
  </si>
  <si>
    <r>
      <t>F</t>
    </r>
    <r>
      <rPr>
        <vertAlign val="subscript"/>
        <sz val="10"/>
        <color theme="1"/>
        <rFont val="Arial"/>
        <family val="2"/>
      </rPr>
      <t>p,mean</t>
    </r>
  </si>
  <si>
    <r>
      <t>COV</t>
    </r>
    <r>
      <rPr>
        <vertAlign val="subscript"/>
        <sz val="10"/>
        <color theme="1"/>
        <rFont val="Arial"/>
        <family val="2"/>
      </rPr>
      <t>p</t>
    </r>
  </si>
  <si>
    <r>
      <t>F</t>
    </r>
    <r>
      <rPr>
        <vertAlign val="subscript"/>
        <sz val="10"/>
        <color theme="1"/>
        <rFont val="Arial"/>
        <family val="2"/>
      </rPr>
      <t>p,inst.,mean</t>
    </r>
  </si>
  <si>
    <t>Design value of preload, simplified formula</t>
  </si>
  <si>
    <r>
      <t>A</t>
    </r>
    <r>
      <rPr>
        <vertAlign val="subscript"/>
        <sz val="10"/>
        <color theme="1"/>
        <rFont val="Arial"/>
        <family val="2"/>
      </rPr>
      <t>S</t>
    </r>
  </si>
  <si>
    <t>Nominal yield strength (0.2% strain limit) for 10.9 bolts</t>
  </si>
  <si>
    <t>[MPa]</t>
  </si>
  <si>
    <r>
      <t>f</t>
    </r>
    <r>
      <rPr>
        <vertAlign val="subscript"/>
        <sz val="10"/>
        <color theme="1"/>
        <rFont val="Arial"/>
        <family val="2"/>
      </rPr>
      <t>y,b</t>
    </r>
  </si>
  <si>
    <t>Simplified formula used, therefore not used directly (but reported here for info)</t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</si>
  <si>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F</t>
    </r>
    <r>
      <rPr>
        <vertAlign val="subscript"/>
        <sz val="10"/>
        <color theme="1"/>
        <rFont val="Arial"/>
        <family val="2"/>
      </rPr>
      <t>pl</t>
    </r>
  </si>
  <si>
    <t>Simplified formula used, therefore not evaluated</t>
  </si>
  <si>
    <t>Comment</t>
  </si>
  <si>
    <t>Unit</t>
  </si>
  <si>
    <t>Symbol</t>
  </si>
  <si>
    <t>Equation</t>
  </si>
  <si>
    <t>Collection of all (intermediate) values as calculated according to IEC 61400-6 AMD1:2024</t>
  </si>
  <si>
    <t>°</t>
  </si>
  <si>
    <t>SGRE Value</t>
  </si>
  <si>
    <t>KCI Value</t>
  </si>
  <si>
    <t>mm²</t>
  </si>
  <si>
    <r>
      <t>A</t>
    </r>
    <r>
      <rPr>
        <vertAlign val="subscript"/>
        <sz val="10"/>
        <color rgb="FF000000"/>
        <rFont val="Consolas"/>
        <family val="3"/>
      </rPr>
      <t>s</t>
    </r>
    <r>
      <rPr>
        <sz val="10"/>
        <color rgb="FF000000"/>
        <rFont val="Consolas"/>
        <family val="3"/>
      </rPr>
      <t xml:space="preserve"> =</t>
    </r>
  </si>
  <si>
    <t>Mismatch</t>
  </si>
  <si>
    <t>Bolt axial stiffness:</t>
  </si>
  <si>
    <t>kN/mm</t>
  </si>
  <si>
    <t>rad/(GN·m)</t>
  </si>
  <si>
    <t>mm/kN</t>
  </si>
  <si>
    <t>Clamped parts stiffness:</t>
  </si>
  <si>
    <t>SK</t>
  </si>
  <si>
    <t>Gew</t>
  </si>
  <si>
    <t>G</t>
  </si>
  <si>
    <t>M</t>
  </si>
  <si>
    <t>Tot</t>
  </si>
  <si>
    <r>
      <t>β</t>
    </r>
    <r>
      <rPr>
        <vertAlign val="subscript"/>
        <sz val="10"/>
        <color theme="0" tint="-0.499984740745262"/>
        <rFont val="Consolas"/>
        <family val="3"/>
      </rPr>
      <t>i</t>
    </r>
    <r>
      <rPr>
        <sz val="10"/>
        <color theme="0" tint="-0.499984740745262"/>
        <rFont val="Consolas"/>
        <family val="3"/>
      </rPr>
      <t xml:space="preserve"> =</t>
    </r>
  </si>
  <si>
    <r>
      <t>δ</t>
    </r>
    <r>
      <rPr>
        <vertAlign val="subscript"/>
        <sz val="10"/>
        <color theme="0" tint="-0.499984740745262"/>
        <rFont val="Consolas"/>
        <family val="3"/>
      </rPr>
      <t>i</t>
    </r>
    <r>
      <rPr>
        <sz val="10"/>
        <color theme="0" tint="-0.499984740745262"/>
        <rFont val="Consolas"/>
        <family val="3"/>
      </rPr>
      <t xml:space="preserve"> =</t>
    </r>
  </si>
  <si>
    <t>i =</t>
  </si>
  <si>
    <r>
      <t>C</t>
    </r>
    <r>
      <rPr>
        <vertAlign val="subscript"/>
        <sz val="10"/>
        <color rgb="FF000000"/>
        <rFont val="Consolas"/>
        <family val="3"/>
      </rPr>
      <t>S</t>
    </r>
    <r>
      <rPr>
        <sz val="10"/>
        <color rgb="FF000000"/>
        <rFont val="Consolas"/>
        <family val="3"/>
      </rPr>
      <t xml:space="preserve"> =</t>
    </r>
  </si>
  <si>
    <r>
      <t>C</t>
    </r>
    <r>
      <rPr>
        <vertAlign val="subscript"/>
        <sz val="10"/>
        <color rgb="FF000000"/>
        <rFont val="Consolas"/>
        <family val="3"/>
      </rPr>
      <t>D</t>
    </r>
    <r>
      <rPr>
        <sz val="10"/>
        <color rgb="FF000000"/>
        <rFont val="Consolas"/>
        <family val="3"/>
      </rPr>
      <t xml:space="preserve"> =</t>
    </r>
  </si>
  <si>
    <r>
      <t>C</t>
    </r>
    <r>
      <rPr>
        <vertAlign val="subscript"/>
        <sz val="10"/>
        <color rgb="FF000000"/>
        <rFont val="Consolas"/>
        <family val="3"/>
      </rPr>
      <t>Ms</t>
    </r>
    <r>
      <rPr>
        <sz val="10"/>
        <color rgb="FF000000"/>
        <rFont val="Consolas"/>
        <family val="3"/>
      </rPr>
      <t xml:space="preserve"> =</t>
    </r>
  </si>
  <si>
    <t>Gap angle:</t>
  </si>
  <si>
    <r>
      <t>α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</si>
  <si>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t>Miscellaneous</t>
  </si>
  <si>
    <t>Gap Stiffness</t>
  </si>
  <si>
    <t>Initial shell stiffness factor:</t>
  </si>
  <si>
    <r>
      <t>k</t>
    </r>
    <r>
      <rPr>
        <vertAlign val="subscript"/>
        <sz val="10"/>
        <color rgb="FF000000"/>
        <rFont val="Consolas"/>
        <family val="3"/>
      </rPr>
      <t>fac</t>
    </r>
    <r>
      <rPr>
        <sz val="10"/>
        <color rgb="FF000000"/>
        <rFont val="Consolas"/>
        <family val="3"/>
      </rPr>
      <t xml:space="preserve"> =</t>
    </r>
  </si>
  <si>
    <t>Initial shell stiffness:</t>
  </si>
  <si>
    <r>
      <t>k</t>
    </r>
    <r>
      <rPr>
        <vertAlign val="subscript"/>
        <sz val="10"/>
        <color rgb="FF000000"/>
        <rFont val="Consolas"/>
        <family val="3"/>
      </rPr>
      <t>shell,ini</t>
    </r>
    <r>
      <rPr>
        <sz val="10"/>
        <color rgb="FF000000"/>
        <rFont val="Consolas"/>
        <family val="3"/>
      </rPr>
      <t xml:space="preserve"> =</t>
    </r>
  </si>
  <si>
    <t>Flange stiffness:</t>
  </si>
  <si>
    <r>
      <t>k</t>
    </r>
    <r>
      <rPr>
        <vertAlign val="subscript"/>
        <sz val="10"/>
        <color rgb="FF000000"/>
        <rFont val="Consolas"/>
        <family val="3"/>
      </rPr>
      <t>fl</t>
    </r>
    <r>
      <rPr>
        <sz val="10"/>
        <color rgb="FF000000"/>
        <rFont val="Consolas"/>
        <family val="3"/>
      </rPr>
      <t xml:space="preserve"> =</t>
    </r>
  </si>
  <si>
    <t>Segment stiffness:</t>
  </si>
  <si>
    <r>
      <t>k</t>
    </r>
    <r>
      <rPr>
        <vertAlign val="subscript"/>
        <sz val="10"/>
        <color rgb="FF000000"/>
        <rFont val="Consolas"/>
        <family val="3"/>
      </rPr>
      <t>seg</t>
    </r>
    <r>
      <rPr>
        <sz val="10"/>
        <color rgb="FF000000"/>
        <rFont val="Consolas"/>
        <family val="3"/>
      </rPr>
      <t xml:space="preserve"> =</t>
    </r>
  </si>
  <si>
    <t>Stiffness correction factor</t>
  </si>
  <si>
    <t>Displacement in the ultimate prying state:</t>
  </si>
  <si>
    <t>u =</t>
  </si>
  <si>
    <r>
      <t>Determination of ULS point P</t>
    </r>
    <r>
      <rPr>
        <b/>
        <i/>
        <vertAlign val="subscript"/>
        <sz val="10"/>
        <color rgb="FF0095D3"/>
        <rFont val="Arial"/>
        <family val="2"/>
      </rPr>
      <t>2</t>
    </r>
  </si>
  <si>
    <t>Model Internal Parameters</t>
  </si>
  <si>
    <r>
      <t>Determination of small displacements point P</t>
    </r>
    <r>
      <rPr>
        <b/>
        <i/>
        <vertAlign val="subscript"/>
        <sz val="10"/>
        <color rgb="FF0095D3"/>
        <rFont val="Arial"/>
        <family val="2"/>
      </rPr>
      <t>3</t>
    </r>
  </si>
  <si>
    <t>Bolt</t>
  </si>
  <si>
    <t>Gap height probability distribution</t>
  </si>
  <si>
    <t>Mean gap height:</t>
  </si>
  <si>
    <r>
      <t>k</t>
    </r>
    <r>
      <rPr>
        <vertAlign val="subscript"/>
        <sz val="10"/>
        <color rgb="FF000000"/>
        <rFont val="Consolas"/>
        <family val="3"/>
      </rPr>
      <t>mean</t>
    </r>
    <r>
      <rPr>
        <sz val="10"/>
        <color rgb="FF000000"/>
        <rFont val="Consolas"/>
        <family val="3"/>
      </rPr>
      <t xml:space="preserve"> =</t>
    </r>
  </si>
  <si>
    <t>Coefficient of variation:</t>
  </si>
  <si>
    <r>
      <t>COV</t>
    </r>
    <r>
      <rPr>
        <vertAlign val="subscript"/>
        <sz val="10"/>
        <color rgb="FF000000"/>
        <rFont val="Consolas"/>
        <family val="3"/>
      </rPr>
      <t>k</t>
    </r>
    <r>
      <rPr>
        <sz val="10"/>
        <color rgb="FF000000"/>
        <rFont val="Consolas"/>
        <family val="3"/>
      </rPr>
      <t xml:space="preserve"> =</t>
    </r>
  </si>
  <si>
    <t>Local flatness tolerance of the flange:</t>
  </si>
  <si>
    <r>
      <t>u</t>
    </r>
    <r>
      <rPr>
        <vertAlign val="subscript"/>
        <sz val="10"/>
        <color rgb="FF000000"/>
        <rFont val="Consolas"/>
        <family val="3"/>
      </rPr>
      <t>tol,1m</t>
    </r>
    <r>
      <rPr>
        <sz val="10"/>
        <color rgb="FF000000"/>
        <rFont val="Consolas"/>
        <family val="3"/>
      </rPr>
      <t xml:space="preserve"> =</t>
    </r>
  </si>
  <si>
    <t>mm/m</t>
  </si>
  <si>
    <r>
      <rPr>
        <sz val="10"/>
        <color theme="1"/>
        <rFont val="Symbol"/>
        <family val="1"/>
        <charset val="2"/>
      </rPr>
      <t>j</t>
    </r>
    <r>
      <rPr>
        <vertAlign val="subscript"/>
        <sz val="10"/>
        <color theme="1"/>
        <rFont val="Arial"/>
        <family val="2"/>
      </rPr>
      <t>S,T,high(Z)</t>
    </r>
  </si>
  <si>
    <t>Intermediate values as function of Z</t>
  </si>
  <si>
    <r>
      <rPr>
        <sz val="10"/>
        <color theme="1"/>
        <rFont val="Symbol"/>
        <family val="1"/>
        <charset val="2"/>
      </rPr>
      <t>j</t>
    </r>
    <r>
      <rPr>
        <vertAlign val="subscript"/>
        <sz val="10"/>
        <color theme="1"/>
        <rFont val="Arial"/>
        <family val="2"/>
      </rPr>
      <t>S,T,low(Z)</t>
    </r>
  </si>
  <si>
    <t>Bending moment for T-Flange as a function of external force Z</t>
  </si>
  <si>
    <t>[1/Nmm]</t>
  </si>
  <si>
    <r>
      <rPr>
        <sz val="10"/>
        <color theme="1"/>
        <rFont val="Symbol"/>
        <family val="1"/>
        <charset val="2"/>
      </rPr>
      <t>b</t>
    </r>
    <r>
      <rPr>
        <vertAlign val="subscript"/>
        <sz val="10"/>
        <color theme="1"/>
        <rFont val="Arial"/>
        <family val="2"/>
      </rPr>
      <t>S</t>
    </r>
  </si>
  <si>
    <t>Bending resilience of bolt assembly</t>
  </si>
  <si>
    <t>Bending moment L-Flange as a function of external force Z</t>
  </si>
  <si>
    <t>c</t>
  </si>
  <si>
    <r>
      <t>[mm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>]</t>
    </r>
  </si>
  <si>
    <r>
      <t>[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</rPr>
      <t>m]</t>
    </r>
  </si>
  <si>
    <t>[m/N]</t>
  </si>
  <si>
    <r>
      <t>F</t>
    </r>
    <r>
      <rPr>
        <i/>
        <vertAlign val="subscript"/>
        <sz val="10"/>
        <color theme="1"/>
        <rFont val="Arial"/>
        <family val="2"/>
      </rPr>
      <t>p,C</t>
    </r>
    <r>
      <rPr>
        <i/>
        <sz val="10"/>
        <color theme="1"/>
        <rFont val="Arial"/>
        <family val="2"/>
      </rPr>
      <t>'</t>
    </r>
  </si>
  <si>
    <t>120°</t>
  </si>
  <si>
    <t>90°</t>
  </si>
  <si>
    <t>60°</t>
  </si>
  <si>
    <t>30°</t>
  </si>
  <si>
    <t>Geometry:</t>
  </si>
  <si>
    <t>Design cases</t>
  </si>
  <si>
    <t>Bolt stress area:</t>
  </si>
  <si>
    <t>Flange cross-section area in circumferential direction:</t>
  </si>
  <si>
    <r>
      <t>A</t>
    </r>
    <r>
      <rPr>
        <vertAlign val="subscript"/>
        <sz val="10"/>
        <color rgb="FF000000"/>
        <rFont val="Consolas"/>
        <family val="3"/>
      </rPr>
      <t>cf</t>
    </r>
    <r>
      <rPr>
        <sz val="10"/>
        <color rgb="FF000000"/>
        <rFont val="Consolas"/>
        <family val="3"/>
      </rPr>
      <t xml:space="preserve"> =</t>
    </r>
  </si>
  <si>
    <t>Flange moment of inertia in circumferential direction:</t>
  </si>
  <si>
    <r>
      <t>I</t>
    </r>
    <r>
      <rPr>
        <vertAlign val="subscript"/>
        <sz val="10"/>
        <color rgb="FF000000"/>
        <rFont val="Consolas"/>
        <family val="3"/>
      </rPr>
      <t>cf</t>
    </r>
    <r>
      <rPr>
        <sz val="10"/>
        <color rgb="FF000000"/>
        <rFont val="Consolas"/>
        <family val="3"/>
      </rPr>
      <t xml:space="preserve"> =</t>
    </r>
  </si>
  <si>
    <r>
      <t>mm</t>
    </r>
    <r>
      <rPr>
        <vertAlign val="superscript"/>
        <sz val="10"/>
        <color rgb="FF000000"/>
        <rFont val="Consolas"/>
        <family val="3"/>
      </rPr>
      <t>4</t>
    </r>
  </si>
  <si>
    <r>
      <t>Flange Segment Analytical Model for 60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</t>
    </r>
  </si>
  <si>
    <r>
      <t>Flange Segment Analytical Model for 90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</t>
    </r>
  </si>
  <si>
    <r>
      <t>Flange Segment Analytical Model for 120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</t>
    </r>
  </si>
  <si>
    <t>C</t>
  </si>
  <si>
    <t>B</t>
  </si>
  <si>
    <t>Shell outer radius of curvature:</t>
  </si>
  <si>
    <t>a* =</t>
  </si>
  <si>
    <t>Empirical prying distance:</t>
  </si>
  <si>
    <t>Shell second moment of area:</t>
  </si>
  <si>
    <r>
      <t>I</t>
    </r>
    <r>
      <rPr>
        <vertAlign val="subscript"/>
        <sz val="10"/>
        <color rgb="FF000000"/>
        <rFont val="Consolas"/>
        <family val="3"/>
      </rPr>
      <t>tg</t>
    </r>
    <r>
      <rPr>
        <sz val="10"/>
        <color rgb="FF000000"/>
        <rFont val="Consolas"/>
        <family val="3"/>
      </rPr>
      <t xml:space="preserve"> =</t>
    </r>
  </si>
  <si>
    <t>Central angle of the flange segment:</t>
  </si>
  <si>
    <t>α =</t>
  </si>
  <si>
    <t>X1 =</t>
  </si>
  <si>
    <t>c2 =</t>
  </si>
  <si>
    <t>c1 =</t>
  </si>
  <si>
    <t>c0 =</t>
  </si>
  <si>
    <t>Ms,min =</t>
  </si>
  <si>
    <t>(valid in case T-Flange is calculated)</t>
  </si>
  <si>
    <t>(valid in case L-Flange is calculated)</t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</si>
  <si>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Symbol"/>
        <family val="1"/>
        <charset val="2"/>
      </rPr>
      <t>0</t>
    </r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</si>
  <si>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1</t>
    </r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</si>
  <si>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2</t>
    </r>
  </si>
  <si>
    <r>
      <t>D</t>
    </r>
    <r>
      <rPr>
        <vertAlign val="subscript"/>
        <sz val="10"/>
        <color theme="1"/>
        <rFont val="Arial"/>
        <family val="2"/>
      </rPr>
      <t>2</t>
    </r>
  </si>
  <si>
    <r>
      <t>D</t>
    </r>
    <r>
      <rPr>
        <vertAlign val="subscript"/>
        <sz val="10"/>
        <color theme="1"/>
        <rFont val="Arial"/>
        <family val="2"/>
      </rPr>
      <t>1</t>
    </r>
  </si>
  <si>
    <r>
      <t>D</t>
    </r>
    <r>
      <rPr>
        <vertAlign val="subscript"/>
        <sz val="10"/>
        <color theme="1"/>
        <rFont val="Arial"/>
        <family val="2"/>
      </rPr>
      <t>0</t>
    </r>
  </si>
  <si>
    <r>
      <t>F</t>
    </r>
    <r>
      <rPr>
        <vertAlign val="subscript"/>
        <sz val="10"/>
        <color theme="1"/>
        <rFont val="Arial"/>
        <family val="2"/>
      </rPr>
      <t>S,3</t>
    </r>
  </si>
  <si>
    <r>
      <t>Z</t>
    </r>
    <r>
      <rPr>
        <vertAlign val="subscript"/>
        <sz val="10"/>
        <color theme="1"/>
        <rFont val="Arial"/>
        <family val="2"/>
      </rPr>
      <t>3</t>
    </r>
  </si>
  <si>
    <r>
      <t>F</t>
    </r>
    <r>
      <rPr>
        <vertAlign val="subscript"/>
        <sz val="10"/>
        <color theme="1"/>
        <rFont val="Arial"/>
        <family val="2"/>
      </rPr>
      <t>S,2</t>
    </r>
  </si>
  <si>
    <r>
      <t>Z</t>
    </r>
    <r>
      <rPr>
        <vertAlign val="subscript"/>
        <sz val="10"/>
        <color theme="1"/>
        <rFont val="Arial"/>
        <family val="2"/>
      </rPr>
      <t>2</t>
    </r>
  </si>
  <si>
    <r>
      <t>F</t>
    </r>
    <r>
      <rPr>
        <vertAlign val="subscript"/>
        <sz val="10"/>
        <color theme="1"/>
        <rFont val="Arial"/>
        <family val="2"/>
      </rPr>
      <t>S,1</t>
    </r>
  </si>
  <si>
    <r>
      <t>Z</t>
    </r>
    <r>
      <rPr>
        <vertAlign val="subscript"/>
        <sz val="10"/>
        <color theme="1"/>
        <rFont val="Arial"/>
        <family val="2"/>
      </rPr>
      <t>1</t>
    </r>
  </si>
  <si>
    <t>Gap length measured on outside diameter</t>
  </si>
  <si>
    <t>Fs_coeff.tens</t>
  </si>
  <si>
    <t>Point 1: flange segment at rest</t>
  </si>
  <si>
    <t>Segment force without external load:</t>
  </si>
  <si>
    <r>
      <t>Tensile zone (Z &gt; Z</t>
    </r>
    <r>
      <rPr>
        <vertAlign val="subscript"/>
        <sz val="10"/>
        <color rgb="FF000000"/>
        <rFont val="Arial"/>
        <family val="2"/>
      </rPr>
      <t>1</t>
    </r>
    <r>
      <rPr>
        <sz val="10"/>
        <color rgb="FF000000"/>
        <rFont val="Arial"/>
        <family val="2"/>
      </rPr>
      <t>):</t>
    </r>
  </si>
  <si>
    <t>0.10</t>
  </si>
  <si>
    <t>Force necessary to neutralize the flange tilt:</t>
  </si>
  <si>
    <r>
      <rPr>
        <sz val="10"/>
        <color rgb="FF000000"/>
        <rFont val="Aptos Narrow"/>
        <family val="2"/>
      </rPr>
      <t>Δ</t>
    </r>
    <r>
      <rPr>
        <sz val="10"/>
        <color rgb="FF000000"/>
        <rFont val="Consolas"/>
        <family val="3"/>
      </rPr>
      <t>z</t>
    </r>
    <r>
      <rPr>
        <vertAlign val="subscript"/>
        <sz val="10"/>
        <color rgb="FF000000"/>
        <rFont val="Consolas"/>
        <family val="3"/>
      </rPr>
      <t>gap,inclination</t>
    </r>
    <r>
      <rPr>
        <sz val="10"/>
        <color rgb="FF000000"/>
        <rFont val="Consolas"/>
        <family val="3"/>
      </rPr>
      <t xml:space="preserve"> =</t>
    </r>
  </si>
  <si>
    <t>Force necessary to neutralize a parallel gap:</t>
  </si>
  <si>
    <t>Total force necessary to neutralize the gap:</t>
  </si>
  <si>
    <r>
      <rPr>
        <sz val="10"/>
        <color rgb="FF000000"/>
        <rFont val="Aptos Narrow"/>
        <family val="2"/>
      </rPr>
      <t>Δ</t>
    </r>
    <r>
      <rPr>
        <sz val="10"/>
        <color rgb="FF000000"/>
        <rFont val="Consolas"/>
        <family val="3"/>
      </rPr>
      <t>Z</t>
    </r>
    <r>
      <rPr>
        <vertAlign val="subscript"/>
        <sz val="10"/>
        <color rgb="FF000000"/>
        <rFont val="Consolas"/>
        <family val="3"/>
      </rPr>
      <t>gap,tot</t>
    </r>
    <r>
      <rPr>
        <sz val="10"/>
        <color rgb="FF000000"/>
        <rFont val="Consolas"/>
        <family val="3"/>
      </rPr>
      <t xml:space="preserve"> =</t>
    </r>
  </si>
  <si>
    <t>Stress area of bolt</t>
  </si>
  <si>
    <t>Mean preload after installation</t>
  </si>
  <si>
    <t>Coefficient of variation for preload</t>
  </si>
  <si>
    <t>Design preload averaged over 5 bolts (after installation, without preload losses)</t>
  </si>
  <si>
    <t>Including 50% reduction, when re-tightening is assumed (only for tension tightening)</t>
  </si>
  <si>
    <t>Bending resilience of bolt assembly (VDI2230)</t>
  </si>
  <si>
    <t>Value at DZdw</t>
  </si>
  <si>
    <t>Value at DZdw+DZ</t>
  </si>
  <si>
    <t>Polynomial coefficients for bending moment</t>
  </si>
  <si>
    <t>Note that these don't provide an exact match to</t>
  </si>
  <si>
    <t>the interpolated values, but usually good enough</t>
  </si>
  <si>
    <t>Damage Miner's rule</t>
  </si>
  <si>
    <r>
      <t>a</t>
    </r>
    <r>
      <rPr>
        <vertAlign val="subscript"/>
        <sz val="10"/>
        <color theme="1"/>
        <rFont val="Arial"/>
        <family val="2"/>
      </rPr>
      <t>0,M</t>
    </r>
  </si>
  <si>
    <r>
      <t>a</t>
    </r>
    <r>
      <rPr>
        <vertAlign val="subscript"/>
        <sz val="10"/>
        <color theme="1"/>
        <rFont val="Arial"/>
        <family val="2"/>
      </rPr>
      <t>1,M</t>
    </r>
  </si>
  <si>
    <r>
      <t>a</t>
    </r>
    <r>
      <rPr>
        <vertAlign val="subscript"/>
        <sz val="10"/>
        <color theme="1"/>
        <rFont val="Arial"/>
        <family val="2"/>
      </rPr>
      <t>2,M</t>
    </r>
  </si>
  <si>
    <r>
      <t>M</t>
    </r>
    <r>
      <rPr>
        <vertAlign val="subscript"/>
        <sz val="11"/>
        <color theme="1"/>
        <rFont val="Arial"/>
        <family val="2"/>
      </rPr>
      <t>3</t>
    </r>
  </si>
  <si>
    <r>
      <t>M</t>
    </r>
    <r>
      <rPr>
        <vertAlign val="subscript"/>
        <sz val="11"/>
        <color theme="1"/>
        <rFont val="Arial"/>
        <family val="2"/>
      </rPr>
      <t>2</t>
    </r>
  </si>
  <si>
    <r>
      <t>M</t>
    </r>
    <r>
      <rPr>
        <vertAlign val="subscript"/>
        <sz val="11"/>
        <color theme="1"/>
        <rFont val="Arial"/>
        <family val="2"/>
      </rPr>
      <t>1</t>
    </r>
  </si>
  <si>
    <r>
      <rPr>
        <sz val="10"/>
        <color theme="1"/>
        <rFont val="Arial"/>
        <family val="2"/>
      </rPr>
      <t xml:space="preserve">Value at </t>
    </r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dw</t>
    </r>
    <r>
      <rPr>
        <sz val="10"/>
        <color theme="1"/>
        <rFont val="Arial"/>
        <family val="2"/>
      </rPr>
      <t>+</t>
    </r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</si>
  <si>
    <r>
      <t>M</t>
    </r>
    <r>
      <rPr>
        <vertAlign val="subscript"/>
        <sz val="11"/>
        <color theme="1"/>
        <rFont val="Arial"/>
        <family val="2"/>
      </rPr>
      <t>s,T</t>
    </r>
  </si>
  <si>
    <r>
      <t>M</t>
    </r>
    <r>
      <rPr>
        <vertAlign val="subscript"/>
        <sz val="11"/>
        <color theme="1"/>
        <rFont val="Arial"/>
        <family val="2"/>
      </rPr>
      <t>s,T,high</t>
    </r>
  </si>
  <si>
    <r>
      <t>M</t>
    </r>
    <r>
      <rPr>
        <vertAlign val="subscript"/>
        <sz val="11"/>
        <color theme="1"/>
        <rFont val="Arial"/>
        <family val="2"/>
      </rPr>
      <t>s,T,low</t>
    </r>
  </si>
  <si>
    <r>
      <rPr>
        <sz val="10"/>
        <color theme="1"/>
        <rFont val="Arial"/>
        <family val="2"/>
      </rPr>
      <t xml:space="preserve">Value at </t>
    </r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dw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</si>
  <si>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dw</t>
    </r>
    <r>
      <rPr>
        <sz val="10"/>
        <color theme="1"/>
        <rFont val="Arial"/>
        <family val="2"/>
      </rPr>
      <t>+</t>
    </r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</si>
  <si>
    <r>
      <t>f</t>
    </r>
    <r>
      <rPr>
        <vertAlign val="subscript"/>
        <sz val="10"/>
        <color theme="1"/>
        <rFont val="Arial"/>
        <family val="2"/>
      </rPr>
      <t>tot</t>
    </r>
  </si>
  <si>
    <t>Value</t>
  </si>
  <si>
    <t>As</t>
  </si>
  <si>
    <t>Stress area</t>
  </si>
  <si>
    <t>Bending reduction</t>
  </si>
  <si>
    <t>[kNm]</t>
  </si>
  <si>
    <t>safety factor material</t>
  </si>
  <si>
    <r>
      <t>d</t>
    </r>
    <r>
      <rPr>
        <vertAlign val="subscript"/>
        <sz val="9"/>
        <color theme="1"/>
        <rFont val="Arial"/>
        <family val="2"/>
      </rPr>
      <t>3</t>
    </r>
  </si>
  <si>
    <t>Minor diameter</t>
  </si>
  <si>
    <t>Cycles</t>
  </si>
  <si>
    <t>Mean</t>
  </si>
  <si>
    <t>Range</t>
  </si>
  <si>
    <t>safety factor loads</t>
  </si>
  <si>
    <r>
      <t>d</t>
    </r>
    <r>
      <rPr>
        <vertAlign val="subscript"/>
        <sz val="9"/>
        <color theme="1"/>
        <rFont val="Arial"/>
        <family val="2"/>
      </rPr>
      <t>2</t>
    </r>
  </si>
  <si>
    <t>Pitch diameter</t>
  </si>
  <si>
    <t>Delta_sigma_d</t>
  </si>
  <si>
    <r>
      <t>d</t>
    </r>
    <r>
      <rPr>
        <vertAlign val="subscript"/>
        <sz val="9"/>
        <color theme="1"/>
        <rFont val="Arial"/>
        <family val="2"/>
      </rPr>
      <t>sh</t>
    </r>
  </si>
  <si>
    <t>Shank diameter</t>
  </si>
  <si>
    <t>Loads used (incl. scaling factors)</t>
  </si>
  <si>
    <t>N_d</t>
  </si>
  <si>
    <t>m2</t>
  </si>
  <si>
    <r>
      <t>l</t>
    </r>
    <r>
      <rPr>
        <vertAlign val="subscript"/>
        <sz val="9"/>
        <color theme="1"/>
        <rFont val="Arial"/>
        <family val="2"/>
      </rPr>
      <t>Gew</t>
    </r>
  </si>
  <si>
    <t>Length of free loaded thread</t>
  </si>
  <si>
    <t>m1</t>
  </si>
  <si>
    <r>
      <t>l</t>
    </r>
    <r>
      <rPr>
        <vertAlign val="subscript"/>
        <sz val="9"/>
        <color theme="1"/>
        <rFont val="Arial"/>
        <family val="2"/>
      </rPr>
      <t>sh</t>
    </r>
  </si>
  <si>
    <t>Shank length</t>
  </si>
  <si>
    <t>(incl. safety factor)</t>
  </si>
  <si>
    <t>DC_red</t>
  </si>
  <si>
    <t>Bolt properties:</t>
  </si>
  <si>
    <t>(applied on both mean and range from Markov matrix and on dead weight)</t>
  </si>
  <si>
    <t>Macro-geometric SCF</t>
  </si>
  <si>
    <t>size factor ks</t>
  </si>
  <si>
    <t>(applied only on range values from Markov matrix)</t>
  </si>
  <si>
    <t>Range faktor</t>
  </si>
  <si>
    <t>Size exp.</t>
  </si>
  <si>
    <t>Use interpolated stiffness</t>
  </si>
  <si>
    <t>(applied only on mean values from Markov matrix)</t>
  </si>
  <si>
    <t>Mean factor</t>
  </si>
  <si>
    <t>DC</t>
  </si>
  <si>
    <t>Shape factor</t>
  </si>
  <si>
    <t>Damage calculation:</t>
  </si>
  <si>
    <t>deg</t>
  </si>
  <si>
    <t>Inclination</t>
  </si>
  <si>
    <t>Scaling factors used</t>
  </si>
  <si>
    <t>Max Mismatch</t>
  </si>
  <si>
    <t>Gap Angle [deg]</t>
  </si>
  <si>
    <r>
      <t>f</t>
    </r>
    <r>
      <rPr>
        <vertAlign val="subscript"/>
        <sz val="10"/>
        <color rgb="FF000000"/>
        <rFont val="Consolas"/>
        <family val="3"/>
      </rPr>
      <t>tot</t>
    </r>
    <r>
      <rPr>
        <sz val="10"/>
        <color rgb="FF000000"/>
        <rFont val="Consolas"/>
        <family val="3"/>
      </rPr>
      <t xml:space="preserve"> =</t>
    </r>
  </si>
  <si>
    <t>T</t>
  </si>
  <si>
    <t>L</t>
  </si>
  <si>
    <t>Text</t>
  </si>
  <si>
    <t>Preload</t>
  </si>
  <si>
    <t>Type</t>
  </si>
  <si>
    <t>Shape</t>
  </si>
  <si>
    <t>Tilt</t>
  </si>
  <si>
    <t>Case</t>
  </si>
  <si>
    <t>No</t>
  </si>
  <si>
    <t>Generate verification cases</t>
  </si>
  <si>
    <t>Inclination used: 0.00deg</t>
  </si>
  <si>
    <t>Design value capped to 90% Fp,C*: Yes</t>
  </si>
  <si>
    <t>Fatigue</t>
  </si>
  <si>
    <t>Cumulated damage:</t>
  </si>
  <si>
    <t>D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</si>
</sst>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0.0"/>
    <numFmt numFmtId="165" formatCode="0.0000"/>
    <numFmt numFmtId="166" formatCode="0.000"/>
    <numFmt numFmtId="167" formatCode="\(0\)"/>
    <numFmt numFmtId="168" formatCode="0.0%"/>
    <numFmt numFmtId="169" formatCode="0.0E+00"/>
    <numFmt numFmtId="170" formatCode="0.000E+00"/>
    <numFmt numFmtId="171" formatCode="0.0000000"/>
    <numFmt numFmtId="172" formatCode="0.000000"/>
    <numFmt numFmtId="173" formatCode="0.00000000000000000000"/>
    <numFmt numFmtId="174" formatCode="0.000000000"/>
  </numFmts>
  <fonts count="6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 tint="-0.499984740745262"/>
      <name val="Consolas"/>
      <family val="3"/>
    </font>
    <font>
      <sz val="10"/>
      <color theme="1"/>
      <name val="Consolas"/>
      <family val="3"/>
    </font>
    <font>
      <sz val="10"/>
      <color rgb="FF000000"/>
      <name val="Consolas"/>
      <family val="3"/>
    </font>
    <font>
      <b/>
      <sz val="10"/>
      <color rgb="FF000000"/>
      <name val="Consolas"/>
      <family val="3"/>
    </font>
    <font>
      <vertAlign val="subscript"/>
      <sz val="10"/>
      <color rgb="FF000000"/>
      <name val="Consolas"/>
      <family val="3"/>
    </font>
    <font>
      <sz val="10"/>
      <color rgb="FF000000"/>
      <name val="Arial"/>
      <family val="2"/>
    </font>
    <font>
      <sz val="10"/>
      <color rgb="FF0095D3"/>
      <name val="Arial"/>
      <family val="2"/>
    </font>
    <font>
      <b/>
      <i/>
      <sz val="10"/>
      <color rgb="FF0095D3"/>
      <name val="Arial"/>
      <family val="2"/>
    </font>
    <font>
      <b/>
      <sz val="12"/>
      <color rgb="FFFF0000"/>
      <name val="Consolas"/>
      <family val="3"/>
    </font>
    <font>
      <b/>
      <sz val="12"/>
      <color rgb="FF0095D3"/>
      <name val="Arial"/>
      <family val="2"/>
    </font>
    <font>
      <i/>
      <sz val="10"/>
      <color rgb="FF808080"/>
      <name val="Arial"/>
      <family val="2"/>
    </font>
    <font>
      <i/>
      <sz val="10"/>
      <color theme="1"/>
      <name val="Arial"/>
      <family val="2"/>
    </font>
    <font>
      <sz val="14"/>
      <color theme="0" tint="-0.499984740745262"/>
      <name val="Consolas"/>
      <family val="3"/>
    </font>
    <font>
      <b/>
      <sz val="14"/>
      <color rgb="FF0095D3"/>
      <name val="Arial"/>
      <family val="2"/>
    </font>
    <font>
      <b/>
      <sz val="10"/>
      <color rgb="FF0095D3"/>
      <name val="Consolas"/>
      <family val="3"/>
    </font>
    <font>
      <sz val="10"/>
      <color rgb="FF0095D3"/>
      <name val="Consolas"/>
      <family val="3"/>
    </font>
    <font>
      <b/>
      <sz val="12"/>
      <color rgb="FF0095D3"/>
      <name val="Consolas"/>
      <family val="3"/>
    </font>
    <font>
      <sz val="8"/>
      <color theme="0" tint="-0.499984740745262"/>
      <name val="Consolas"/>
      <family val="3"/>
    </font>
    <font>
      <b/>
      <sz val="8"/>
      <color rgb="FF0095D3"/>
      <name val="Consolas"/>
      <family val="3"/>
    </font>
    <font>
      <sz val="8"/>
      <color rgb="FF0095D3"/>
      <name val="Consolas"/>
      <family val="3"/>
    </font>
    <font>
      <b/>
      <sz val="8"/>
      <color rgb="FF808080"/>
      <name val="Consolas"/>
      <family val="3"/>
    </font>
    <font>
      <b/>
      <i/>
      <sz val="8"/>
      <color rgb="FF808080"/>
      <name val="Consolas"/>
      <family val="3"/>
    </font>
    <font>
      <sz val="8"/>
      <color rgb="FF808080"/>
      <name val="Consolas"/>
      <family val="3"/>
    </font>
    <font>
      <b/>
      <sz val="14"/>
      <color rgb="FF0095D3"/>
      <name val="Aptos Narrow"/>
      <family val="2"/>
    </font>
    <font>
      <b/>
      <vertAlign val="subscript"/>
      <sz val="12"/>
      <color rgb="FF0095D3"/>
      <name val="Arial"/>
      <family val="2"/>
    </font>
    <font>
      <b/>
      <sz val="10"/>
      <color rgb="FFFFFFFF"/>
      <name val="Arial"/>
      <family val="2"/>
    </font>
    <font>
      <vertAlign val="subscript"/>
      <sz val="10"/>
      <color rgb="FF000000"/>
      <name val="Arial"/>
      <family val="2"/>
    </font>
    <font>
      <b/>
      <vertAlign val="subscript"/>
      <sz val="10"/>
      <color rgb="FFFFFFFF"/>
      <name val="Arial"/>
      <family val="2"/>
    </font>
    <font>
      <sz val="10"/>
      <color rgb="FF000000"/>
      <name val="Aptos Narrow"/>
      <family val="2"/>
    </font>
    <font>
      <sz val="10"/>
      <color rgb="FF000000"/>
      <name val="Consolas"/>
      <family val="2"/>
    </font>
    <font>
      <vertAlign val="subscript"/>
      <sz val="10"/>
      <color rgb="FF000000"/>
      <name val="Aptos Narrow"/>
      <family val="2"/>
    </font>
    <font>
      <b/>
      <sz val="10"/>
      <color rgb="FF000000"/>
      <name val="Arial"/>
      <family val="2"/>
    </font>
    <font>
      <sz val="10"/>
      <color rgb="FF808080"/>
      <name val="Consolas"/>
      <family val="3"/>
    </font>
    <font>
      <b/>
      <sz val="10"/>
      <color rgb="FF808080"/>
      <name val="Arial"/>
      <family val="2"/>
    </font>
    <font>
      <sz val="10"/>
      <color rgb="FF808080"/>
      <name val="Arial"/>
      <family val="2"/>
    </font>
    <font>
      <b/>
      <sz val="10"/>
      <color rgb="FF808080"/>
      <name val="Consolas"/>
      <family val="3"/>
    </font>
    <font>
      <sz val="10"/>
      <color theme="1"/>
      <name val="Arial"/>
      <family val="2"/>
    </font>
    <font>
      <sz val="10"/>
      <color theme="1"/>
      <name val="Arial"/>
      <family val="1"/>
      <charset val="2"/>
    </font>
    <font>
      <vertAlign val="subscript"/>
      <sz val="10"/>
      <color theme="1"/>
      <name val="Arial"/>
      <family val="2"/>
    </font>
    <font>
      <sz val="10"/>
      <color theme="1"/>
      <name val="Symbol"/>
      <family val="1"/>
      <charset val="2"/>
    </font>
    <font>
      <b/>
      <sz val="10"/>
      <color theme="1"/>
      <name val="Arial"/>
      <family val="2"/>
    </font>
    <font>
      <vertAlign val="subscript"/>
      <sz val="10"/>
      <color theme="0" tint="-0.499984740745262"/>
      <name val="Consolas"/>
      <family val="3"/>
    </font>
    <font>
      <b/>
      <i/>
      <vertAlign val="subscript"/>
      <sz val="10"/>
      <color rgb="FF0095D3"/>
      <name val="Arial"/>
      <family val="2"/>
    </font>
    <font>
      <vertAlign val="superscript"/>
      <sz val="10"/>
      <color theme="1"/>
      <name val="Arial"/>
      <family val="2"/>
    </font>
    <font>
      <i/>
      <vertAlign val="subscript"/>
      <sz val="10"/>
      <color theme="1"/>
      <name val="Arial"/>
      <family val="2"/>
    </font>
    <font>
      <vertAlign val="superscript"/>
      <sz val="10"/>
      <color rgb="FF000000"/>
      <name val="Consolas"/>
      <family val="3"/>
    </font>
    <font>
      <b/>
      <sz val="14"/>
      <color rgb="FF000000"/>
      <name val="Consolas"/>
      <family val="3"/>
    </font>
    <font>
      <sz val="9"/>
      <color rgb="FF808080"/>
      <name val="Consolas"/>
      <family val="3"/>
    </font>
    <font>
      <vertAlign val="subscript"/>
      <sz val="10"/>
      <color theme="1"/>
      <name val="Symbol"/>
      <family val="1"/>
      <charset val="2"/>
    </font>
    <font>
      <sz val="11"/>
      <color theme="1"/>
      <name val="Arial"/>
      <family val="2"/>
    </font>
    <font>
      <sz val="10"/>
      <color theme="1"/>
      <name val="Arial"/>
      <family val="2"/>
      <charset val="2"/>
    </font>
    <font>
      <vertAlign val="subscript"/>
      <sz val="11"/>
      <color theme="1"/>
      <name val="Arial"/>
      <family val="2"/>
    </font>
    <font>
      <sz val="9"/>
      <color theme="1"/>
      <name val="Arial"/>
      <family val="2"/>
    </font>
    <font>
      <b/>
      <sz val="11"/>
      <color theme="1"/>
      <name val="Arial"/>
      <family val="2"/>
    </font>
    <font>
      <vertAlign val="subscript"/>
      <sz val="9"/>
      <color theme="1"/>
      <name val="Arial"/>
      <family val="2"/>
    </font>
    <font>
      <sz val="10"/>
      <color theme="0" tint="-0.14999847407452621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9"/>
      <color rgb="FF808080"/>
      <name val="Arial Narrow"/>
      <family val="2"/>
    </font>
    <font>
      <b/>
      <i/>
      <sz val="10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D9E1F2"/>
        <bgColor indexed="64"/>
      </patternFill>
    </fill>
    <fill>
      <patternFill patternType="lightUp">
        <bgColor theme="9" tint="0.5999938962981048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/>
      <right/>
      <top style="thin">
        <color rgb="FFA6A6A6"/>
      </top>
      <bottom style="thin">
        <color rgb="FFA6A6A6"/>
      </bottom>
      <diagonal/>
    </border>
    <border>
      <left/>
      <right/>
      <top/>
      <bottom style="thin">
        <color rgb="FFA6A6A6"/>
      </bottom>
      <diagonal/>
    </border>
    <border>
      <left/>
      <right/>
      <top/>
      <bottom style="thin">
        <color rgb="FF0095D3"/>
      </bottom>
      <diagonal/>
    </border>
    <border>
      <left/>
      <right/>
      <top/>
      <bottom style="medium">
        <color rgb="FF0095D3"/>
      </bottom>
      <diagonal/>
    </border>
    <border>
      <left/>
      <right/>
      <top style="thin">
        <color rgb="FFA6A6A6"/>
      </top>
      <bottom/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rgb="FFA6A6A6"/>
      </right>
      <top/>
      <bottom/>
      <diagonal/>
    </border>
    <border>
      <left style="thin">
        <color rgb="FFA6A6A6"/>
      </left>
      <right/>
      <top/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 style="thin">
        <color rgb="FFA6A6A6"/>
      </right>
      <top/>
      <bottom style="thin">
        <color rgb="FFA6A6A6"/>
      </bottom>
      <diagonal/>
    </border>
    <border>
      <left style="thin">
        <color rgb="FFA6A6A6"/>
      </left>
      <right/>
      <top/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/>
      <diagonal/>
    </border>
    <border>
      <left style="thin">
        <color rgb="FFA6A6A6"/>
      </left>
      <right/>
      <top style="thin">
        <color rgb="FFA6A6A6"/>
      </top>
      <bottom/>
      <diagonal/>
    </border>
    <border>
      <left/>
      <right/>
      <top/>
      <bottom style="thick">
        <color rgb="FF0095D3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rgb="FF0095D3"/>
      </top>
      <bottom style="thin">
        <color rgb="FF0095D3"/>
      </bottom>
      <diagonal/>
    </border>
    <border>
      <left style="thin">
        <color rgb="FF0095D3"/>
      </left>
      <right/>
      <top style="thin">
        <color rgb="FF0095D3"/>
      </top>
      <bottom style="thin">
        <color rgb="FF0095D3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theme="0" tint="-0.34998626667073579"/>
      </left>
      <right/>
      <top/>
      <bottom style="thin">
        <color rgb="FFA6A6A6"/>
      </bottom>
      <diagonal/>
    </border>
    <border>
      <left/>
      <right style="thin">
        <color theme="0" tint="-0.34998626667073579"/>
      </right>
      <top/>
      <bottom style="thin">
        <color rgb="FFA6A6A6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0095D3"/>
      </left>
      <right style="thin">
        <color rgb="FF0095D3"/>
      </right>
      <top style="thin">
        <color rgb="FF0095D3"/>
      </top>
      <bottom style="thin">
        <color rgb="FF0095D3"/>
      </bottom>
      <diagonal/>
    </border>
  </borders>
  <cellStyleXfs count="10">
    <xf numFmtId="0" fontId="0" fillId="0" borderId="0"/>
    <xf numFmtId="0" fontId="8" fillId="0" borderId="0"/>
    <xf numFmtId="0" fontId="7" fillId="0" borderId="0"/>
    <xf numFmtId="9" fontId="45" fillId="0" borderId="0" applyFont="0" applyFill="0" applyBorder="0" applyAlignment="0" applyProtection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89">
    <xf numFmtId="0" fontId="0" fillId="0" borderId="0" xfId="0"/>
    <xf numFmtId="0" fontId="9" fillId="2" borderId="0" xfId="1" applyFont="1" applyFill="1" applyAlignment="1">
      <alignment vertical="center"/>
    </xf>
    <xf numFmtId="0" fontId="10" fillId="2" borderId="0" xfId="1" applyFont="1" applyFill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Alignment="1">
      <alignment vertical="center"/>
    </xf>
    <xf numFmtId="0" fontId="11" fillId="3" borderId="1" xfId="1" applyFont="1" applyFill="1" applyBorder="1" applyAlignment="1">
      <alignment horizontal="left" vertical="center"/>
    </xf>
    <xf numFmtId="2" fontId="12" fillId="3" borderId="1" xfId="1" applyNumberFormat="1" applyFont="1" applyFill="1" applyBorder="1" applyAlignment="1">
      <alignment horizontal="center" vertical="center"/>
    </xf>
    <xf numFmtId="0" fontId="11" fillId="3" borderId="1" xfId="1" applyFont="1" applyFill="1" applyBorder="1" applyAlignment="1">
      <alignment horizontal="right" vertical="center"/>
    </xf>
    <xf numFmtId="0" fontId="14" fillId="3" borderId="1" xfId="1" applyFont="1" applyFill="1" applyBorder="1" applyAlignment="1">
      <alignment horizontal="left" vertical="center"/>
    </xf>
    <xf numFmtId="0" fontId="15" fillId="3" borderId="0" xfId="1" applyFont="1" applyFill="1" applyAlignment="1">
      <alignment horizontal="right" vertical="center"/>
    </xf>
    <xf numFmtId="0" fontId="11" fillId="3" borderId="2" xfId="1" applyFont="1" applyFill="1" applyBorder="1" applyAlignment="1">
      <alignment horizontal="right" vertical="center"/>
    </xf>
    <xf numFmtId="0" fontId="14" fillId="3" borderId="2" xfId="1" applyFont="1" applyFill="1" applyBorder="1" applyAlignment="1">
      <alignment horizontal="left" vertical="center"/>
    </xf>
    <xf numFmtId="0" fontId="16" fillId="3" borderId="3" xfId="1" applyFont="1" applyFill="1" applyBorder="1" applyAlignment="1">
      <alignment horizontal="left"/>
    </xf>
    <xf numFmtId="2" fontId="17" fillId="3" borderId="4" xfId="1" applyNumberFormat="1" applyFont="1" applyFill="1" applyBorder="1" applyAlignment="1">
      <alignment horizontal="center"/>
    </xf>
    <xf numFmtId="0" fontId="18" fillId="3" borderId="4" xfId="1" applyFont="1" applyFill="1" applyBorder="1" applyAlignment="1">
      <alignment horizontal="left"/>
    </xf>
    <xf numFmtId="0" fontId="11" fillId="3" borderId="5" xfId="1" applyFont="1" applyFill="1" applyBorder="1" applyAlignment="1">
      <alignment horizontal="left" vertical="center"/>
    </xf>
    <xf numFmtId="0" fontId="11" fillId="3" borderId="5" xfId="1" applyFont="1" applyFill="1" applyBorder="1" applyAlignment="1">
      <alignment horizontal="right" vertical="center"/>
    </xf>
    <xf numFmtId="0" fontId="14" fillId="3" borderId="5" xfId="1" applyFont="1" applyFill="1" applyBorder="1" applyAlignment="1">
      <alignment horizontal="left" vertical="center"/>
    </xf>
    <xf numFmtId="0" fontId="9" fillId="2" borderId="0" xfId="1" applyFont="1" applyFill="1" applyAlignment="1">
      <alignment vertical="center" wrapText="1"/>
    </xf>
    <xf numFmtId="0" fontId="19" fillId="4" borderId="0" xfId="1" applyFont="1" applyFill="1" applyAlignment="1">
      <alignment horizontal="left" vertical="top" wrapText="1"/>
    </xf>
    <xf numFmtId="0" fontId="9" fillId="0" borderId="0" xfId="1" applyFont="1" applyAlignment="1">
      <alignment vertical="center" wrapText="1"/>
    </xf>
    <xf numFmtId="0" fontId="10" fillId="0" borderId="0" xfId="1" applyFont="1" applyAlignment="1">
      <alignment vertical="center" wrapText="1"/>
    </xf>
    <xf numFmtId="0" fontId="20" fillId="0" borderId="7" xfId="1" applyFont="1" applyBorder="1" applyAlignment="1">
      <alignment horizontal="center" vertical="center" wrapText="1"/>
    </xf>
    <xf numFmtId="0" fontId="20" fillId="0" borderId="0" xfId="1" applyFont="1" applyAlignment="1">
      <alignment horizontal="center" vertical="center" wrapText="1"/>
    </xf>
    <xf numFmtId="0" fontId="20" fillId="0" borderId="8" xfId="1" applyFont="1" applyBorder="1" applyAlignment="1">
      <alignment horizontal="center" vertical="center" wrapText="1"/>
    </xf>
    <xf numFmtId="0" fontId="19" fillId="4" borderId="0" xfId="1" applyFont="1" applyFill="1" applyAlignment="1">
      <alignment vertical="top" wrapText="1"/>
    </xf>
    <xf numFmtId="0" fontId="20" fillId="0" borderId="11" xfId="1" applyFont="1" applyBorder="1" applyAlignment="1">
      <alignment vertical="center" wrapText="1"/>
    </xf>
    <xf numFmtId="0" fontId="20" fillId="0" borderId="12" xfId="1" applyFont="1" applyBorder="1" applyAlignment="1">
      <alignment vertical="center" wrapText="1"/>
    </xf>
    <xf numFmtId="0" fontId="20" fillId="0" borderId="13" xfId="1" applyFont="1" applyBorder="1" applyAlignment="1">
      <alignment vertical="center" wrapText="1"/>
    </xf>
    <xf numFmtId="0" fontId="10" fillId="0" borderId="9" xfId="1" applyFont="1" applyBorder="1" applyAlignment="1">
      <alignment vertical="center"/>
    </xf>
    <xf numFmtId="0" fontId="10" fillId="0" borderId="10" xfId="1" applyFont="1" applyBorder="1" applyAlignment="1">
      <alignment vertical="center"/>
    </xf>
    <xf numFmtId="0" fontId="10" fillId="0" borderId="16" xfId="1" applyFont="1" applyBorder="1" applyAlignment="1">
      <alignment vertical="center"/>
    </xf>
    <xf numFmtId="0" fontId="10" fillId="0" borderId="5" xfId="1" applyFont="1" applyBorder="1" applyAlignment="1">
      <alignment vertical="center"/>
    </xf>
    <xf numFmtId="0" fontId="10" fillId="0" borderId="17" xfId="1" applyFont="1" applyBorder="1" applyAlignment="1">
      <alignment vertical="center"/>
    </xf>
    <xf numFmtId="0" fontId="21" fillId="2" borderId="0" xfId="1" applyFont="1" applyFill="1"/>
    <xf numFmtId="0" fontId="19" fillId="0" borderId="0" xfId="1" applyFont="1" applyAlignment="1">
      <alignment vertical="top" wrapText="1"/>
    </xf>
    <xf numFmtId="2" fontId="22" fillId="3" borderId="18" xfId="1" applyNumberFormat="1" applyFont="1" applyFill="1" applyBorder="1" applyAlignment="1">
      <alignment horizontal="left"/>
    </xf>
    <xf numFmtId="0" fontId="22" fillId="3" borderId="18" xfId="1" applyFont="1" applyFill="1" applyBorder="1" applyAlignment="1">
      <alignment horizontal="left"/>
    </xf>
    <xf numFmtId="0" fontId="23" fillId="2" borderId="0" xfId="1" applyFont="1" applyFill="1" applyAlignment="1">
      <alignment horizontal="center" vertical="center"/>
    </xf>
    <xf numFmtId="0" fontId="24" fillId="2" borderId="0" xfId="1" applyFont="1" applyFill="1" applyAlignment="1">
      <alignment horizontal="right" vertical="center"/>
    </xf>
    <xf numFmtId="0" fontId="25" fillId="2" borderId="0" xfId="1" applyFont="1" applyFill="1" applyAlignment="1">
      <alignment vertical="center"/>
    </xf>
    <xf numFmtId="0" fontId="26" fillId="2" borderId="0" xfId="1" applyFont="1" applyFill="1" applyAlignment="1">
      <alignment horizontal="center" vertical="center"/>
    </xf>
    <xf numFmtId="0" fontId="27" fillId="2" borderId="19" xfId="1" applyFont="1" applyFill="1" applyBorder="1" applyAlignment="1">
      <alignment horizontal="center" vertical="center"/>
    </xf>
    <xf numFmtId="0" fontId="28" fillId="2" borderId="19" xfId="1" applyFont="1" applyFill="1" applyBorder="1" applyAlignment="1">
      <alignment horizontal="center" vertical="center"/>
    </xf>
    <xf numFmtId="14" fontId="28" fillId="2" borderId="19" xfId="1" applyNumberFormat="1" applyFont="1" applyFill="1" applyBorder="1" applyAlignment="1">
      <alignment horizontal="center" vertical="center"/>
    </xf>
    <xf numFmtId="49" fontId="27" fillId="2" borderId="19" xfId="1" applyNumberFormat="1" applyFont="1" applyFill="1" applyBorder="1" applyAlignment="1">
      <alignment horizontal="center" vertical="center"/>
    </xf>
    <xf numFmtId="0" fontId="27" fillId="2" borderId="0" xfId="1" applyFont="1" applyFill="1" applyAlignment="1">
      <alignment horizontal="center"/>
    </xf>
    <xf numFmtId="0" fontId="29" fillId="2" borderId="0" xfId="1" applyFont="1" applyFill="1" applyAlignment="1">
      <alignment horizontal="center"/>
    </xf>
    <xf numFmtId="0" fontId="29" fillId="2" borderId="0" xfId="1" applyFont="1" applyFill="1" applyAlignment="1">
      <alignment horizontal="center" vertical="center"/>
    </xf>
    <xf numFmtId="0" fontId="31" fillId="2" borderId="0" xfId="1" applyFont="1" applyFill="1" applyAlignment="1">
      <alignment horizontal="right" vertical="center"/>
    </xf>
    <xf numFmtId="0" fontId="31" fillId="2" borderId="0" xfId="1" applyFont="1" applyFill="1" applyAlignment="1">
      <alignment vertical="center"/>
    </xf>
    <xf numFmtId="0" fontId="29" fillId="2" borderId="0" xfId="1" applyFont="1" applyFill="1" applyAlignment="1">
      <alignment vertical="center"/>
    </xf>
    <xf numFmtId="0" fontId="9" fillId="2" borderId="23" xfId="1" applyFont="1" applyFill="1" applyBorder="1" applyAlignment="1">
      <alignment vertical="center"/>
    </xf>
    <xf numFmtId="49" fontId="23" fillId="2" borderId="23" xfId="1" applyNumberFormat="1" applyFont="1" applyFill="1" applyBorder="1" applyAlignment="1">
      <alignment horizontal="center" vertical="center"/>
    </xf>
    <xf numFmtId="0" fontId="24" fillId="2" borderId="23" xfId="1" applyFont="1" applyFill="1" applyBorder="1" applyAlignment="1">
      <alignment horizontal="right" vertical="center"/>
    </xf>
    <xf numFmtId="0" fontId="10" fillId="2" borderId="23" xfId="1" applyFont="1" applyFill="1" applyBorder="1" applyAlignment="1">
      <alignment vertical="center"/>
    </xf>
    <xf numFmtId="0" fontId="25" fillId="2" borderId="23" xfId="1" applyFont="1" applyFill="1" applyBorder="1" applyAlignment="1">
      <alignment vertical="center"/>
    </xf>
    <xf numFmtId="0" fontId="10" fillId="2" borderId="24" xfId="1" applyFont="1" applyFill="1" applyBorder="1" applyAlignment="1">
      <alignment vertical="center"/>
    </xf>
    <xf numFmtId="0" fontId="14" fillId="3" borderId="0" xfId="1" applyFont="1" applyFill="1" applyAlignment="1">
      <alignment horizontal="left" vertical="center"/>
    </xf>
    <xf numFmtId="0" fontId="11" fillId="3" borderId="0" xfId="1" applyFont="1" applyFill="1" applyAlignment="1">
      <alignment horizontal="right" vertical="center"/>
    </xf>
    <xf numFmtId="0" fontId="11" fillId="3" borderId="0" xfId="1" applyFont="1" applyFill="1" applyAlignment="1">
      <alignment horizontal="left" vertical="center"/>
    </xf>
    <xf numFmtId="0" fontId="12" fillId="3" borderId="1" xfId="1" applyFont="1" applyFill="1" applyBorder="1" applyAlignment="1">
      <alignment horizontal="center" vertical="center"/>
    </xf>
    <xf numFmtId="164" fontId="12" fillId="3" borderId="1" xfId="1" applyNumberFormat="1" applyFont="1" applyFill="1" applyBorder="1" applyAlignment="1">
      <alignment horizontal="center" vertical="center"/>
    </xf>
    <xf numFmtId="0" fontId="12" fillId="3" borderId="0" xfId="1" applyFont="1" applyFill="1" applyAlignment="1">
      <alignment horizontal="center" vertical="center"/>
    </xf>
    <xf numFmtId="164" fontId="12" fillId="3" borderId="5" xfId="1" applyNumberFormat="1" applyFont="1" applyFill="1" applyBorder="1" applyAlignment="1">
      <alignment horizontal="center" vertical="center"/>
    </xf>
    <xf numFmtId="0" fontId="12" fillId="3" borderId="5" xfId="1" applyFont="1" applyFill="1" applyBorder="1" applyAlignment="1">
      <alignment horizontal="center" vertical="center"/>
    </xf>
    <xf numFmtId="165" fontId="12" fillId="3" borderId="1" xfId="1" applyNumberFormat="1" applyFont="1" applyFill="1" applyBorder="1" applyAlignment="1">
      <alignment horizontal="center" vertical="center"/>
    </xf>
    <xf numFmtId="166" fontId="12" fillId="3" borderId="1" xfId="1" applyNumberFormat="1" applyFont="1" applyFill="1" applyBorder="1" applyAlignment="1">
      <alignment horizontal="center" vertical="center"/>
    </xf>
    <xf numFmtId="1" fontId="12" fillId="3" borderId="5" xfId="1" applyNumberFormat="1" applyFont="1" applyFill="1" applyBorder="1" applyAlignment="1">
      <alignment horizontal="center" vertical="center"/>
    </xf>
    <xf numFmtId="0" fontId="10" fillId="2" borderId="0" xfId="1" applyFont="1" applyFill="1" applyAlignment="1">
      <alignment vertical="center" wrapText="1"/>
    </xf>
    <xf numFmtId="0" fontId="9" fillId="2" borderId="0" xfId="1" applyFont="1" applyFill="1" applyAlignment="1">
      <alignment horizontal="right" vertical="center"/>
    </xf>
    <xf numFmtId="0" fontId="9" fillId="2" borderId="25" xfId="1" applyFont="1" applyFill="1" applyBorder="1" applyAlignment="1">
      <alignment vertical="center"/>
    </xf>
    <xf numFmtId="0" fontId="10" fillId="0" borderId="2" xfId="1" applyFont="1" applyBorder="1" applyAlignment="1">
      <alignment vertical="center"/>
    </xf>
    <xf numFmtId="0" fontId="10" fillId="0" borderId="15" xfId="1" applyFont="1" applyBorder="1" applyAlignment="1">
      <alignment vertical="center"/>
    </xf>
    <xf numFmtId="0" fontId="10" fillId="0" borderId="14" xfId="1" applyFont="1" applyBorder="1" applyAlignment="1">
      <alignment vertical="center"/>
    </xf>
    <xf numFmtId="0" fontId="16" fillId="3" borderId="0" xfId="1" applyFont="1" applyFill="1" applyAlignment="1">
      <alignment horizontal="left" indent="2"/>
    </xf>
    <xf numFmtId="1" fontId="14" fillId="3" borderId="25" xfId="1" applyNumberFormat="1" applyFont="1" applyFill="1" applyBorder="1" applyAlignment="1">
      <alignment horizontal="center" vertical="center"/>
    </xf>
    <xf numFmtId="1" fontId="34" fillId="6" borderId="25" xfId="1" applyNumberFormat="1" applyFont="1" applyFill="1" applyBorder="1" applyAlignment="1">
      <alignment horizontal="center" vertical="center"/>
    </xf>
    <xf numFmtId="0" fontId="34" fillId="6" borderId="25" xfId="1" applyFont="1" applyFill="1" applyBorder="1" applyAlignment="1">
      <alignment horizontal="center" vertical="center"/>
    </xf>
    <xf numFmtId="164" fontId="14" fillId="3" borderId="25" xfId="1" applyNumberFormat="1" applyFont="1" applyFill="1" applyBorder="1" applyAlignment="1">
      <alignment horizontal="center" vertical="center"/>
    </xf>
    <xf numFmtId="11" fontId="14" fillId="3" borderId="25" xfId="1" applyNumberFormat="1" applyFont="1" applyFill="1" applyBorder="1" applyAlignment="1">
      <alignment horizontal="center" vertical="center"/>
    </xf>
    <xf numFmtId="0" fontId="38" fillId="3" borderId="1" xfId="1" applyFont="1" applyFill="1" applyBorder="1" applyAlignment="1">
      <alignment horizontal="right" vertical="center"/>
    </xf>
    <xf numFmtId="0" fontId="37" fillId="3" borderId="1" xfId="1" applyFont="1" applyFill="1" applyBorder="1" applyAlignment="1">
      <alignment horizontal="right" vertical="center"/>
    </xf>
    <xf numFmtId="0" fontId="38" fillId="3" borderId="5" xfId="1" applyFont="1" applyFill="1" applyBorder="1" applyAlignment="1">
      <alignment horizontal="right" vertical="center"/>
    </xf>
    <xf numFmtId="165" fontId="12" fillId="3" borderId="5" xfId="1" applyNumberFormat="1" applyFont="1" applyFill="1" applyBorder="1" applyAlignment="1">
      <alignment horizontal="center" vertical="center"/>
    </xf>
    <xf numFmtId="0" fontId="9" fillId="2" borderId="0" xfId="2" applyFont="1" applyFill="1" applyAlignment="1">
      <alignment vertical="center"/>
    </xf>
    <xf numFmtId="0" fontId="9" fillId="0" borderId="0" xfId="2" applyFont="1" applyAlignment="1">
      <alignment vertical="center"/>
    </xf>
    <xf numFmtId="0" fontId="10" fillId="0" borderId="0" xfId="2" applyFont="1" applyAlignment="1">
      <alignment vertical="center"/>
    </xf>
    <xf numFmtId="14" fontId="9" fillId="2" borderId="0" xfId="2" applyNumberFormat="1" applyFont="1" applyFill="1" applyAlignment="1">
      <alignment vertical="center"/>
    </xf>
    <xf numFmtId="0" fontId="20" fillId="0" borderId="26" xfId="1" applyFont="1" applyBorder="1" applyAlignment="1">
      <alignment horizontal="center" vertical="center" wrapText="1"/>
    </xf>
    <xf numFmtId="0" fontId="20" fillId="0" borderId="2" xfId="1" applyFont="1" applyBorder="1" applyAlignment="1">
      <alignment horizontal="center" vertical="center" wrapText="1"/>
    </xf>
    <xf numFmtId="0" fontId="20" fillId="0" borderId="27" xfId="1" applyFont="1" applyBorder="1" applyAlignment="1">
      <alignment horizontal="center" vertical="center" wrapText="1"/>
    </xf>
    <xf numFmtId="164" fontId="12" fillId="3" borderId="2" xfId="1" applyNumberFormat="1" applyFont="1" applyFill="1" applyBorder="1" applyAlignment="1">
      <alignment horizontal="center" vertical="center"/>
    </xf>
    <xf numFmtId="0" fontId="11" fillId="3" borderId="2" xfId="1" applyFont="1" applyFill="1" applyBorder="1" applyAlignment="1">
      <alignment horizontal="left" vertical="center"/>
    </xf>
    <xf numFmtId="0" fontId="16" fillId="3" borderId="3" xfId="1" applyFont="1" applyFill="1" applyBorder="1" applyAlignment="1">
      <alignment horizontal="left" wrapText="1"/>
    </xf>
    <xf numFmtId="0" fontId="16" fillId="3" borderId="0" xfId="1" applyFont="1" applyFill="1" applyAlignment="1">
      <alignment horizontal="left" wrapText="1" indent="2"/>
    </xf>
    <xf numFmtId="164" fontId="12" fillId="3" borderId="0" xfId="1" applyNumberFormat="1" applyFont="1" applyFill="1" applyAlignment="1">
      <alignment horizontal="center" vertical="center"/>
    </xf>
    <xf numFmtId="166" fontId="12" fillId="3" borderId="2" xfId="1" applyNumberFormat="1" applyFont="1" applyFill="1" applyBorder="1" applyAlignment="1">
      <alignment horizontal="center" vertical="center"/>
    </xf>
    <xf numFmtId="1" fontId="12" fillId="3" borderId="1" xfId="1" applyNumberFormat="1" applyFont="1" applyFill="1" applyBorder="1" applyAlignment="1">
      <alignment horizontal="center" vertical="center"/>
    </xf>
    <xf numFmtId="0" fontId="41" fillId="4" borderId="0" xfId="1" applyFont="1" applyFill="1" applyAlignment="1">
      <alignment vertical="center"/>
    </xf>
    <xf numFmtId="0" fontId="42" fillId="4" borderId="0" xfId="1" applyFont="1" applyFill="1" applyAlignment="1">
      <alignment horizontal="center" vertical="center"/>
    </xf>
    <xf numFmtId="0" fontId="43" fillId="4" borderId="0" xfId="1" applyFont="1" applyFill="1" applyAlignment="1">
      <alignment horizontal="center" vertical="center"/>
    </xf>
    <xf numFmtId="164" fontId="41" fillId="4" borderId="28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7" borderId="0" xfId="0" applyFill="1"/>
    <xf numFmtId="0" fontId="46" fillId="0" borderId="0" xfId="0" applyFont="1" applyAlignment="1">
      <alignment horizontal="center"/>
    </xf>
    <xf numFmtId="167" fontId="0" fillId="0" borderId="0" xfId="0" applyNumberFormat="1" applyAlignment="1">
      <alignment horizontal="center"/>
    </xf>
    <xf numFmtId="164" fontId="0" fillId="7" borderId="0" xfId="0" applyNumberFormat="1" applyFill="1" applyAlignment="1">
      <alignment horizontal="center"/>
    </xf>
    <xf numFmtId="2" fontId="0" fillId="7" borderId="0" xfId="0" applyNumberFormat="1" applyFill="1" applyAlignment="1">
      <alignment horizontal="center"/>
    </xf>
    <xf numFmtId="166" fontId="0" fillId="7" borderId="0" xfId="0" applyNumberFormat="1" applyFill="1" applyAlignment="1">
      <alignment horizontal="center"/>
    </xf>
    <xf numFmtId="0" fontId="0" fillId="7" borderId="0" xfId="0" applyFill="1" applyAlignment="1">
      <alignment horizontal="center"/>
    </xf>
    <xf numFmtId="1" fontId="0" fillId="7" borderId="0" xfId="0" applyNumberFormat="1" applyFill="1" applyAlignment="1">
      <alignment horizontal="center"/>
    </xf>
    <xf numFmtId="0" fontId="48" fillId="0" borderId="0" xfId="0" applyFont="1" applyAlignment="1">
      <alignment horizontal="center"/>
    </xf>
    <xf numFmtId="165" fontId="0" fillId="7" borderId="0" xfId="0" applyNumberFormat="1" applyFill="1" applyAlignment="1">
      <alignment horizontal="center"/>
    </xf>
    <xf numFmtId="11" fontId="0" fillId="7" borderId="0" xfId="0" applyNumberFormat="1" applyFill="1" applyAlignment="1">
      <alignment horizontal="center"/>
    </xf>
    <xf numFmtId="0" fontId="0" fillId="0" borderId="29" xfId="0" applyBorder="1"/>
    <xf numFmtId="0" fontId="49" fillId="0" borderId="29" xfId="0" applyFont="1" applyBorder="1" applyAlignment="1">
      <alignment horizontal="center"/>
    </xf>
    <xf numFmtId="0" fontId="49" fillId="0" borderId="0" xfId="0" applyFont="1"/>
    <xf numFmtId="168" fontId="0" fillId="7" borderId="0" xfId="3" applyNumberFormat="1" applyFont="1" applyFill="1" applyAlignment="1">
      <alignment horizontal="center"/>
    </xf>
    <xf numFmtId="0" fontId="9" fillId="4" borderId="0" xfId="1" applyFont="1" applyFill="1" applyAlignment="1">
      <alignment vertical="center"/>
    </xf>
    <xf numFmtId="164" fontId="41" fillId="4" borderId="25" xfId="1" applyNumberFormat="1" applyFont="1" applyFill="1" applyBorder="1" applyAlignment="1">
      <alignment horizontal="center" vertical="center"/>
    </xf>
    <xf numFmtId="164" fontId="44" fillId="4" borderId="25" xfId="1" applyNumberFormat="1" applyFont="1" applyFill="1" applyBorder="1" applyAlignment="1">
      <alignment horizontal="center" vertical="center"/>
    </xf>
    <xf numFmtId="169" fontId="44" fillId="4" borderId="28" xfId="1" applyNumberFormat="1" applyFont="1" applyFill="1" applyBorder="1" applyAlignment="1">
      <alignment horizontal="center" vertical="center"/>
    </xf>
    <xf numFmtId="164" fontId="41" fillId="4" borderId="0" xfId="1" applyNumberFormat="1" applyFont="1" applyFill="1" applyAlignment="1">
      <alignment horizontal="center" vertical="center"/>
    </xf>
    <xf numFmtId="164" fontId="44" fillId="4" borderId="0" xfId="1" applyNumberFormat="1" applyFont="1" applyFill="1" applyAlignment="1">
      <alignment horizontal="center" vertical="center"/>
    </xf>
    <xf numFmtId="165" fontId="12" fillId="3" borderId="0" xfId="1" applyNumberFormat="1" applyFont="1" applyFill="1" applyAlignment="1">
      <alignment horizontal="center" vertical="center"/>
    </xf>
    <xf numFmtId="0" fontId="16" fillId="3" borderId="0" xfId="1" applyFont="1" applyFill="1" applyAlignment="1">
      <alignment horizontal="left"/>
    </xf>
    <xf numFmtId="0" fontId="12" fillId="8" borderId="30" xfId="1" applyFont="1" applyFill="1" applyBorder="1" applyAlignment="1">
      <alignment horizontal="center" vertical="center"/>
    </xf>
    <xf numFmtId="0" fontId="0" fillId="9" borderId="0" xfId="0" applyFill="1"/>
    <xf numFmtId="164" fontId="20" fillId="7" borderId="0" xfId="0" applyNumberFormat="1" applyFont="1" applyFill="1" applyAlignment="1">
      <alignment horizontal="center"/>
    </xf>
    <xf numFmtId="0" fontId="20" fillId="0" borderId="0" xfId="0" applyFont="1" applyAlignment="1">
      <alignment horizontal="center"/>
    </xf>
    <xf numFmtId="167" fontId="20" fillId="0" borderId="0" xfId="0" applyNumberFormat="1" applyFont="1" applyAlignment="1">
      <alignment horizontal="center"/>
    </xf>
    <xf numFmtId="0" fontId="20" fillId="0" borderId="0" xfId="0" applyFont="1"/>
    <xf numFmtId="0" fontId="9" fillId="2" borderId="0" xfId="1" applyFont="1" applyFill="1" applyAlignment="1">
      <alignment horizontal="center" vertical="center"/>
    </xf>
    <xf numFmtId="0" fontId="9" fillId="2" borderId="0" xfId="1" applyFont="1" applyFill="1" applyAlignment="1">
      <alignment horizontal="left" vertical="center"/>
    </xf>
    <xf numFmtId="170" fontId="0" fillId="7" borderId="0" xfId="0" applyNumberFormat="1" applyFill="1" applyAlignment="1">
      <alignment horizontal="center"/>
    </xf>
    <xf numFmtId="171" fontId="0" fillId="7" borderId="0" xfId="0" applyNumberFormat="1" applyFill="1" applyAlignment="1">
      <alignment horizontal="center"/>
    </xf>
    <xf numFmtId="172" fontId="0" fillId="7" borderId="0" xfId="0" applyNumberFormat="1" applyFill="1" applyAlignment="1">
      <alignment horizontal="center"/>
    </xf>
    <xf numFmtId="2" fontId="14" fillId="3" borderId="25" xfId="1" applyNumberFormat="1" applyFont="1" applyFill="1" applyBorder="1" applyAlignment="1">
      <alignment horizontal="center" vertical="center"/>
    </xf>
    <xf numFmtId="173" fontId="0" fillId="0" borderId="0" xfId="0" applyNumberFormat="1"/>
    <xf numFmtId="11" fontId="12" fillId="3" borderId="1" xfId="1" applyNumberFormat="1" applyFont="1" applyFill="1" applyBorder="1" applyAlignment="1">
      <alignment horizontal="center" vertical="center"/>
    </xf>
    <xf numFmtId="2" fontId="12" fillId="3" borderId="5" xfId="1" applyNumberFormat="1" applyFont="1" applyFill="1" applyBorder="1" applyAlignment="1">
      <alignment horizontal="center" vertical="center"/>
    </xf>
    <xf numFmtId="0" fontId="59" fillId="0" borderId="0" xfId="0" applyFont="1" applyAlignment="1">
      <alignment horizontal="left"/>
    </xf>
    <xf numFmtId="11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45" fillId="0" borderId="0" xfId="0" applyFont="1"/>
    <xf numFmtId="0" fontId="45" fillId="0" borderId="0" xfId="5" applyFont="1" applyAlignment="1">
      <alignment horizontal="right"/>
    </xf>
    <xf numFmtId="0" fontId="58" fillId="0" borderId="0" xfId="5" applyFont="1" applyAlignment="1">
      <alignment horizontal="center"/>
    </xf>
    <xf numFmtId="174" fontId="0" fillId="0" borderId="0" xfId="0" applyNumberFormat="1"/>
    <xf numFmtId="0" fontId="20" fillId="0" borderId="0" xfId="0" applyFont="1" applyAlignment="1">
      <alignment horizontal="left"/>
    </xf>
    <xf numFmtId="1" fontId="0" fillId="7" borderId="0" xfId="0" applyNumberFormat="1" applyFill="1"/>
    <xf numFmtId="2" fontId="0" fillId="7" borderId="0" xfId="0" applyNumberFormat="1" applyFill="1"/>
    <xf numFmtId="0" fontId="0" fillId="10" borderId="0" xfId="0" applyFill="1"/>
    <xf numFmtId="166" fontId="0" fillId="7" borderId="0" xfId="0" applyNumberFormat="1" applyFill="1"/>
    <xf numFmtId="0" fontId="64" fillId="0" borderId="0" xfId="0" applyFont="1" applyAlignment="1">
      <alignment horizontal="center"/>
    </xf>
    <xf numFmtId="0" fontId="0" fillId="0" borderId="0" xfId="0" applyAlignment="1">
      <alignment vertical="center"/>
    </xf>
    <xf numFmtId="0" fontId="49" fillId="0" borderId="0" xfId="0" applyFont="1" applyAlignment="1">
      <alignment horizontal="right" vertical="center"/>
    </xf>
    <xf numFmtId="0" fontId="49" fillId="0" borderId="0" xfId="0" applyFont="1" applyAlignment="1">
      <alignment vertical="center"/>
    </xf>
    <xf numFmtId="0" fontId="56" fillId="0" borderId="25" xfId="0" applyFont="1" applyBorder="1" applyAlignment="1">
      <alignment horizontal="center" vertical="center"/>
    </xf>
    <xf numFmtId="0" fontId="67" fillId="0" borderId="25" xfId="0" applyFont="1" applyBorder="1" applyAlignment="1">
      <alignment horizontal="center" vertical="center"/>
    </xf>
    <xf numFmtId="0" fontId="55" fillId="8" borderId="30" xfId="0" applyFont="1" applyFill="1" applyBorder="1" applyAlignment="1">
      <alignment horizontal="center" vertical="center"/>
    </xf>
    <xf numFmtId="0" fontId="49" fillId="0" borderId="0" xfId="0" applyFont="1" applyAlignment="1">
      <alignment horizontal="center"/>
    </xf>
    <xf numFmtId="0" fontId="68" fillId="0" borderId="0" xfId="0" applyFont="1" applyAlignment="1">
      <alignment horizontal="center"/>
    </xf>
    <xf numFmtId="168" fontId="58" fillId="7" borderId="25" xfId="3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11" borderId="0" xfId="0" applyFill="1" applyAlignment="1">
      <alignment horizontal="center"/>
    </xf>
    <xf numFmtId="0" fontId="45" fillId="0" borderId="0" xfId="7" applyFont="1" applyAlignment="1">
      <alignment horizontal="right"/>
    </xf>
    <xf numFmtId="0" fontId="58" fillId="0" borderId="0" xfId="7" applyFont="1" applyAlignment="1">
      <alignment horizontal="center"/>
    </xf>
    <xf numFmtId="0" fontId="61" fillId="5" borderId="0" xfId="7" applyFont="1" applyFill="1" applyAlignment="1">
      <alignment horizontal="center"/>
    </xf>
    <xf numFmtId="0" fontId="61" fillId="5" borderId="0" xfId="7" applyFont="1" applyFill="1"/>
    <xf numFmtId="0" fontId="62" fillId="0" borderId="29" xfId="7" applyFont="1" applyBorder="1" applyAlignment="1">
      <alignment horizontal="center" vertical="top" wrapText="1"/>
    </xf>
    <xf numFmtId="0" fontId="62" fillId="0" borderId="0" xfId="7" applyFont="1" applyAlignment="1">
      <alignment horizontal="center" vertical="top" wrapText="1"/>
    </xf>
    <xf numFmtId="0" fontId="61" fillId="0" borderId="0" xfId="7" applyFont="1" applyAlignment="1">
      <alignment horizontal="center"/>
    </xf>
    <xf numFmtId="0" fontId="61" fillId="0" borderId="0" xfId="7" applyFont="1"/>
    <xf numFmtId="0" fontId="58" fillId="0" borderId="0" xfId="7" applyFont="1" applyAlignment="1">
      <alignment horizontal="right"/>
    </xf>
    <xf numFmtId="165" fontId="12" fillId="3" borderId="2" xfId="1" applyNumberFormat="1" applyFont="1" applyFill="1" applyBorder="1" applyAlignment="1">
      <alignment horizontal="center" vertical="center"/>
    </xf>
    <xf numFmtId="0" fontId="27" fillId="2" borderId="22" xfId="1" applyFont="1" applyFill="1" applyBorder="1" applyAlignment="1">
      <alignment horizontal="left" vertical="center"/>
    </xf>
    <xf numFmtId="0" fontId="27" fillId="2" borderId="21" xfId="1" applyFont="1" applyFill="1" applyBorder="1" applyAlignment="1">
      <alignment horizontal="left" vertical="center"/>
    </xf>
    <xf numFmtId="0" fontId="27" fillId="2" borderId="20" xfId="1" applyFont="1" applyFill="1" applyBorder="1" applyAlignment="1">
      <alignment horizontal="left" vertical="center"/>
    </xf>
    <xf numFmtId="0" fontId="40" fillId="3" borderId="1" xfId="2" applyFont="1" applyFill="1" applyBorder="1" applyAlignment="1">
      <alignment horizontal="left" vertical="center"/>
    </xf>
    <xf numFmtId="14" fontId="14" fillId="3" borderId="1" xfId="2" applyNumberFormat="1" applyFont="1" applyFill="1" applyBorder="1" applyAlignment="1">
      <alignment horizontal="left" vertical="center" shrinkToFit="1"/>
    </xf>
    <xf numFmtId="0" fontId="14" fillId="3" borderId="1" xfId="2" applyFont="1" applyFill="1" applyBorder="1" applyAlignment="1">
      <alignment horizontal="left" vertical="center"/>
    </xf>
    <xf numFmtId="0" fontId="30" fillId="2" borderId="0" xfId="1" applyFont="1" applyFill="1" applyAlignment="1">
      <alignment horizontal="left" vertical="top" wrapText="1"/>
    </xf>
    <xf numFmtId="0" fontId="30" fillId="2" borderId="0" xfId="1" applyFont="1" applyFill="1" applyAlignment="1">
      <alignment horizontal="left" vertical="top"/>
    </xf>
    <xf numFmtId="0" fontId="29" fillId="2" borderId="6" xfId="1" applyFont="1" applyFill="1" applyBorder="1" applyAlignment="1">
      <alignment horizontal="center"/>
    </xf>
    <xf numFmtId="0" fontId="14" fillId="3" borderId="1" xfId="2" quotePrefix="1" applyFont="1" applyFill="1" applyBorder="1" applyAlignment="1">
      <alignment horizontal="left" vertical="center"/>
    </xf>
    <xf numFmtId="0" fontId="19" fillId="5" borderId="10" xfId="1" applyFont="1" applyFill="1" applyBorder="1" applyAlignment="1">
      <alignment horizontal="center" vertical="center" wrapText="1"/>
    </xf>
    <xf numFmtId="0" fontId="19" fillId="5" borderId="0" xfId="1" applyFont="1" applyFill="1" applyAlignment="1">
      <alignment horizontal="center" vertical="center" wrapText="1"/>
    </xf>
    <xf numFmtId="0" fontId="19" fillId="5" borderId="9" xfId="1" applyFont="1" applyFill="1" applyBorder="1" applyAlignment="1">
      <alignment horizontal="center" vertical="center" wrapText="1"/>
    </xf>
  </cellXfs>
  <cellStyles count="10">
    <cellStyle name="Normal" xfId="0" builtinId="0"/>
    <cellStyle name="Normal 2" xfId="1" xr:uid="{441ACF27-160B-4F68-B601-75E0F5333046}"/>
    <cellStyle name="Normal 3" xfId="2" xr:uid="{E743A38D-16A7-497B-BF78-6D533003511F}"/>
    <cellStyle name="Percent" xfId="3" builtinId="5"/>
    <cellStyle name="Standard 2" xfId="4" xr:uid="{8EDAC5BA-93D2-4133-8B1C-A233865E32C9}"/>
    <cellStyle name="Standard 2 2" xfId="5" xr:uid="{F03A5C3A-BFB2-4DCC-BC18-6D8CB2B8C217}"/>
    <cellStyle name="Standard 2 3" xfId="6" xr:uid="{20FFBE33-F8FD-4507-8E20-ABED1704E16F}"/>
    <cellStyle name="Standard 2 4" xfId="7" xr:uid="{C601A64B-F3CA-40B3-B33A-73E770C1E18F}"/>
    <cellStyle name="Standard 2 5" xfId="8" xr:uid="{F48032D8-ACBE-4AB0-A2E1-AE884F05065C}"/>
    <cellStyle name="Standard 2 6" xfId="9" xr:uid="{E45E387F-8712-455F-849F-46E6B82D6725}"/>
  </cellStyles>
  <dxfs count="29"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PyFlange_Gap30deg!$O$66:$DJ$66</c:f>
              <c:numCache>
                <c:formatCode>General</c:formatCode>
                <c:ptCount val="100"/>
                <c:pt idx="0">
                  <c:v>-699.06469854602187</c:v>
                </c:pt>
                <c:pt idx="1">
                  <c:v>-670.64710458695333</c:v>
                </c:pt>
                <c:pt idx="2">
                  <c:v>-642.22951062788491</c:v>
                </c:pt>
                <c:pt idx="3">
                  <c:v>-613.81191666881637</c:v>
                </c:pt>
                <c:pt idx="4">
                  <c:v>-585.39432270974794</c:v>
                </c:pt>
                <c:pt idx="5">
                  <c:v>-556.9767287506794</c:v>
                </c:pt>
                <c:pt idx="6">
                  <c:v>-528.55913479161097</c:v>
                </c:pt>
                <c:pt idx="7">
                  <c:v>-500.14154083254249</c:v>
                </c:pt>
                <c:pt idx="8">
                  <c:v>-471.72394687347395</c:v>
                </c:pt>
                <c:pt idx="9">
                  <c:v>-443.30635291440552</c:v>
                </c:pt>
                <c:pt idx="10">
                  <c:v>-414.88875895533698</c:v>
                </c:pt>
                <c:pt idx="11">
                  <c:v>-386.4711649962685</c:v>
                </c:pt>
                <c:pt idx="12">
                  <c:v>-358.05357103720007</c:v>
                </c:pt>
                <c:pt idx="13">
                  <c:v>-329.63597707813159</c:v>
                </c:pt>
                <c:pt idx="14">
                  <c:v>-301.21838311906305</c:v>
                </c:pt>
                <c:pt idx="15">
                  <c:v>-272.80078915999457</c:v>
                </c:pt>
                <c:pt idx="16">
                  <c:v>-244.38319520092611</c:v>
                </c:pt>
                <c:pt idx="17">
                  <c:v>-215.96560124185763</c:v>
                </c:pt>
                <c:pt idx="18">
                  <c:v>-187.54800728278914</c:v>
                </c:pt>
                <c:pt idx="19">
                  <c:v>-159.13041332372069</c:v>
                </c:pt>
                <c:pt idx="20">
                  <c:v>-130.71281936465215</c:v>
                </c:pt>
                <c:pt idx="21">
                  <c:v>-102.29522540558374</c:v>
                </c:pt>
                <c:pt idx="22">
                  <c:v>-73.87763144651521</c:v>
                </c:pt>
                <c:pt idx="23">
                  <c:v>-45.460037487446677</c:v>
                </c:pt>
                <c:pt idx="24">
                  <c:v>-17.042443528378264</c:v>
                </c:pt>
                <c:pt idx="25">
                  <c:v>11.375150430690264</c:v>
                </c:pt>
                <c:pt idx="26">
                  <c:v>39.792744389758681</c:v>
                </c:pt>
                <c:pt idx="27">
                  <c:v>68.210338348827207</c:v>
                </c:pt>
                <c:pt idx="28">
                  <c:v>96.627932307895733</c:v>
                </c:pt>
                <c:pt idx="29">
                  <c:v>125.04552626696415</c:v>
                </c:pt>
                <c:pt idx="30">
                  <c:v>153.46312022603269</c:v>
                </c:pt>
                <c:pt idx="31">
                  <c:v>181.88071418510108</c:v>
                </c:pt>
                <c:pt idx="32">
                  <c:v>210.29830814416962</c:v>
                </c:pt>
                <c:pt idx="33">
                  <c:v>238.71590210323816</c:v>
                </c:pt>
                <c:pt idx="34">
                  <c:v>267.13349606230656</c:v>
                </c:pt>
                <c:pt idx="35">
                  <c:v>295.5510900213751</c:v>
                </c:pt>
                <c:pt idx="36">
                  <c:v>323.96868398044353</c:v>
                </c:pt>
                <c:pt idx="37">
                  <c:v>352.38627793951207</c:v>
                </c:pt>
                <c:pt idx="38">
                  <c:v>380.80387189858044</c:v>
                </c:pt>
                <c:pt idx="39">
                  <c:v>409.22146585764909</c:v>
                </c:pt>
                <c:pt idx="40">
                  <c:v>437.63905981671752</c:v>
                </c:pt>
                <c:pt idx="41">
                  <c:v>466.05665377578595</c:v>
                </c:pt>
                <c:pt idx="42">
                  <c:v>494.47424773485437</c:v>
                </c:pt>
                <c:pt idx="43">
                  <c:v>522.89184169392297</c:v>
                </c:pt>
                <c:pt idx="44">
                  <c:v>551.3094356529914</c:v>
                </c:pt>
                <c:pt idx="45">
                  <c:v>579.72702961205982</c:v>
                </c:pt>
                <c:pt idx="46">
                  <c:v>608.14462357112848</c:v>
                </c:pt>
                <c:pt idx="47">
                  <c:v>636.5622175301969</c:v>
                </c:pt>
                <c:pt idx="48">
                  <c:v>664.97981148926533</c:v>
                </c:pt>
                <c:pt idx="49">
                  <c:v>693.39740544833398</c:v>
                </c:pt>
                <c:pt idx="50">
                  <c:v>721.81499940740241</c:v>
                </c:pt>
                <c:pt idx="51">
                  <c:v>750.23259336647072</c:v>
                </c:pt>
                <c:pt idx="52">
                  <c:v>778.65018732553915</c:v>
                </c:pt>
                <c:pt idx="53">
                  <c:v>807.0677812846078</c:v>
                </c:pt>
                <c:pt idx="54">
                  <c:v>835.48537524367623</c:v>
                </c:pt>
                <c:pt idx="55">
                  <c:v>863.90296920274466</c:v>
                </c:pt>
                <c:pt idx="56">
                  <c:v>892.32056316181331</c:v>
                </c:pt>
                <c:pt idx="57">
                  <c:v>920.73815712088174</c:v>
                </c:pt>
                <c:pt idx="58">
                  <c:v>949.15575107995016</c:v>
                </c:pt>
                <c:pt idx="59">
                  <c:v>977.57334503901882</c:v>
                </c:pt>
                <c:pt idx="60">
                  <c:v>1005.9909389980872</c:v>
                </c:pt>
                <c:pt idx="61">
                  <c:v>1034.4085329571556</c:v>
                </c:pt>
                <c:pt idx="62">
                  <c:v>1062.8261269162242</c:v>
                </c:pt>
                <c:pt idx="63">
                  <c:v>1091.2437208752926</c:v>
                </c:pt>
                <c:pt idx="64">
                  <c:v>1119.6613148343611</c:v>
                </c:pt>
                <c:pt idx="65">
                  <c:v>1148.0789087934295</c:v>
                </c:pt>
                <c:pt idx="66">
                  <c:v>1176.4965027524981</c:v>
                </c:pt>
                <c:pt idx="67">
                  <c:v>1204.9140967115666</c:v>
                </c:pt>
                <c:pt idx="68">
                  <c:v>1233.331690670635</c:v>
                </c:pt>
                <c:pt idx="69">
                  <c:v>1261.7492846297034</c:v>
                </c:pt>
                <c:pt idx="70">
                  <c:v>1290.1668785887719</c:v>
                </c:pt>
                <c:pt idx="71">
                  <c:v>1318.5844725478403</c:v>
                </c:pt>
                <c:pt idx="72">
                  <c:v>1347.0020665069087</c:v>
                </c:pt>
                <c:pt idx="73">
                  <c:v>1375.4196604659776</c:v>
                </c:pt>
                <c:pt idx="74">
                  <c:v>1403.837254425046</c:v>
                </c:pt>
                <c:pt idx="75">
                  <c:v>1432.2548483841144</c:v>
                </c:pt>
                <c:pt idx="76">
                  <c:v>1460.6724423431829</c:v>
                </c:pt>
                <c:pt idx="77">
                  <c:v>1489.0900363022513</c:v>
                </c:pt>
                <c:pt idx="78">
                  <c:v>1517.5076302613202</c:v>
                </c:pt>
                <c:pt idx="79">
                  <c:v>1545.9252242203886</c:v>
                </c:pt>
                <c:pt idx="80">
                  <c:v>1574.342818179457</c:v>
                </c:pt>
                <c:pt idx="81">
                  <c:v>1602.7604121385255</c:v>
                </c:pt>
                <c:pt idx="82">
                  <c:v>1631.1780060975939</c:v>
                </c:pt>
                <c:pt idx="83">
                  <c:v>1659.5956000566623</c:v>
                </c:pt>
                <c:pt idx="84">
                  <c:v>1688.0131940157307</c:v>
                </c:pt>
                <c:pt idx="85">
                  <c:v>1716.4307879747996</c:v>
                </c:pt>
                <c:pt idx="86">
                  <c:v>1744.848381933868</c:v>
                </c:pt>
                <c:pt idx="87">
                  <c:v>1773.2659758929362</c:v>
                </c:pt>
                <c:pt idx="88">
                  <c:v>1801.6835698520047</c:v>
                </c:pt>
                <c:pt idx="89">
                  <c:v>1830.1011638110731</c:v>
                </c:pt>
                <c:pt idx="90">
                  <c:v>1858.5187577701415</c:v>
                </c:pt>
                <c:pt idx="91">
                  <c:v>1886.9363517292104</c:v>
                </c:pt>
                <c:pt idx="92">
                  <c:v>1915.3539456882788</c:v>
                </c:pt>
                <c:pt idx="93">
                  <c:v>1943.7715396473473</c:v>
                </c:pt>
                <c:pt idx="94">
                  <c:v>1972.1891336064157</c:v>
                </c:pt>
                <c:pt idx="95">
                  <c:v>2000.6067275654841</c:v>
                </c:pt>
                <c:pt idx="96">
                  <c:v>2029.0243215245525</c:v>
                </c:pt>
                <c:pt idx="97">
                  <c:v>2057.441915483621</c:v>
                </c:pt>
                <c:pt idx="98">
                  <c:v>2085.8595094426896</c:v>
                </c:pt>
                <c:pt idx="99">
                  <c:v>2114.2771034017583</c:v>
                </c:pt>
              </c:numCache>
            </c:numRef>
          </c:xVal>
          <c:yVal>
            <c:numRef>
              <c:f>PyFlange_Gap30deg!$O$68:$DJ$68</c:f>
              <c:numCache>
                <c:formatCode>General</c:formatCode>
                <c:ptCount val="100"/>
                <c:pt idx="0">
                  <c:v>-71.547267583453163</c:v>
                </c:pt>
                <c:pt idx="1">
                  <c:v>-71.547267583453163</c:v>
                </c:pt>
                <c:pt idx="2">
                  <c:v>-71.445745077844279</c:v>
                </c:pt>
                <c:pt idx="3">
                  <c:v>-71.052822017751836</c:v>
                </c:pt>
                <c:pt idx="4">
                  <c:v>-70.364153444021042</c:v>
                </c:pt>
                <c:pt idx="5">
                  <c:v>-69.379739356651896</c:v>
                </c:pt>
                <c:pt idx="6">
                  <c:v>-68.099579755644385</c:v>
                </c:pt>
                <c:pt idx="7">
                  <c:v>-66.523674640998522</c:v>
                </c:pt>
                <c:pt idx="8">
                  <c:v>-64.652024012714293</c:v>
                </c:pt>
                <c:pt idx="9">
                  <c:v>-62.484627870791712</c:v>
                </c:pt>
                <c:pt idx="10">
                  <c:v>-60.021486215230766</c:v>
                </c:pt>
                <c:pt idx="11">
                  <c:v>-57.262599046031468</c:v>
                </c:pt>
                <c:pt idx="12">
                  <c:v>-54.207966363193805</c:v>
                </c:pt>
                <c:pt idx="13">
                  <c:v>-50.857588166717804</c:v>
                </c:pt>
                <c:pt idx="14">
                  <c:v>-47.211464456603423</c:v>
                </c:pt>
                <c:pt idx="15">
                  <c:v>-43.269595232850691</c:v>
                </c:pt>
                <c:pt idx="16">
                  <c:v>-39.031980495459592</c:v>
                </c:pt>
                <c:pt idx="17">
                  <c:v>-34.498620244430157</c:v>
                </c:pt>
                <c:pt idx="18">
                  <c:v>-29.669514479762352</c:v>
                </c:pt>
                <c:pt idx="19">
                  <c:v>-24.544663201456185</c:v>
                </c:pt>
                <c:pt idx="20">
                  <c:v>-19.124066409511652</c:v>
                </c:pt>
                <c:pt idx="21">
                  <c:v>-13.236763893376951</c:v>
                </c:pt>
                <c:pt idx="22">
                  <c:v>-6.4487358797986278</c:v>
                </c:pt>
                <c:pt idx="23">
                  <c:v>1.2613749336211111</c:v>
                </c:pt>
                <c:pt idx="24">
                  <c:v>9.893568546882225</c:v>
                </c:pt>
                <c:pt idx="25">
                  <c:v>19.447844959984788</c:v>
                </c:pt>
                <c:pt idx="26">
                  <c:v>29.924204172928718</c:v>
                </c:pt>
                <c:pt idx="27">
                  <c:v>41.322646185714099</c:v>
                </c:pt>
                <c:pt idx="28">
                  <c:v>53.643170998340892</c:v>
                </c:pt>
                <c:pt idx="29">
                  <c:v>66.885778610809055</c:v>
                </c:pt>
                <c:pt idx="30">
                  <c:v>81.050469023118666</c:v>
                </c:pt>
                <c:pt idx="31">
                  <c:v>96.137242235269639</c:v>
                </c:pt>
                <c:pt idx="32">
                  <c:v>112.14609824726207</c:v>
                </c:pt>
                <c:pt idx="33">
                  <c:v>129.07703705909591</c:v>
                </c:pt>
                <c:pt idx="34">
                  <c:v>146.9300586707711</c:v>
                </c:pt>
                <c:pt idx="35">
                  <c:v>165.70516308228778</c:v>
                </c:pt>
                <c:pt idx="36">
                  <c:v>185.40235029364578</c:v>
                </c:pt>
                <c:pt idx="37">
                  <c:v>206.0216203048453</c:v>
                </c:pt>
                <c:pt idx="38">
                  <c:v>227.56297311588611</c:v>
                </c:pt>
                <c:pt idx="39">
                  <c:v>250.02640872676849</c:v>
                </c:pt>
                <c:pt idx="40">
                  <c:v>273.41192713749211</c:v>
                </c:pt>
                <c:pt idx="41">
                  <c:v>297.71952834805717</c:v>
                </c:pt>
                <c:pt idx="42">
                  <c:v>322.94921235846363</c:v>
                </c:pt>
                <c:pt idx="43">
                  <c:v>349.10097916871172</c:v>
                </c:pt>
                <c:pt idx="44">
                  <c:v>376.17482877880099</c:v>
                </c:pt>
                <c:pt idx="45">
                  <c:v>404.17076118873166</c:v>
                </c:pt>
                <c:pt idx="46">
                  <c:v>433.08877639850402</c:v>
                </c:pt>
                <c:pt idx="47">
                  <c:v>462.92887440811751</c:v>
                </c:pt>
                <c:pt idx="48">
                  <c:v>493.6910552175724</c:v>
                </c:pt>
                <c:pt idx="49">
                  <c:v>525.37531882686892</c:v>
                </c:pt>
                <c:pt idx="50">
                  <c:v>557.98166523600662</c:v>
                </c:pt>
                <c:pt idx="51">
                  <c:v>591.51009444498573</c:v>
                </c:pt>
                <c:pt idx="52">
                  <c:v>625.96060645380624</c:v>
                </c:pt>
                <c:pt idx="53">
                  <c:v>661.33320126246849</c:v>
                </c:pt>
                <c:pt idx="54">
                  <c:v>697.62787887097181</c:v>
                </c:pt>
                <c:pt idx="55">
                  <c:v>734.84463927931654</c:v>
                </c:pt>
                <c:pt idx="56">
                  <c:v>772.98348248750301</c:v>
                </c:pt>
                <c:pt idx="57">
                  <c:v>812.04440849553055</c:v>
                </c:pt>
                <c:pt idx="58">
                  <c:v>852.0274173033996</c:v>
                </c:pt>
                <c:pt idx="59">
                  <c:v>892.9325089111104</c:v>
                </c:pt>
                <c:pt idx="60">
                  <c:v>934.75968331866216</c:v>
                </c:pt>
                <c:pt idx="61">
                  <c:v>977.50894052605531</c:v>
                </c:pt>
                <c:pt idx="62">
                  <c:v>1021.18028053329</c:v>
                </c:pt>
                <c:pt idx="63">
                  <c:v>1065.773703340366</c:v>
                </c:pt>
                <c:pt idx="64">
                  <c:v>1111.2892089472834</c:v>
                </c:pt>
                <c:pt idx="65">
                  <c:v>1157.7267973540422</c:v>
                </c:pt>
                <c:pt idx="66">
                  <c:v>1205.0864685606434</c:v>
                </c:pt>
                <c:pt idx="67">
                  <c:v>1253.368222567085</c:v>
                </c:pt>
                <c:pt idx="68">
                  <c:v>1302.5720593733681</c:v>
                </c:pt>
                <c:pt idx="69">
                  <c:v>1352.6979789794925</c:v>
                </c:pt>
                <c:pt idx="70">
                  <c:v>1403.7459813854584</c:v>
                </c:pt>
                <c:pt idx="71">
                  <c:v>1455.7160665912656</c:v>
                </c:pt>
                <c:pt idx="72">
                  <c:v>1508.6082345969144</c:v>
                </c:pt>
                <c:pt idx="73">
                  <c:v>1562.4224854024051</c:v>
                </c:pt>
                <c:pt idx="74">
                  <c:v>1617.1588190077366</c:v>
                </c:pt>
                <c:pt idx="75">
                  <c:v>1672.8172354129094</c:v>
                </c:pt>
                <c:pt idx="76">
                  <c:v>1729.3977346179238</c:v>
                </c:pt>
                <c:pt idx="77">
                  <c:v>1786.9003166227794</c:v>
                </c:pt>
                <c:pt idx="78">
                  <c:v>1845.3249814274777</c:v>
                </c:pt>
                <c:pt idx="79">
                  <c:v>1904.6717290320164</c:v>
                </c:pt>
                <c:pt idx="80">
                  <c:v>1964.9405594363964</c:v>
                </c:pt>
                <c:pt idx="81">
                  <c:v>2026.1314726406176</c:v>
                </c:pt>
                <c:pt idx="82">
                  <c:v>2088.2444686446806</c:v>
                </c:pt>
                <c:pt idx="83">
                  <c:v>2151.2795474485847</c:v>
                </c:pt>
                <c:pt idx="84">
                  <c:v>2215.2367090523303</c:v>
                </c:pt>
                <c:pt idx="85">
                  <c:v>2280.1159534559183</c:v>
                </c:pt>
                <c:pt idx="86">
                  <c:v>2345.9172806593465</c:v>
                </c:pt>
                <c:pt idx="87">
                  <c:v>2412.6406906626162</c:v>
                </c:pt>
                <c:pt idx="88">
                  <c:v>2480.2861834657274</c:v>
                </c:pt>
                <c:pt idx="89">
                  <c:v>2548.8537590686801</c:v>
                </c:pt>
                <c:pt idx="90">
                  <c:v>2618.3434174714739</c:v>
                </c:pt>
                <c:pt idx="91">
                  <c:v>2688.7551586741106</c:v>
                </c:pt>
                <c:pt idx="92">
                  <c:v>2760.0889826765874</c:v>
                </c:pt>
                <c:pt idx="93">
                  <c:v>2832.3448894789058</c:v>
                </c:pt>
                <c:pt idx="94">
                  <c:v>2905.5228790810652</c:v>
                </c:pt>
                <c:pt idx="95">
                  <c:v>2979.6229514830666</c:v>
                </c:pt>
                <c:pt idx="96">
                  <c:v>3054.645106684909</c:v>
                </c:pt>
                <c:pt idx="97">
                  <c:v>3130.589344686593</c:v>
                </c:pt>
                <c:pt idx="98">
                  <c:v>3207.4556654881194</c:v>
                </c:pt>
                <c:pt idx="99">
                  <c:v>3285.2440690894859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D62-4B8A-9811-2E7CB3C612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PyFlange_Gap30deg!$O$66:$DJ$66</c:f>
              <c:numCache>
                <c:formatCode>General</c:formatCode>
                <c:ptCount val="100"/>
                <c:pt idx="0">
                  <c:v>-699.06469854602187</c:v>
                </c:pt>
                <c:pt idx="1">
                  <c:v>-670.64710458695333</c:v>
                </c:pt>
                <c:pt idx="2">
                  <c:v>-642.22951062788491</c:v>
                </c:pt>
                <c:pt idx="3">
                  <c:v>-613.81191666881637</c:v>
                </c:pt>
                <c:pt idx="4">
                  <c:v>-585.39432270974794</c:v>
                </c:pt>
                <c:pt idx="5">
                  <c:v>-556.9767287506794</c:v>
                </c:pt>
                <c:pt idx="6">
                  <c:v>-528.55913479161097</c:v>
                </c:pt>
                <c:pt idx="7">
                  <c:v>-500.14154083254249</c:v>
                </c:pt>
                <c:pt idx="8">
                  <c:v>-471.72394687347395</c:v>
                </c:pt>
                <c:pt idx="9">
                  <c:v>-443.30635291440552</c:v>
                </c:pt>
                <c:pt idx="10">
                  <c:v>-414.88875895533698</c:v>
                </c:pt>
                <c:pt idx="11">
                  <c:v>-386.4711649962685</c:v>
                </c:pt>
                <c:pt idx="12">
                  <c:v>-358.05357103720007</c:v>
                </c:pt>
                <c:pt idx="13">
                  <c:v>-329.63597707813159</c:v>
                </c:pt>
                <c:pt idx="14">
                  <c:v>-301.21838311906305</c:v>
                </c:pt>
                <c:pt idx="15">
                  <c:v>-272.80078915999457</c:v>
                </c:pt>
                <c:pt idx="16">
                  <c:v>-244.38319520092611</c:v>
                </c:pt>
                <c:pt idx="17">
                  <c:v>-215.96560124185763</c:v>
                </c:pt>
                <c:pt idx="18">
                  <c:v>-187.54800728278914</c:v>
                </c:pt>
                <c:pt idx="19">
                  <c:v>-159.13041332372069</c:v>
                </c:pt>
                <c:pt idx="20">
                  <c:v>-130.71281936465215</c:v>
                </c:pt>
                <c:pt idx="21">
                  <c:v>-102.29522540558374</c:v>
                </c:pt>
                <c:pt idx="22">
                  <c:v>-73.87763144651521</c:v>
                </c:pt>
                <c:pt idx="23">
                  <c:v>-45.460037487446677</c:v>
                </c:pt>
                <c:pt idx="24">
                  <c:v>-17.042443528378264</c:v>
                </c:pt>
                <c:pt idx="25">
                  <c:v>11.375150430690264</c:v>
                </c:pt>
                <c:pt idx="26">
                  <c:v>39.792744389758681</c:v>
                </c:pt>
                <c:pt idx="27">
                  <c:v>68.210338348827207</c:v>
                </c:pt>
                <c:pt idx="28">
                  <c:v>96.627932307895733</c:v>
                </c:pt>
                <c:pt idx="29">
                  <c:v>125.04552626696415</c:v>
                </c:pt>
                <c:pt idx="30">
                  <c:v>153.46312022603269</c:v>
                </c:pt>
                <c:pt idx="31">
                  <c:v>181.88071418510108</c:v>
                </c:pt>
                <c:pt idx="32">
                  <c:v>210.29830814416962</c:v>
                </c:pt>
                <c:pt idx="33">
                  <c:v>238.71590210323816</c:v>
                </c:pt>
                <c:pt idx="34">
                  <c:v>267.13349606230656</c:v>
                </c:pt>
                <c:pt idx="35">
                  <c:v>295.5510900213751</c:v>
                </c:pt>
                <c:pt idx="36">
                  <c:v>323.96868398044353</c:v>
                </c:pt>
                <c:pt idx="37">
                  <c:v>352.38627793951207</c:v>
                </c:pt>
                <c:pt idx="38">
                  <c:v>380.80387189858044</c:v>
                </c:pt>
                <c:pt idx="39">
                  <c:v>409.22146585764909</c:v>
                </c:pt>
                <c:pt idx="40">
                  <c:v>437.63905981671752</c:v>
                </c:pt>
                <c:pt idx="41">
                  <c:v>466.05665377578595</c:v>
                </c:pt>
                <c:pt idx="42">
                  <c:v>494.47424773485437</c:v>
                </c:pt>
                <c:pt idx="43">
                  <c:v>522.89184169392297</c:v>
                </c:pt>
                <c:pt idx="44">
                  <c:v>551.3094356529914</c:v>
                </c:pt>
                <c:pt idx="45">
                  <c:v>579.72702961205982</c:v>
                </c:pt>
                <c:pt idx="46">
                  <c:v>608.14462357112848</c:v>
                </c:pt>
                <c:pt idx="47">
                  <c:v>636.5622175301969</c:v>
                </c:pt>
                <c:pt idx="48">
                  <c:v>664.97981148926533</c:v>
                </c:pt>
                <c:pt idx="49">
                  <c:v>693.39740544833398</c:v>
                </c:pt>
                <c:pt idx="50">
                  <c:v>721.81499940740241</c:v>
                </c:pt>
                <c:pt idx="51">
                  <c:v>750.23259336647072</c:v>
                </c:pt>
                <c:pt idx="52">
                  <c:v>778.65018732553915</c:v>
                </c:pt>
                <c:pt idx="53">
                  <c:v>807.0677812846078</c:v>
                </c:pt>
                <c:pt idx="54">
                  <c:v>835.48537524367623</c:v>
                </c:pt>
                <c:pt idx="55">
                  <c:v>863.90296920274466</c:v>
                </c:pt>
                <c:pt idx="56">
                  <c:v>892.32056316181331</c:v>
                </c:pt>
                <c:pt idx="57">
                  <c:v>920.73815712088174</c:v>
                </c:pt>
                <c:pt idx="58">
                  <c:v>949.15575107995016</c:v>
                </c:pt>
                <c:pt idx="59">
                  <c:v>977.57334503901882</c:v>
                </c:pt>
                <c:pt idx="60">
                  <c:v>1005.9909389980872</c:v>
                </c:pt>
                <c:pt idx="61">
                  <c:v>1034.4085329571556</c:v>
                </c:pt>
                <c:pt idx="62">
                  <c:v>1062.8261269162242</c:v>
                </c:pt>
                <c:pt idx="63">
                  <c:v>1091.2437208752926</c:v>
                </c:pt>
                <c:pt idx="64">
                  <c:v>1119.6613148343611</c:v>
                </c:pt>
                <c:pt idx="65">
                  <c:v>1148.0789087934295</c:v>
                </c:pt>
                <c:pt idx="66">
                  <c:v>1176.4965027524981</c:v>
                </c:pt>
                <c:pt idx="67">
                  <c:v>1204.9140967115666</c:v>
                </c:pt>
                <c:pt idx="68">
                  <c:v>1233.331690670635</c:v>
                </c:pt>
                <c:pt idx="69">
                  <c:v>1261.7492846297034</c:v>
                </c:pt>
                <c:pt idx="70">
                  <c:v>1290.1668785887719</c:v>
                </c:pt>
                <c:pt idx="71">
                  <c:v>1318.5844725478403</c:v>
                </c:pt>
                <c:pt idx="72">
                  <c:v>1347.0020665069087</c:v>
                </c:pt>
                <c:pt idx="73">
                  <c:v>1375.4196604659776</c:v>
                </c:pt>
                <c:pt idx="74">
                  <c:v>1403.837254425046</c:v>
                </c:pt>
                <c:pt idx="75">
                  <c:v>1432.2548483841144</c:v>
                </c:pt>
                <c:pt idx="76">
                  <c:v>1460.6724423431829</c:v>
                </c:pt>
                <c:pt idx="77">
                  <c:v>1489.0900363022513</c:v>
                </c:pt>
                <c:pt idx="78">
                  <c:v>1517.5076302613202</c:v>
                </c:pt>
                <c:pt idx="79">
                  <c:v>1545.9252242203886</c:v>
                </c:pt>
                <c:pt idx="80">
                  <c:v>1574.342818179457</c:v>
                </c:pt>
                <c:pt idx="81">
                  <c:v>1602.7604121385255</c:v>
                </c:pt>
                <c:pt idx="82">
                  <c:v>1631.1780060975939</c:v>
                </c:pt>
                <c:pt idx="83">
                  <c:v>1659.5956000566623</c:v>
                </c:pt>
                <c:pt idx="84">
                  <c:v>1688.0131940157307</c:v>
                </c:pt>
                <c:pt idx="85">
                  <c:v>1716.4307879747996</c:v>
                </c:pt>
                <c:pt idx="86">
                  <c:v>1744.848381933868</c:v>
                </c:pt>
                <c:pt idx="87">
                  <c:v>1773.2659758929362</c:v>
                </c:pt>
                <c:pt idx="88">
                  <c:v>1801.6835698520047</c:v>
                </c:pt>
                <c:pt idx="89">
                  <c:v>1830.1011638110731</c:v>
                </c:pt>
                <c:pt idx="90">
                  <c:v>1858.5187577701415</c:v>
                </c:pt>
                <c:pt idx="91">
                  <c:v>1886.9363517292104</c:v>
                </c:pt>
                <c:pt idx="92">
                  <c:v>1915.3539456882788</c:v>
                </c:pt>
                <c:pt idx="93">
                  <c:v>1943.7715396473473</c:v>
                </c:pt>
                <c:pt idx="94">
                  <c:v>1972.1891336064157</c:v>
                </c:pt>
                <c:pt idx="95">
                  <c:v>2000.6067275654841</c:v>
                </c:pt>
                <c:pt idx="96">
                  <c:v>2029.0243215245525</c:v>
                </c:pt>
                <c:pt idx="97">
                  <c:v>2057.441915483621</c:v>
                </c:pt>
                <c:pt idx="98">
                  <c:v>2085.8595094426896</c:v>
                </c:pt>
                <c:pt idx="99">
                  <c:v>2114.2771034017583</c:v>
                </c:pt>
              </c:numCache>
            </c:numRef>
          </c:xVal>
          <c:yVal>
            <c:numRef>
              <c:f>PyFlange_Gap30deg!$O$67:$DJ$67</c:f>
              <c:numCache>
                <c:formatCode>General</c:formatCode>
                <c:ptCount val="100"/>
                <c:pt idx="0">
                  <c:v>2796.1381224325683</c:v>
                </c:pt>
                <c:pt idx="1">
                  <c:v>2796.1381224325683</c:v>
                </c:pt>
                <c:pt idx="2">
                  <c:v>2796.145398103065</c:v>
                </c:pt>
                <c:pt idx="3">
                  <c:v>2796.1735571668983</c:v>
                </c:pt>
                <c:pt idx="4">
                  <c:v>2796.2229110081385</c:v>
                </c:pt>
                <c:pt idx="5">
                  <c:v>2796.2934596267864</c:v>
                </c:pt>
                <c:pt idx="6">
                  <c:v>2796.3852030228418</c:v>
                </c:pt>
                <c:pt idx="7">
                  <c:v>2796.4981411963049</c:v>
                </c:pt>
                <c:pt idx="8">
                  <c:v>2796.6322741471749</c:v>
                </c:pt>
                <c:pt idx="9">
                  <c:v>2796.7876018754523</c:v>
                </c:pt>
                <c:pt idx="10">
                  <c:v>2796.9641243811375</c:v>
                </c:pt>
                <c:pt idx="11">
                  <c:v>2797.16184166423</c:v>
                </c:pt>
                <c:pt idx="12">
                  <c:v>2797.3807537247299</c:v>
                </c:pt>
                <c:pt idx="13">
                  <c:v>2797.6208605626371</c:v>
                </c:pt>
                <c:pt idx="14">
                  <c:v>2797.8821621779516</c:v>
                </c:pt>
                <c:pt idx="15">
                  <c:v>2798.164658570674</c:v>
                </c:pt>
                <c:pt idx="16">
                  <c:v>2798.4683497408032</c:v>
                </c:pt>
                <c:pt idx="17">
                  <c:v>2798.7932356883402</c:v>
                </c:pt>
                <c:pt idx="18">
                  <c:v>2799.1393164132846</c:v>
                </c:pt>
                <c:pt idx="19">
                  <c:v>2799.5065919156364</c:v>
                </c:pt>
                <c:pt idx="20">
                  <c:v>2799.8950621953954</c:v>
                </c:pt>
                <c:pt idx="21">
                  <c:v>2800.3635859151705</c:v>
                </c:pt>
                <c:pt idx="22">
                  <c:v>2801.0615886244309</c:v>
                </c:pt>
                <c:pt idx="23">
                  <c:v>2801.9964232753755</c:v>
                </c:pt>
                <c:pt idx="24">
                  <c:v>2803.1680898680042</c:v>
                </c:pt>
                <c:pt idx="25">
                  <c:v>2804.5765884023172</c:v>
                </c:pt>
                <c:pt idx="26">
                  <c:v>2806.2219188783151</c:v>
                </c:pt>
                <c:pt idx="27">
                  <c:v>2808.1040812959964</c:v>
                </c:pt>
                <c:pt idx="28">
                  <c:v>2810.2230756553627</c:v>
                </c:pt>
                <c:pt idx="29">
                  <c:v>2812.5789019564127</c:v>
                </c:pt>
                <c:pt idx="30">
                  <c:v>2815.1715601991473</c:v>
                </c:pt>
                <c:pt idx="31">
                  <c:v>2818.0010503835656</c:v>
                </c:pt>
                <c:pt idx="32">
                  <c:v>2821.0673725096685</c:v>
                </c:pt>
                <c:pt idx="33">
                  <c:v>2824.3705265774556</c:v>
                </c:pt>
                <c:pt idx="34">
                  <c:v>2827.9105125869269</c:v>
                </c:pt>
                <c:pt idx="35">
                  <c:v>2831.6873305380823</c:v>
                </c:pt>
                <c:pt idx="36">
                  <c:v>2835.7009804309223</c:v>
                </c:pt>
                <c:pt idx="37">
                  <c:v>2839.9514622654465</c:v>
                </c:pt>
                <c:pt idx="38">
                  <c:v>2844.4387760416548</c:v>
                </c:pt>
                <c:pt idx="39">
                  <c:v>2849.1629217595478</c:v>
                </c:pt>
                <c:pt idx="40">
                  <c:v>2854.1238994191244</c:v>
                </c:pt>
                <c:pt idx="41">
                  <c:v>2859.3217090203857</c:v>
                </c:pt>
                <c:pt idx="42">
                  <c:v>2864.7563505633307</c:v>
                </c:pt>
                <c:pt idx="43">
                  <c:v>2870.4278240479603</c:v>
                </c:pt>
                <c:pt idx="44">
                  <c:v>2876.336129474274</c:v>
                </c:pt>
                <c:pt idx="45">
                  <c:v>2882.4812668422719</c:v>
                </c:pt>
                <c:pt idx="46">
                  <c:v>2888.8632361519544</c:v>
                </c:pt>
                <c:pt idx="47">
                  <c:v>2895.4820374033211</c:v>
                </c:pt>
                <c:pt idx="48">
                  <c:v>2902.3376705963719</c:v>
                </c:pt>
                <c:pt idx="49">
                  <c:v>2909.4301357311065</c:v>
                </c:pt>
                <c:pt idx="50">
                  <c:v>2916.7594328075261</c:v>
                </c:pt>
                <c:pt idx="51">
                  <c:v>2924.3255618256298</c:v>
                </c:pt>
                <c:pt idx="52">
                  <c:v>2932.1285227854173</c:v>
                </c:pt>
                <c:pt idx="53">
                  <c:v>2940.1683156868894</c:v>
                </c:pt>
                <c:pt idx="54">
                  <c:v>2948.4449405300456</c:v>
                </c:pt>
                <c:pt idx="55">
                  <c:v>2956.958397314886</c:v>
                </c:pt>
                <c:pt idx="56">
                  <c:v>2965.7086860414111</c:v>
                </c:pt>
                <c:pt idx="57">
                  <c:v>2974.6958067096202</c:v>
                </c:pt>
                <c:pt idx="58">
                  <c:v>2983.9197593195131</c:v>
                </c:pt>
                <c:pt idx="59">
                  <c:v>2993.3805438710906</c:v>
                </c:pt>
                <c:pt idx="60">
                  <c:v>3003.0781603643527</c:v>
                </c:pt>
                <c:pt idx="61">
                  <c:v>3013.0126087992985</c:v>
                </c:pt>
                <c:pt idx="62">
                  <c:v>3023.1838891759285</c:v>
                </c:pt>
                <c:pt idx="63">
                  <c:v>3033.592001494243</c:v>
                </c:pt>
                <c:pt idx="64">
                  <c:v>3044.2369457542418</c:v>
                </c:pt>
                <c:pt idx="65">
                  <c:v>3055.1187219559247</c:v>
                </c:pt>
                <c:pt idx="66">
                  <c:v>3066.2373300992922</c:v>
                </c:pt>
                <c:pt idx="67">
                  <c:v>3077.5927701843439</c:v>
                </c:pt>
                <c:pt idx="68">
                  <c:v>3089.1850422110792</c:v>
                </c:pt>
                <c:pt idx="69">
                  <c:v>3101.0141461794992</c:v>
                </c:pt>
                <c:pt idx="70">
                  <c:v>3113.0800820896034</c:v>
                </c:pt>
                <c:pt idx="71">
                  <c:v>3125.3828499413917</c:v>
                </c:pt>
                <c:pt idx="72">
                  <c:v>3137.9224497348641</c:v>
                </c:pt>
                <c:pt idx="73">
                  <c:v>3150.6988814700212</c:v>
                </c:pt>
                <c:pt idx="74">
                  <c:v>3163.7121451468624</c:v>
                </c:pt>
                <c:pt idx="75">
                  <c:v>3176.9622407653883</c:v>
                </c:pt>
                <c:pt idx="76">
                  <c:v>3190.4491683255974</c:v>
                </c:pt>
                <c:pt idx="77">
                  <c:v>3204.1729278274915</c:v>
                </c:pt>
                <c:pt idx="78">
                  <c:v>3218.1335192710699</c:v>
                </c:pt>
                <c:pt idx="79">
                  <c:v>3232.3309426563324</c:v>
                </c:pt>
                <c:pt idx="80">
                  <c:v>3246.765197983279</c:v>
                </c:pt>
                <c:pt idx="81">
                  <c:v>3261.4362852519093</c:v>
                </c:pt>
                <c:pt idx="82">
                  <c:v>3276.3442044622248</c:v>
                </c:pt>
                <c:pt idx="83">
                  <c:v>3291.4889556142239</c:v>
                </c:pt>
                <c:pt idx="84">
                  <c:v>3306.8705387079076</c:v>
                </c:pt>
                <c:pt idx="85">
                  <c:v>3322.4889537432759</c:v>
                </c:pt>
                <c:pt idx="86">
                  <c:v>3338.344200720328</c:v>
                </c:pt>
                <c:pt idx="87">
                  <c:v>3354.4362796390642</c:v>
                </c:pt>
                <c:pt idx="88">
                  <c:v>3370.7651904994846</c:v>
                </c:pt>
                <c:pt idx="89">
                  <c:v>3387.3309333015895</c:v>
                </c:pt>
                <c:pt idx="90">
                  <c:v>3404.1335080453787</c:v>
                </c:pt>
                <c:pt idx="91">
                  <c:v>3421.172914730852</c:v>
                </c:pt>
                <c:pt idx="92">
                  <c:v>3438.4491533580094</c:v>
                </c:pt>
                <c:pt idx="93">
                  <c:v>3455.9622239268515</c:v>
                </c:pt>
                <c:pt idx="94">
                  <c:v>3473.7121264373773</c:v>
                </c:pt>
                <c:pt idx="95">
                  <c:v>3491.6988608895876</c:v>
                </c:pt>
                <c:pt idx="96">
                  <c:v>3509.9224272834822</c:v>
                </c:pt>
                <c:pt idx="97">
                  <c:v>3528.3828256190609</c:v>
                </c:pt>
                <c:pt idx="98">
                  <c:v>3547.0800558963247</c:v>
                </c:pt>
                <c:pt idx="99">
                  <c:v>3566.0141181152712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D6A-4383-810A-24FC591F34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PyFlange_Gap60deg!$O$66:$DJ$66</c:f>
              <c:numCache>
                <c:formatCode>General</c:formatCode>
                <c:ptCount val="100"/>
                <c:pt idx="0">
                  <c:v>-579.07777921385082</c:v>
                </c:pt>
                <c:pt idx="1">
                  <c:v>-552.22047542202597</c:v>
                </c:pt>
                <c:pt idx="2">
                  <c:v>-525.36317163020112</c:v>
                </c:pt>
                <c:pt idx="3">
                  <c:v>-498.50586783837639</c:v>
                </c:pt>
                <c:pt idx="4">
                  <c:v>-471.64856404655154</c:v>
                </c:pt>
                <c:pt idx="5">
                  <c:v>-444.79126025472669</c:v>
                </c:pt>
                <c:pt idx="6">
                  <c:v>-417.9339564629019</c:v>
                </c:pt>
                <c:pt idx="7">
                  <c:v>-391.07665267107706</c:v>
                </c:pt>
                <c:pt idx="8">
                  <c:v>-364.21934887925221</c:v>
                </c:pt>
                <c:pt idx="9">
                  <c:v>-337.36204508742736</c:v>
                </c:pt>
                <c:pt idx="10">
                  <c:v>-310.50474129560251</c:v>
                </c:pt>
                <c:pt idx="11">
                  <c:v>-283.64743750377772</c:v>
                </c:pt>
                <c:pt idx="12">
                  <c:v>-256.79013371195288</c:v>
                </c:pt>
                <c:pt idx="13">
                  <c:v>-229.93282992012806</c:v>
                </c:pt>
                <c:pt idx="14">
                  <c:v>-203.07552612830327</c:v>
                </c:pt>
                <c:pt idx="15">
                  <c:v>-176.21822233647842</c:v>
                </c:pt>
                <c:pt idx="16">
                  <c:v>-149.36091854465357</c:v>
                </c:pt>
                <c:pt idx="17">
                  <c:v>-122.50361475282872</c:v>
                </c:pt>
                <c:pt idx="18">
                  <c:v>-95.646310961003877</c:v>
                </c:pt>
                <c:pt idx="19">
                  <c:v>-68.789007169179101</c:v>
                </c:pt>
                <c:pt idx="20">
                  <c:v>-41.931703377354189</c:v>
                </c:pt>
                <c:pt idx="21">
                  <c:v>-15.074399585529463</c:v>
                </c:pt>
                <c:pt idx="22">
                  <c:v>11.782904206295381</c:v>
                </c:pt>
                <c:pt idx="23">
                  <c:v>38.640207998120225</c:v>
                </c:pt>
                <c:pt idx="24">
                  <c:v>65.497511789945065</c:v>
                </c:pt>
                <c:pt idx="25">
                  <c:v>92.354815581769913</c:v>
                </c:pt>
                <c:pt idx="26">
                  <c:v>119.21211937359476</c:v>
                </c:pt>
                <c:pt idx="27">
                  <c:v>146.06942316541961</c:v>
                </c:pt>
                <c:pt idx="28">
                  <c:v>172.92672695724434</c:v>
                </c:pt>
                <c:pt idx="29">
                  <c:v>199.78403074906919</c:v>
                </c:pt>
                <c:pt idx="30">
                  <c:v>226.64133454089404</c:v>
                </c:pt>
                <c:pt idx="31">
                  <c:v>253.49863833271885</c:v>
                </c:pt>
                <c:pt idx="32">
                  <c:v>280.35594212454373</c:v>
                </c:pt>
                <c:pt idx="33">
                  <c:v>307.21324591636858</c:v>
                </c:pt>
                <c:pt idx="34">
                  <c:v>334.07054970819343</c:v>
                </c:pt>
                <c:pt idx="35">
                  <c:v>360.92785350001827</c:v>
                </c:pt>
                <c:pt idx="36">
                  <c:v>387.78515729184306</c:v>
                </c:pt>
                <c:pt idx="37">
                  <c:v>414.6424610836678</c:v>
                </c:pt>
                <c:pt idx="38">
                  <c:v>441.49976487549264</c:v>
                </c:pt>
                <c:pt idx="39">
                  <c:v>468.35706866731749</c:v>
                </c:pt>
                <c:pt idx="40">
                  <c:v>495.21437245914245</c:v>
                </c:pt>
                <c:pt idx="41">
                  <c:v>522.07167625096724</c:v>
                </c:pt>
                <c:pt idx="42">
                  <c:v>548.92898004279198</c:v>
                </c:pt>
                <c:pt idx="43">
                  <c:v>575.78628383461694</c:v>
                </c:pt>
                <c:pt idx="44">
                  <c:v>602.64358762644156</c:v>
                </c:pt>
                <c:pt idx="45">
                  <c:v>629.50089141826652</c:v>
                </c:pt>
                <c:pt idx="46">
                  <c:v>656.35819521009125</c:v>
                </c:pt>
                <c:pt idx="47">
                  <c:v>683.21549900191621</c:v>
                </c:pt>
                <c:pt idx="48">
                  <c:v>710.07280279374095</c:v>
                </c:pt>
                <c:pt idx="49">
                  <c:v>736.93010658556568</c:v>
                </c:pt>
                <c:pt idx="50">
                  <c:v>763.78741037739064</c:v>
                </c:pt>
                <c:pt idx="51">
                  <c:v>790.64471416921538</c:v>
                </c:pt>
                <c:pt idx="52">
                  <c:v>817.50201796104034</c:v>
                </c:pt>
                <c:pt idx="53">
                  <c:v>844.35932175286507</c:v>
                </c:pt>
                <c:pt idx="54">
                  <c:v>871.21662554469003</c:v>
                </c:pt>
                <c:pt idx="55">
                  <c:v>898.07392933651477</c:v>
                </c:pt>
                <c:pt idx="56">
                  <c:v>924.9312331283395</c:v>
                </c:pt>
                <c:pt idx="57">
                  <c:v>951.78853692016446</c:v>
                </c:pt>
                <c:pt idx="58">
                  <c:v>978.64584071198919</c:v>
                </c:pt>
                <c:pt idx="59">
                  <c:v>1005.5031445038142</c:v>
                </c:pt>
                <c:pt idx="60">
                  <c:v>1032.3604482956389</c:v>
                </c:pt>
                <c:pt idx="61">
                  <c:v>1059.2177520874639</c:v>
                </c:pt>
                <c:pt idx="62">
                  <c:v>1086.0750558792886</c:v>
                </c:pt>
                <c:pt idx="63">
                  <c:v>1112.9323596711135</c:v>
                </c:pt>
                <c:pt idx="64">
                  <c:v>1139.7896634629383</c:v>
                </c:pt>
                <c:pt idx="65">
                  <c:v>1166.646967254763</c:v>
                </c:pt>
                <c:pt idx="66">
                  <c:v>1193.504271046588</c:v>
                </c:pt>
                <c:pt idx="67">
                  <c:v>1220.3615748384127</c:v>
                </c:pt>
                <c:pt idx="68">
                  <c:v>1247.2188786302377</c:v>
                </c:pt>
                <c:pt idx="69">
                  <c:v>1274.0761824220624</c:v>
                </c:pt>
                <c:pt idx="70">
                  <c:v>1300.9334862138874</c:v>
                </c:pt>
                <c:pt idx="71">
                  <c:v>1327.7907900057121</c:v>
                </c:pt>
                <c:pt idx="72">
                  <c:v>1354.6480937975371</c:v>
                </c:pt>
                <c:pt idx="73">
                  <c:v>1381.5053975893618</c:v>
                </c:pt>
                <c:pt idx="74">
                  <c:v>1408.3627013811865</c:v>
                </c:pt>
                <c:pt idx="75">
                  <c:v>1435.2200051730115</c:v>
                </c:pt>
                <c:pt idx="76">
                  <c:v>1462.0773089648362</c:v>
                </c:pt>
                <c:pt idx="77">
                  <c:v>1488.9346127566612</c:v>
                </c:pt>
                <c:pt idx="78">
                  <c:v>1515.7919165484859</c:v>
                </c:pt>
                <c:pt idx="79">
                  <c:v>1542.6492203403106</c:v>
                </c:pt>
                <c:pt idx="80">
                  <c:v>1569.5065241321358</c:v>
                </c:pt>
                <c:pt idx="81">
                  <c:v>1596.3638279239606</c:v>
                </c:pt>
                <c:pt idx="82">
                  <c:v>1623.2211317157853</c:v>
                </c:pt>
                <c:pt idx="83">
                  <c:v>1650.07843550761</c:v>
                </c:pt>
                <c:pt idx="84">
                  <c:v>1676.9357392994348</c:v>
                </c:pt>
                <c:pt idx="85">
                  <c:v>1703.79304309126</c:v>
                </c:pt>
                <c:pt idx="86">
                  <c:v>1730.6503468830847</c:v>
                </c:pt>
                <c:pt idx="87">
                  <c:v>1757.5076506749094</c:v>
                </c:pt>
                <c:pt idx="88">
                  <c:v>1784.3649544667342</c:v>
                </c:pt>
                <c:pt idx="89">
                  <c:v>1811.2222582585589</c:v>
                </c:pt>
                <c:pt idx="90">
                  <c:v>1838.0795620503841</c:v>
                </c:pt>
                <c:pt idx="91">
                  <c:v>1864.9368658422088</c:v>
                </c:pt>
                <c:pt idx="92">
                  <c:v>1891.7941696340336</c:v>
                </c:pt>
                <c:pt idx="93">
                  <c:v>1918.6514734258583</c:v>
                </c:pt>
                <c:pt idx="94">
                  <c:v>1945.5087772176835</c:v>
                </c:pt>
                <c:pt idx="95">
                  <c:v>1972.3660810095082</c:v>
                </c:pt>
                <c:pt idx="96">
                  <c:v>1999.2233848013329</c:v>
                </c:pt>
                <c:pt idx="97">
                  <c:v>2026.0806885931577</c:v>
                </c:pt>
                <c:pt idx="98">
                  <c:v>2052.9379923849824</c:v>
                </c:pt>
                <c:pt idx="99">
                  <c:v>2079.7952961768078</c:v>
                </c:pt>
              </c:numCache>
            </c:numRef>
          </c:xVal>
          <c:yVal>
            <c:numRef>
              <c:f>PyFlange_Gap60deg!$O$68:$DJ$68</c:f>
              <c:numCache>
                <c:formatCode>General</c:formatCode>
                <c:ptCount val="100"/>
                <c:pt idx="0">
                  <c:v>-63.714926982896714</c:v>
                </c:pt>
                <c:pt idx="1">
                  <c:v>-63.714926982896714</c:v>
                </c:pt>
                <c:pt idx="2">
                  <c:v>-63.5589334345228</c:v>
                </c:pt>
                <c:pt idx="3">
                  <c:v>-63.073699897722008</c:v>
                </c:pt>
                <c:pt idx="4">
                  <c:v>-62.259108732670754</c:v>
                </c:pt>
                <c:pt idx="5">
                  <c:v>-61.115159939369036</c:v>
                </c:pt>
                <c:pt idx="6">
                  <c:v>-59.641853517816855</c:v>
                </c:pt>
                <c:pt idx="7">
                  <c:v>-57.839189468014212</c:v>
                </c:pt>
                <c:pt idx="8">
                  <c:v>-55.707167789961119</c:v>
                </c:pt>
                <c:pt idx="9">
                  <c:v>-53.245788483657563</c:v>
                </c:pt>
                <c:pt idx="10">
                  <c:v>-50.455051549103544</c:v>
                </c:pt>
                <c:pt idx="11">
                  <c:v>-47.334956986299062</c:v>
                </c:pt>
                <c:pt idx="12">
                  <c:v>-43.885504795244131</c:v>
                </c:pt>
                <c:pt idx="13">
                  <c:v>-40.106694975938723</c:v>
                </c:pt>
                <c:pt idx="14">
                  <c:v>-35.998527528382866</c:v>
                </c:pt>
                <c:pt idx="15">
                  <c:v>-31.561002452576549</c:v>
                </c:pt>
                <c:pt idx="16">
                  <c:v>-26.794119748519766</c:v>
                </c:pt>
                <c:pt idx="17">
                  <c:v>-21.697644276942381</c:v>
                </c:pt>
                <c:pt idx="18">
                  <c:v>-15.982907211365166</c:v>
                </c:pt>
                <c:pt idx="19">
                  <c:v>-9.3925890830815284</c:v>
                </c:pt>
                <c:pt idx="20">
                  <c:v>-1.9266898920914173</c:v>
                </c:pt>
                <c:pt idx="21">
                  <c:v>6.4147903616050845</c:v>
                </c:pt>
                <c:pt idx="22">
                  <c:v>15.631851678008061</c:v>
                </c:pt>
                <c:pt idx="23">
                  <c:v>25.724494057117482</c:v>
                </c:pt>
                <c:pt idx="24">
                  <c:v>36.692717498933348</c:v>
                </c:pt>
                <c:pt idx="25">
                  <c:v>48.536522003455644</c:v>
                </c:pt>
                <c:pt idx="26">
                  <c:v>61.2559075706844</c:v>
                </c:pt>
                <c:pt idx="27">
                  <c:v>74.850874200619586</c:v>
                </c:pt>
                <c:pt idx="28">
                  <c:v>89.321421893261146</c:v>
                </c:pt>
                <c:pt idx="29">
                  <c:v>104.66755064860922</c:v>
                </c:pt>
                <c:pt idx="30">
                  <c:v>120.88926046666374</c:v>
                </c:pt>
                <c:pt idx="31">
                  <c:v>137.98655134742469</c:v>
                </c:pt>
                <c:pt idx="32">
                  <c:v>155.95942329089206</c:v>
                </c:pt>
                <c:pt idx="33">
                  <c:v>174.80787629706595</c:v>
                </c:pt>
                <c:pt idx="34">
                  <c:v>194.5319103659462</c:v>
                </c:pt>
                <c:pt idx="35">
                  <c:v>215.13152549753295</c:v>
                </c:pt>
                <c:pt idx="36">
                  <c:v>236.60672169182612</c:v>
                </c:pt>
                <c:pt idx="37">
                  <c:v>258.95749894882562</c:v>
                </c:pt>
                <c:pt idx="38">
                  <c:v>282.18385726853165</c:v>
                </c:pt>
                <c:pt idx="39">
                  <c:v>306.28579665094412</c:v>
                </c:pt>
                <c:pt idx="40">
                  <c:v>331.26331709606313</c:v>
                </c:pt>
                <c:pt idx="41">
                  <c:v>357.11641860388846</c:v>
                </c:pt>
                <c:pt idx="42">
                  <c:v>383.84510117442017</c:v>
                </c:pt>
                <c:pt idx="43">
                  <c:v>411.44936480765853</c:v>
                </c:pt>
                <c:pt idx="44">
                  <c:v>439.92920950360315</c:v>
                </c:pt>
                <c:pt idx="45">
                  <c:v>469.28463526225437</c:v>
                </c:pt>
                <c:pt idx="46">
                  <c:v>499.51564208361179</c:v>
                </c:pt>
                <c:pt idx="47">
                  <c:v>530.62222996767593</c:v>
                </c:pt>
                <c:pt idx="48">
                  <c:v>562.60439891444628</c:v>
                </c:pt>
                <c:pt idx="49">
                  <c:v>595.46214892392311</c:v>
                </c:pt>
                <c:pt idx="50">
                  <c:v>629.19547999610654</c:v>
                </c:pt>
                <c:pt idx="51">
                  <c:v>663.80439213099623</c:v>
                </c:pt>
                <c:pt idx="52">
                  <c:v>699.28888532859264</c:v>
                </c:pt>
                <c:pt idx="53">
                  <c:v>735.64895958889508</c:v>
                </c:pt>
                <c:pt idx="54">
                  <c:v>772.88461491190446</c:v>
                </c:pt>
                <c:pt idx="55">
                  <c:v>810.99585129761988</c:v>
                </c:pt>
                <c:pt idx="56">
                  <c:v>849.98266874604167</c:v>
                </c:pt>
                <c:pt idx="57">
                  <c:v>889.84506725717029</c:v>
                </c:pt>
                <c:pt idx="58">
                  <c:v>930.58304683100505</c:v>
                </c:pt>
                <c:pt idx="59">
                  <c:v>972.19660746754653</c:v>
                </c:pt>
                <c:pt idx="60">
                  <c:v>1014.6857491667942</c:v>
                </c:pt>
                <c:pt idx="61">
                  <c:v>1058.0504719287483</c:v>
                </c:pt>
                <c:pt idx="62">
                  <c:v>1102.290775753409</c:v>
                </c:pt>
                <c:pt idx="63">
                  <c:v>1147.4066606407762</c:v>
                </c:pt>
                <c:pt idx="64">
                  <c:v>1193.3981265908494</c:v>
                </c:pt>
                <c:pt idx="65">
                  <c:v>1240.2651736036291</c:v>
                </c:pt>
                <c:pt idx="66">
                  <c:v>1288.007801679116</c:v>
                </c:pt>
                <c:pt idx="67">
                  <c:v>1336.6260108173085</c:v>
                </c:pt>
                <c:pt idx="68">
                  <c:v>1386.1198010182081</c:v>
                </c:pt>
                <c:pt idx="69">
                  <c:v>1436.4891722818136</c:v>
                </c:pt>
                <c:pt idx="70">
                  <c:v>1487.7341246081262</c:v>
                </c:pt>
                <c:pt idx="71">
                  <c:v>1539.8546579971446</c:v>
                </c:pt>
                <c:pt idx="72">
                  <c:v>1592.85077244887</c:v>
                </c:pt>
                <c:pt idx="73">
                  <c:v>1646.7224679633011</c:v>
                </c:pt>
                <c:pt idx="74">
                  <c:v>1701.4697445404388</c:v>
                </c:pt>
                <c:pt idx="75">
                  <c:v>1757.0926021802836</c:v>
                </c:pt>
                <c:pt idx="76">
                  <c:v>1813.5910408828342</c:v>
                </c:pt>
                <c:pt idx="77">
                  <c:v>1870.9650606480914</c:v>
                </c:pt>
                <c:pt idx="78">
                  <c:v>1929.2146614760552</c:v>
                </c:pt>
                <c:pt idx="79">
                  <c:v>1988.3398433667251</c:v>
                </c:pt>
                <c:pt idx="80">
                  <c:v>2048.3406063201023</c:v>
                </c:pt>
                <c:pt idx="81">
                  <c:v>2109.2169503361852</c:v>
                </c:pt>
                <c:pt idx="82">
                  <c:v>2170.9688754149747</c:v>
                </c:pt>
                <c:pt idx="83">
                  <c:v>2233.5963815564705</c:v>
                </c:pt>
                <c:pt idx="84">
                  <c:v>2297.0994687606726</c:v>
                </c:pt>
                <c:pt idx="85">
                  <c:v>2361.4781370275823</c:v>
                </c:pt>
                <c:pt idx="86">
                  <c:v>2426.7323863571969</c:v>
                </c:pt>
                <c:pt idx="87">
                  <c:v>2492.8622167495187</c:v>
                </c:pt>
                <c:pt idx="88">
                  <c:v>2559.8676282045462</c:v>
                </c:pt>
                <c:pt idx="89">
                  <c:v>2627.7486207222805</c:v>
                </c:pt>
                <c:pt idx="90">
                  <c:v>2696.5051943027229</c:v>
                </c:pt>
                <c:pt idx="91">
                  <c:v>2766.1373489458697</c:v>
                </c:pt>
                <c:pt idx="92">
                  <c:v>2836.6450846517232</c:v>
                </c:pt>
                <c:pt idx="93">
                  <c:v>2908.0284014202834</c:v>
                </c:pt>
                <c:pt idx="94">
                  <c:v>2980.2872992515508</c:v>
                </c:pt>
                <c:pt idx="95">
                  <c:v>3053.4217781455241</c:v>
                </c:pt>
                <c:pt idx="96">
                  <c:v>3127.4318381022035</c:v>
                </c:pt>
                <c:pt idx="97">
                  <c:v>3202.3174791215893</c:v>
                </c:pt>
                <c:pt idx="98">
                  <c:v>3278.0787012036817</c:v>
                </c:pt>
                <c:pt idx="99">
                  <c:v>3354.7155043484822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A26-4086-A562-0B70D5CB25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PyFlange_Gap60deg!$O$66:$DJ$66</c:f>
              <c:numCache>
                <c:formatCode>General</c:formatCode>
                <c:ptCount val="100"/>
                <c:pt idx="0">
                  <c:v>-579.07777921385082</c:v>
                </c:pt>
                <c:pt idx="1">
                  <c:v>-552.22047542202597</c:v>
                </c:pt>
                <c:pt idx="2">
                  <c:v>-525.36317163020112</c:v>
                </c:pt>
                <c:pt idx="3">
                  <c:v>-498.50586783837639</c:v>
                </c:pt>
                <c:pt idx="4">
                  <c:v>-471.64856404655154</c:v>
                </c:pt>
                <c:pt idx="5">
                  <c:v>-444.79126025472669</c:v>
                </c:pt>
                <c:pt idx="6">
                  <c:v>-417.9339564629019</c:v>
                </c:pt>
                <c:pt idx="7">
                  <c:v>-391.07665267107706</c:v>
                </c:pt>
                <c:pt idx="8">
                  <c:v>-364.21934887925221</c:v>
                </c:pt>
                <c:pt idx="9">
                  <c:v>-337.36204508742736</c:v>
                </c:pt>
                <c:pt idx="10">
                  <c:v>-310.50474129560251</c:v>
                </c:pt>
                <c:pt idx="11">
                  <c:v>-283.64743750377772</c:v>
                </c:pt>
                <c:pt idx="12">
                  <c:v>-256.79013371195288</c:v>
                </c:pt>
                <c:pt idx="13">
                  <c:v>-229.93282992012806</c:v>
                </c:pt>
                <c:pt idx="14">
                  <c:v>-203.07552612830327</c:v>
                </c:pt>
                <c:pt idx="15">
                  <c:v>-176.21822233647842</c:v>
                </c:pt>
                <c:pt idx="16">
                  <c:v>-149.36091854465357</c:v>
                </c:pt>
                <c:pt idx="17">
                  <c:v>-122.50361475282872</c:v>
                </c:pt>
                <c:pt idx="18">
                  <c:v>-95.646310961003877</c:v>
                </c:pt>
                <c:pt idx="19">
                  <c:v>-68.789007169179101</c:v>
                </c:pt>
                <c:pt idx="20">
                  <c:v>-41.931703377354189</c:v>
                </c:pt>
                <c:pt idx="21">
                  <c:v>-15.074399585529463</c:v>
                </c:pt>
                <c:pt idx="22">
                  <c:v>11.782904206295381</c:v>
                </c:pt>
                <c:pt idx="23">
                  <c:v>38.640207998120225</c:v>
                </c:pt>
                <c:pt idx="24">
                  <c:v>65.497511789945065</c:v>
                </c:pt>
                <c:pt idx="25">
                  <c:v>92.354815581769913</c:v>
                </c:pt>
                <c:pt idx="26">
                  <c:v>119.21211937359476</c:v>
                </c:pt>
                <c:pt idx="27">
                  <c:v>146.06942316541961</c:v>
                </c:pt>
                <c:pt idx="28">
                  <c:v>172.92672695724434</c:v>
                </c:pt>
                <c:pt idx="29">
                  <c:v>199.78403074906919</c:v>
                </c:pt>
                <c:pt idx="30">
                  <c:v>226.64133454089404</c:v>
                </c:pt>
                <c:pt idx="31">
                  <c:v>253.49863833271885</c:v>
                </c:pt>
                <c:pt idx="32">
                  <c:v>280.35594212454373</c:v>
                </c:pt>
                <c:pt idx="33">
                  <c:v>307.21324591636858</c:v>
                </c:pt>
                <c:pt idx="34">
                  <c:v>334.07054970819343</c:v>
                </c:pt>
                <c:pt idx="35">
                  <c:v>360.92785350001827</c:v>
                </c:pt>
                <c:pt idx="36">
                  <c:v>387.78515729184306</c:v>
                </c:pt>
                <c:pt idx="37">
                  <c:v>414.6424610836678</c:v>
                </c:pt>
                <c:pt idx="38">
                  <c:v>441.49976487549264</c:v>
                </c:pt>
                <c:pt idx="39">
                  <c:v>468.35706866731749</c:v>
                </c:pt>
                <c:pt idx="40">
                  <c:v>495.21437245914245</c:v>
                </c:pt>
                <c:pt idx="41">
                  <c:v>522.07167625096724</c:v>
                </c:pt>
                <c:pt idx="42">
                  <c:v>548.92898004279198</c:v>
                </c:pt>
                <c:pt idx="43">
                  <c:v>575.78628383461694</c:v>
                </c:pt>
                <c:pt idx="44">
                  <c:v>602.64358762644156</c:v>
                </c:pt>
                <c:pt idx="45">
                  <c:v>629.50089141826652</c:v>
                </c:pt>
                <c:pt idx="46">
                  <c:v>656.35819521009125</c:v>
                </c:pt>
                <c:pt idx="47">
                  <c:v>683.21549900191621</c:v>
                </c:pt>
                <c:pt idx="48">
                  <c:v>710.07280279374095</c:v>
                </c:pt>
                <c:pt idx="49">
                  <c:v>736.93010658556568</c:v>
                </c:pt>
                <c:pt idx="50">
                  <c:v>763.78741037739064</c:v>
                </c:pt>
                <c:pt idx="51">
                  <c:v>790.64471416921538</c:v>
                </c:pt>
                <c:pt idx="52">
                  <c:v>817.50201796104034</c:v>
                </c:pt>
                <c:pt idx="53">
                  <c:v>844.35932175286507</c:v>
                </c:pt>
                <c:pt idx="54">
                  <c:v>871.21662554469003</c:v>
                </c:pt>
                <c:pt idx="55">
                  <c:v>898.07392933651477</c:v>
                </c:pt>
                <c:pt idx="56">
                  <c:v>924.9312331283395</c:v>
                </c:pt>
                <c:pt idx="57">
                  <c:v>951.78853692016446</c:v>
                </c:pt>
                <c:pt idx="58">
                  <c:v>978.64584071198919</c:v>
                </c:pt>
                <c:pt idx="59">
                  <c:v>1005.5031445038142</c:v>
                </c:pt>
                <c:pt idx="60">
                  <c:v>1032.3604482956389</c:v>
                </c:pt>
                <c:pt idx="61">
                  <c:v>1059.2177520874639</c:v>
                </c:pt>
                <c:pt idx="62">
                  <c:v>1086.0750558792886</c:v>
                </c:pt>
                <c:pt idx="63">
                  <c:v>1112.9323596711135</c:v>
                </c:pt>
                <c:pt idx="64">
                  <c:v>1139.7896634629383</c:v>
                </c:pt>
                <c:pt idx="65">
                  <c:v>1166.646967254763</c:v>
                </c:pt>
                <c:pt idx="66">
                  <c:v>1193.504271046588</c:v>
                </c:pt>
                <c:pt idx="67">
                  <c:v>1220.3615748384127</c:v>
                </c:pt>
                <c:pt idx="68">
                  <c:v>1247.2188786302377</c:v>
                </c:pt>
                <c:pt idx="69">
                  <c:v>1274.0761824220624</c:v>
                </c:pt>
                <c:pt idx="70">
                  <c:v>1300.9334862138874</c:v>
                </c:pt>
                <c:pt idx="71">
                  <c:v>1327.7907900057121</c:v>
                </c:pt>
                <c:pt idx="72">
                  <c:v>1354.6480937975371</c:v>
                </c:pt>
                <c:pt idx="73">
                  <c:v>1381.5053975893618</c:v>
                </c:pt>
                <c:pt idx="74">
                  <c:v>1408.3627013811865</c:v>
                </c:pt>
                <c:pt idx="75">
                  <c:v>1435.2200051730115</c:v>
                </c:pt>
                <c:pt idx="76">
                  <c:v>1462.0773089648362</c:v>
                </c:pt>
                <c:pt idx="77">
                  <c:v>1488.9346127566612</c:v>
                </c:pt>
                <c:pt idx="78">
                  <c:v>1515.7919165484859</c:v>
                </c:pt>
                <c:pt idx="79">
                  <c:v>1542.6492203403106</c:v>
                </c:pt>
                <c:pt idx="80">
                  <c:v>1569.5065241321358</c:v>
                </c:pt>
                <c:pt idx="81">
                  <c:v>1596.3638279239606</c:v>
                </c:pt>
                <c:pt idx="82">
                  <c:v>1623.2211317157853</c:v>
                </c:pt>
                <c:pt idx="83">
                  <c:v>1650.07843550761</c:v>
                </c:pt>
                <c:pt idx="84">
                  <c:v>1676.9357392994348</c:v>
                </c:pt>
                <c:pt idx="85">
                  <c:v>1703.79304309126</c:v>
                </c:pt>
                <c:pt idx="86">
                  <c:v>1730.6503468830847</c:v>
                </c:pt>
                <c:pt idx="87">
                  <c:v>1757.5076506749094</c:v>
                </c:pt>
                <c:pt idx="88">
                  <c:v>1784.3649544667342</c:v>
                </c:pt>
                <c:pt idx="89">
                  <c:v>1811.2222582585589</c:v>
                </c:pt>
                <c:pt idx="90">
                  <c:v>1838.0795620503841</c:v>
                </c:pt>
                <c:pt idx="91">
                  <c:v>1864.9368658422088</c:v>
                </c:pt>
                <c:pt idx="92">
                  <c:v>1891.7941696340336</c:v>
                </c:pt>
                <c:pt idx="93">
                  <c:v>1918.6514734258583</c:v>
                </c:pt>
                <c:pt idx="94">
                  <c:v>1945.5087772176835</c:v>
                </c:pt>
                <c:pt idx="95">
                  <c:v>1972.3660810095082</c:v>
                </c:pt>
                <c:pt idx="96">
                  <c:v>1999.2233848013329</c:v>
                </c:pt>
                <c:pt idx="97">
                  <c:v>2026.0806885931577</c:v>
                </c:pt>
                <c:pt idx="98">
                  <c:v>2052.9379923849824</c:v>
                </c:pt>
                <c:pt idx="99">
                  <c:v>2079.7952961768078</c:v>
                </c:pt>
              </c:numCache>
            </c:numRef>
          </c:xVal>
          <c:yVal>
            <c:numRef>
              <c:f>PyFlange_Gap60deg!$O$67:$DJ$67</c:f>
              <c:numCache>
                <c:formatCode>General</c:formatCode>
                <c:ptCount val="100"/>
                <c:pt idx="0">
                  <c:v>2798.9944645411229</c:v>
                </c:pt>
                <c:pt idx="1">
                  <c:v>2798.9944645411229</c:v>
                </c:pt>
                <c:pt idx="2">
                  <c:v>2798.9982114706149</c:v>
                </c:pt>
                <c:pt idx="3">
                  <c:v>2799.009866669619</c:v>
                </c:pt>
                <c:pt idx="4">
                  <c:v>2799.0294329638164</c:v>
                </c:pt>
                <c:pt idx="5">
                  <c:v>2799.0569103532075</c:v>
                </c:pt>
                <c:pt idx="6">
                  <c:v>2799.092298837792</c:v>
                </c:pt>
                <c:pt idx="7">
                  <c:v>2799.1355984175702</c:v>
                </c:pt>
                <c:pt idx="8">
                  <c:v>2799.1868090925427</c:v>
                </c:pt>
                <c:pt idx="9">
                  <c:v>2799.2459308627081</c:v>
                </c:pt>
                <c:pt idx="10">
                  <c:v>2799.3129637280667</c:v>
                </c:pt>
                <c:pt idx="11">
                  <c:v>2799.3879076886192</c:v>
                </c:pt>
                <c:pt idx="12">
                  <c:v>2799.4707627443654</c:v>
                </c:pt>
                <c:pt idx="13">
                  <c:v>2799.5615288953049</c:v>
                </c:pt>
                <c:pt idx="14">
                  <c:v>2799.6602061414383</c:v>
                </c:pt>
                <c:pt idx="15">
                  <c:v>2799.7667944827654</c:v>
                </c:pt>
                <c:pt idx="16">
                  <c:v>2799.8812939192853</c:v>
                </c:pt>
                <c:pt idx="17">
                  <c:v>2800.0037978557134</c:v>
                </c:pt>
                <c:pt idx="18">
                  <c:v>2800.2489746295414</c:v>
                </c:pt>
                <c:pt idx="19">
                  <c:v>2800.7190396273099</c:v>
                </c:pt>
                <c:pt idx="20">
                  <c:v>2801.413992849019</c:v>
                </c:pt>
                <c:pt idx="21">
                  <c:v>2802.3338342946695</c:v>
                </c:pt>
                <c:pt idx="22">
                  <c:v>2803.4785639642605</c:v>
                </c:pt>
                <c:pt idx="23">
                  <c:v>2804.848181857792</c:v>
                </c:pt>
                <c:pt idx="24">
                  <c:v>2806.4426879752646</c:v>
                </c:pt>
                <c:pt idx="25">
                  <c:v>2808.2620823166781</c:v>
                </c:pt>
                <c:pt idx="26">
                  <c:v>2810.3063648820325</c:v>
                </c:pt>
                <c:pt idx="27">
                  <c:v>2812.5755356713275</c:v>
                </c:pt>
                <c:pt idx="28">
                  <c:v>2815.0695946845635</c:v>
                </c:pt>
                <c:pt idx="29">
                  <c:v>2817.7885419217405</c:v>
                </c:pt>
                <c:pt idx="30">
                  <c:v>2820.7323773828575</c:v>
                </c:pt>
                <c:pt idx="31">
                  <c:v>2823.9011010679164</c:v>
                </c:pt>
                <c:pt idx="32">
                  <c:v>2827.2947129769159</c:v>
                </c:pt>
                <c:pt idx="33">
                  <c:v>2830.9132131098554</c:v>
                </c:pt>
                <c:pt idx="34">
                  <c:v>2834.7566014667368</c:v>
                </c:pt>
                <c:pt idx="35">
                  <c:v>2838.8248780475583</c:v>
                </c:pt>
                <c:pt idx="36">
                  <c:v>2843.1180428523207</c:v>
                </c:pt>
                <c:pt idx="37">
                  <c:v>2847.6360958810242</c:v>
                </c:pt>
                <c:pt idx="38">
                  <c:v>2852.3790371336686</c:v>
                </c:pt>
                <c:pt idx="39">
                  <c:v>2857.3468666102535</c:v>
                </c:pt>
                <c:pt idx="40">
                  <c:v>2862.5395843107794</c:v>
                </c:pt>
                <c:pt idx="41">
                  <c:v>2867.9571902352459</c:v>
                </c:pt>
                <c:pt idx="42">
                  <c:v>2873.5996843836538</c:v>
                </c:pt>
                <c:pt idx="43">
                  <c:v>2879.4670667560022</c:v>
                </c:pt>
                <c:pt idx="44">
                  <c:v>2885.5593373522911</c:v>
                </c:pt>
                <c:pt idx="45">
                  <c:v>2891.8764961725215</c:v>
                </c:pt>
                <c:pt idx="46">
                  <c:v>2898.4185432166923</c:v>
                </c:pt>
                <c:pt idx="47">
                  <c:v>2905.1854784848038</c:v>
                </c:pt>
                <c:pt idx="48">
                  <c:v>2912.1773019768561</c:v>
                </c:pt>
                <c:pt idx="49">
                  <c:v>2919.39401369285</c:v>
                </c:pt>
                <c:pt idx="50">
                  <c:v>2926.8356136327839</c:v>
                </c:pt>
                <c:pt idx="51">
                  <c:v>2934.5021017966587</c:v>
                </c:pt>
                <c:pt idx="52">
                  <c:v>2942.3934781844746</c:v>
                </c:pt>
                <c:pt idx="53">
                  <c:v>2950.509742796231</c:v>
                </c:pt>
                <c:pt idx="54">
                  <c:v>2958.8508956319288</c:v>
                </c:pt>
                <c:pt idx="55">
                  <c:v>2967.4169366915667</c:v>
                </c:pt>
                <c:pt idx="56">
                  <c:v>2976.207865975146</c:v>
                </c:pt>
                <c:pt idx="57">
                  <c:v>2985.2236834826658</c:v>
                </c:pt>
                <c:pt idx="58">
                  <c:v>2994.4643892141266</c:v>
                </c:pt>
                <c:pt idx="59">
                  <c:v>3003.9299831695284</c:v>
                </c:pt>
                <c:pt idx="60">
                  <c:v>3013.6204653488708</c:v>
                </c:pt>
                <c:pt idx="61">
                  <c:v>3023.5358357521541</c:v>
                </c:pt>
                <c:pt idx="62">
                  <c:v>3033.6760943793779</c:v>
                </c:pt>
                <c:pt idx="63">
                  <c:v>3044.0412412305432</c:v>
                </c:pt>
                <c:pt idx="64">
                  <c:v>3054.631276305649</c:v>
                </c:pt>
                <c:pt idx="65">
                  <c:v>3065.4461996046953</c:v>
                </c:pt>
                <c:pt idx="66">
                  <c:v>3076.486011127683</c:v>
                </c:pt>
                <c:pt idx="67">
                  <c:v>3087.7507108746108</c:v>
                </c:pt>
                <c:pt idx="68">
                  <c:v>3099.2402988454801</c:v>
                </c:pt>
                <c:pt idx="69">
                  <c:v>3110.9547750402899</c:v>
                </c:pt>
                <c:pt idx="70">
                  <c:v>3122.8941394590411</c:v>
                </c:pt>
                <c:pt idx="71">
                  <c:v>3135.0583921017319</c:v>
                </c:pt>
                <c:pt idx="72">
                  <c:v>3147.4475329683646</c:v>
                </c:pt>
                <c:pt idx="73">
                  <c:v>3160.0615620589379</c:v>
                </c:pt>
                <c:pt idx="74">
                  <c:v>3172.9004793734516</c:v>
                </c:pt>
                <c:pt idx="75">
                  <c:v>3185.9642849119068</c:v>
                </c:pt>
                <c:pt idx="76">
                  <c:v>3199.2529786743025</c:v>
                </c:pt>
                <c:pt idx="77">
                  <c:v>3212.7665606606388</c:v>
                </c:pt>
                <c:pt idx="78">
                  <c:v>3226.5050308709165</c:v>
                </c:pt>
                <c:pt idx="79">
                  <c:v>3240.4683893051342</c:v>
                </c:pt>
                <c:pt idx="80">
                  <c:v>3254.6566359632934</c:v>
                </c:pt>
                <c:pt idx="81">
                  <c:v>3269.0697708453931</c:v>
                </c:pt>
                <c:pt idx="82">
                  <c:v>3283.7077939514338</c:v>
                </c:pt>
                <c:pt idx="83">
                  <c:v>3298.570705281415</c:v>
                </c:pt>
                <c:pt idx="84">
                  <c:v>3313.6585048353372</c:v>
                </c:pt>
                <c:pt idx="85">
                  <c:v>3328.9711926132009</c:v>
                </c:pt>
                <c:pt idx="86">
                  <c:v>3344.5087686150046</c:v>
                </c:pt>
                <c:pt idx="87">
                  <c:v>3360.2712328407492</c:v>
                </c:pt>
                <c:pt idx="88">
                  <c:v>3376.2585852904349</c:v>
                </c:pt>
                <c:pt idx="89">
                  <c:v>3392.4708259640611</c:v>
                </c:pt>
                <c:pt idx="90">
                  <c:v>3408.9079548616282</c:v>
                </c:pt>
                <c:pt idx="91">
                  <c:v>3425.5699719831364</c:v>
                </c:pt>
                <c:pt idx="92">
                  <c:v>3442.4568773285855</c:v>
                </c:pt>
                <c:pt idx="93">
                  <c:v>3459.5686708979752</c:v>
                </c:pt>
                <c:pt idx="94">
                  <c:v>3476.9053526913058</c:v>
                </c:pt>
                <c:pt idx="95">
                  <c:v>3494.4669227085769</c:v>
                </c:pt>
                <c:pt idx="96">
                  <c:v>3512.2533809497891</c:v>
                </c:pt>
                <c:pt idx="97">
                  <c:v>3530.2647274149422</c:v>
                </c:pt>
                <c:pt idx="98">
                  <c:v>3548.5009621040358</c:v>
                </c:pt>
                <c:pt idx="99">
                  <c:v>3566.9620850170713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815-497C-9427-4C1032BD2F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PyFlange_Gap90deg!$O$66:$DJ$66</c:f>
              <c:numCache>
                <c:formatCode>General</c:formatCode>
                <c:ptCount val="100"/>
                <c:pt idx="0">
                  <c:v>-605.74726947778856</c:v>
                </c:pt>
                <c:pt idx="1">
                  <c:v>-580.44356570764865</c:v>
                </c:pt>
                <c:pt idx="2">
                  <c:v>-555.13986193750873</c:v>
                </c:pt>
                <c:pt idx="3">
                  <c:v>-529.83615816736869</c:v>
                </c:pt>
                <c:pt idx="4">
                  <c:v>-504.53245439722883</c:v>
                </c:pt>
                <c:pt idx="5">
                  <c:v>-479.22875062708886</c:v>
                </c:pt>
                <c:pt idx="6">
                  <c:v>-453.92504685694894</c:v>
                </c:pt>
                <c:pt idx="7">
                  <c:v>-428.62134308680902</c:v>
                </c:pt>
                <c:pt idx="8">
                  <c:v>-403.3176393166691</c:v>
                </c:pt>
                <c:pt idx="9">
                  <c:v>-378.01393554652913</c:v>
                </c:pt>
                <c:pt idx="10">
                  <c:v>-352.71023177638915</c:v>
                </c:pt>
                <c:pt idx="11">
                  <c:v>-327.40652800624923</c:v>
                </c:pt>
                <c:pt idx="12">
                  <c:v>-302.10282423610926</c:v>
                </c:pt>
                <c:pt idx="13">
                  <c:v>-276.79912046596934</c:v>
                </c:pt>
                <c:pt idx="14">
                  <c:v>-251.49541669582942</c:v>
                </c:pt>
                <c:pt idx="15">
                  <c:v>-226.19171292568947</c:v>
                </c:pt>
                <c:pt idx="16">
                  <c:v>-200.88800915554953</c:v>
                </c:pt>
                <c:pt idx="17">
                  <c:v>-175.58430538540955</c:v>
                </c:pt>
                <c:pt idx="18">
                  <c:v>-150.2806016152696</c:v>
                </c:pt>
                <c:pt idx="19">
                  <c:v>-124.97689784512971</c:v>
                </c:pt>
                <c:pt idx="20">
                  <c:v>-99.673194074989766</c:v>
                </c:pt>
                <c:pt idx="21">
                  <c:v>-74.369490304849805</c:v>
                </c:pt>
                <c:pt idx="22">
                  <c:v>-49.065786534709858</c:v>
                </c:pt>
                <c:pt idx="23">
                  <c:v>-23.762082764569904</c:v>
                </c:pt>
                <c:pt idx="24">
                  <c:v>1.5416210055700503</c:v>
                </c:pt>
                <c:pt idx="25">
                  <c:v>26.845324775710004</c:v>
                </c:pt>
                <c:pt idx="26">
                  <c:v>52.149028545849959</c:v>
                </c:pt>
                <c:pt idx="27">
                  <c:v>77.452732315989792</c:v>
                </c:pt>
                <c:pt idx="28">
                  <c:v>102.75643608612975</c:v>
                </c:pt>
                <c:pt idx="29">
                  <c:v>128.0601398562697</c:v>
                </c:pt>
                <c:pt idx="30">
                  <c:v>153.36384362640965</c:v>
                </c:pt>
                <c:pt idx="31">
                  <c:v>178.66754739654959</c:v>
                </c:pt>
                <c:pt idx="32">
                  <c:v>203.97125116668957</c:v>
                </c:pt>
                <c:pt idx="33">
                  <c:v>229.27495493682952</c:v>
                </c:pt>
                <c:pt idx="34">
                  <c:v>254.57865870696946</c:v>
                </c:pt>
                <c:pt idx="35">
                  <c:v>279.88236247710944</c:v>
                </c:pt>
                <c:pt idx="36">
                  <c:v>305.18606624724936</c:v>
                </c:pt>
                <c:pt idx="37">
                  <c:v>330.48977001738933</c:v>
                </c:pt>
                <c:pt idx="38">
                  <c:v>355.79347378752914</c:v>
                </c:pt>
                <c:pt idx="39">
                  <c:v>381.09717755766911</c:v>
                </c:pt>
                <c:pt idx="40">
                  <c:v>406.40088132780909</c:v>
                </c:pt>
                <c:pt idx="41">
                  <c:v>431.70458509794901</c:v>
                </c:pt>
                <c:pt idx="42">
                  <c:v>457.00828886808898</c:v>
                </c:pt>
                <c:pt idx="43">
                  <c:v>482.3119926382289</c:v>
                </c:pt>
                <c:pt idx="44">
                  <c:v>507.61569640836888</c:v>
                </c:pt>
                <c:pt idx="45">
                  <c:v>532.91940017850879</c:v>
                </c:pt>
                <c:pt idx="46">
                  <c:v>558.22310394864883</c:v>
                </c:pt>
                <c:pt idx="47">
                  <c:v>583.52680771878875</c:v>
                </c:pt>
                <c:pt idx="48">
                  <c:v>608.83051148892866</c:v>
                </c:pt>
                <c:pt idx="49">
                  <c:v>634.1342152590687</c:v>
                </c:pt>
                <c:pt idx="50">
                  <c:v>659.43791902920862</c:v>
                </c:pt>
                <c:pt idx="51">
                  <c:v>684.74162279934853</c:v>
                </c:pt>
                <c:pt idx="52">
                  <c:v>710.04532656948845</c:v>
                </c:pt>
                <c:pt idx="53">
                  <c:v>735.34903033962848</c:v>
                </c:pt>
                <c:pt idx="54">
                  <c:v>760.65273410976818</c:v>
                </c:pt>
                <c:pt idx="55">
                  <c:v>785.95643787990809</c:v>
                </c:pt>
                <c:pt idx="56">
                  <c:v>811.26014165004813</c:v>
                </c:pt>
                <c:pt idx="57">
                  <c:v>836.56384542018804</c:v>
                </c:pt>
                <c:pt idx="58">
                  <c:v>861.86754919032796</c:v>
                </c:pt>
                <c:pt idx="59">
                  <c:v>887.171252960468</c:v>
                </c:pt>
                <c:pt idx="60">
                  <c:v>912.47495673060791</c:v>
                </c:pt>
                <c:pt idx="61">
                  <c:v>937.77866050074783</c:v>
                </c:pt>
                <c:pt idx="62">
                  <c:v>963.08236427088775</c:v>
                </c:pt>
                <c:pt idx="63">
                  <c:v>988.38606804102778</c:v>
                </c:pt>
                <c:pt idx="64">
                  <c:v>1013.6897718111677</c:v>
                </c:pt>
                <c:pt idx="65">
                  <c:v>1038.9934755813076</c:v>
                </c:pt>
                <c:pt idx="66">
                  <c:v>1064.2971793514475</c:v>
                </c:pt>
                <c:pt idx="67">
                  <c:v>1089.6008831215875</c:v>
                </c:pt>
                <c:pt idx="68">
                  <c:v>1114.9045868917276</c:v>
                </c:pt>
                <c:pt idx="69">
                  <c:v>1140.2082906618675</c:v>
                </c:pt>
                <c:pt idx="70">
                  <c:v>1165.5119944320074</c:v>
                </c:pt>
                <c:pt idx="71">
                  <c:v>1190.8156982021474</c:v>
                </c:pt>
                <c:pt idx="72">
                  <c:v>1216.1194019722873</c:v>
                </c:pt>
                <c:pt idx="73">
                  <c:v>1241.4231057424272</c:v>
                </c:pt>
                <c:pt idx="74">
                  <c:v>1266.7268095125673</c:v>
                </c:pt>
                <c:pt idx="75">
                  <c:v>1292.030513282707</c:v>
                </c:pt>
                <c:pt idx="76">
                  <c:v>1317.334217052847</c:v>
                </c:pt>
                <c:pt idx="77">
                  <c:v>1342.6379208229869</c:v>
                </c:pt>
                <c:pt idx="78">
                  <c:v>1367.9416245931268</c:v>
                </c:pt>
                <c:pt idx="79">
                  <c:v>1393.2453283632667</c:v>
                </c:pt>
                <c:pt idx="80">
                  <c:v>1418.5490321334066</c:v>
                </c:pt>
                <c:pt idx="81">
                  <c:v>1443.8527359035468</c:v>
                </c:pt>
                <c:pt idx="82">
                  <c:v>1469.1564396736867</c:v>
                </c:pt>
                <c:pt idx="83">
                  <c:v>1494.4601434438268</c:v>
                </c:pt>
                <c:pt idx="84">
                  <c:v>1519.7638472139665</c:v>
                </c:pt>
                <c:pt idx="85">
                  <c:v>1545.0675509841067</c:v>
                </c:pt>
                <c:pt idx="86">
                  <c:v>1570.3712547542464</c:v>
                </c:pt>
                <c:pt idx="87">
                  <c:v>1595.6749585243861</c:v>
                </c:pt>
                <c:pt idx="88">
                  <c:v>1620.9786622945264</c:v>
                </c:pt>
                <c:pt idx="89">
                  <c:v>1646.2823660646661</c:v>
                </c:pt>
                <c:pt idx="90">
                  <c:v>1671.5860698348063</c:v>
                </c:pt>
                <c:pt idx="91">
                  <c:v>1696.889773604946</c:v>
                </c:pt>
                <c:pt idx="92">
                  <c:v>1722.1934773750861</c:v>
                </c:pt>
                <c:pt idx="93">
                  <c:v>1747.4971811452258</c:v>
                </c:pt>
                <c:pt idx="94">
                  <c:v>1772.8008849153662</c:v>
                </c:pt>
                <c:pt idx="95">
                  <c:v>1798.1045886855059</c:v>
                </c:pt>
                <c:pt idx="96">
                  <c:v>1823.408292455646</c:v>
                </c:pt>
                <c:pt idx="97">
                  <c:v>1848.7119962257857</c:v>
                </c:pt>
                <c:pt idx="98">
                  <c:v>1874.0156999959258</c:v>
                </c:pt>
                <c:pt idx="99">
                  <c:v>1899.3194037660655</c:v>
                </c:pt>
              </c:numCache>
            </c:numRef>
          </c:xVal>
          <c:yVal>
            <c:numRef>
              <c:f>PyFlange_Gap90deg!$O$68:$DJ$68</c:f>
              <c:numCache>
                <c:formatCode>General</c:formatCode>
                <c:ptCount val="100"/>
                <c:pt idx="0">
                  <c:v>-67.966924384259116</c:v>
                </c:pt>
                <c:pt idx="1">
                  <c:v>-67.966924384259116</c:v>
                </c:pt>
                <c:pt idx="2">
                  <c:v>-67.864680069951646</c:v>
                </c:pt>
                <c:pt idx="3">
                  <c:v>-67.488686206565006</c:v>
                </c:pt>
                <c:pt idx="4">
                  <c:v>-66.836235218305845</c:v>
                </c:pt>
                <c:pt idx="5">
                  <c:v>-65.907327105174147</c:v>
                </c:pt>
                <c:pt idx="6">
                  <c:v>-64.701961867169899</c:v>
                </c:pt>
                <c:pt idx="7">
                  <c:v>-63.22013950429313</c:v>
                </c:pt>
                <c:pt idx="8">
                  <c:v>-61.461860016543824</c:v>
                </c:pt>
                <c:pt idx="9">
                  <c:v>-59.427123403921954</c:v>
                </c:pt>
                <c:pt idx="10">
                  <c:v>-57.115929666427576</c:v>
                </c:pt>
                <c:pt idx="11">
                  <c:v>-54.528278804060648</c:v>
                </c:pt>
                <c:pt idx="12">
                  <c:v>-51.664170816821184</c:v>
                </c:pt>
                <c:pt idx="13">
                  <c:v>-48.523605704709183</c:v>
                </c:pt>
                <c:pt idx="14">
                  <c:v>-45.106583467724661</c:v>
                </c:pt>
                <c:pt idx="15">
                  <c:v>-41.413104105867603</c:v>
                </c:pt>
                <c:pt idx="16">
                  <c:v>-37.443167619137995</c:v>
                </c:pt>
                <c:pt idx="17">
                  <c:v>-33.196774007535851</c:v>
                </c:pt>
                <c:pt idx="18">
                  <c:v>-28.673923271061174</c:v>
                </c:pt>
                <c:pt idx="19">
                  <c:v>-23.874615409713968</c:v>
                </c:pt>
                <c:pt idx="20">
                  <c:v>-18.513459088149258</c:v>
                </c:pt>
                <c:pt idx="21">
                  <c:v>-12.222156746252686</c:v>
                </c:pt>
                <c:pt idx="22">
                  <c:v>-4.9992554157293547</c:v>
                </c:pt>
                <c:pt idx="23">
                  <c:v>3.1552449034207335</c:v>
                </c:pt>
                <c:pt idx="24">
                  <c:v>12.241344211197577</c:v>
                </c:pt>
                <c:pt idx="25">
                  <c:v>22.259042507601176</c:v>
                </c:pt>
                <c:pt idx="26">
                  <c:v>33.208339792631534</c:v>
                </c:pt>
                <c:pt idx="27">
                  <c:v>45.089236066288592</c:v>
                </c:pt>
                <c:pt idx="28">
                  <c:v>57.90173132857246</c:v>
                </c:pt>
                <c:pt idx="29">
                  <c:v>71.645825579483088</c:v>
                </c:pt>
                <c:pt idx="30">
                  <c:v>86.321518819020469</c:v>
                </c:pt>
                <c:pt idx="31">
                  <c:v>101.92881104718461</c:v>
                </c:pt>
                <c:pt idx="32">
                  <c:v>118.4677022639755</c:v>
                </c:pt>
                <c:pt idx="33">
                  <c:v>135.93819246939316</c:v>
                </c:pt>
                <c:pt idx="34">
                  <c:v>154.34028166343757</c:v>
                </c:pt>
                <c:pt idx="35">
                  <c:v>173.67396984610875</c:v>
                </c:pt>
                <c:pt idx="36">
                  <c:v>193.93925701740665</c:v>
                </c:pt>
                <c:pt idx="37">
                  <c:v>215.13614317733132</c:v>
                </c:pt>
                <c:pt idx="38">
                  <c:v>237.26462832588265</c:v>
                </c:pt>
                <c:pt idx="39">
                  <c:v>260.32471246306085</c:v>
                </c:pt>
                <c:pt idx="40">
                  <c:v>284.31639558886582</c:v>
                </c:pt>
                <c:pt idx="41">
                  <c:v>309.23967770329756</c:v>
                </c:pt>
                <c:pt idx="42">
                  <c:v>335.09455880635602</c:v>
                </c:pt>
                <c:pt idx="43">
                  <c:v>361.8810388980412</c:v>
                </c:pt>
                <c:pt idx="44">
                  <c:v>389.59911797835315</c:v>
                </c:pt>
                <c:pt idx="45">
                  <c:v>418.24879604729193</c:v>
                </c:pt>
                <c:pt idx="46">
                  <c:v>447.83007310485743</c:v>
                </c:pt>
                <c:pt idx="47">
                  <c:v>478.34294915104965</c:v>
                </c:pt>
                <c:pt idx="48">
                  <c:v>509.78742418586864</c:v>
                </c:pt>
                <c:pt idx="49">
                  <c:v>542.16349820931441</c:v>
                </c:pt>
                <c:pt idx="50">
                  <c:v>575.47117122138684</c:v>
                </c:pt>
                <c:pt idx="51">
                  <c:v>609.71044322208616</c:v>
                </c:pt>
                <c:pt idx="52">
                  <c:v>644.88131421141225</c:v>
                </c:pt>
                <c:pt idx="53">
                  <c:v>680.983784189365</c:v>
                </c:pt>
                <c:pt idx="54">
                  <c:v>718.01785315594418</c:v>
                </c:pt>
                <c:pt idx="55">
                  <c:v>755.98352111115048</c:v>
                </c:pt>
                <c:pt idx="56">
                  <c:v>794.88078805498355</c:v>
                </c:pt>
                <c:pt idx="57">
                  <c:v>834.70965398744329</c:v>
                </c:pt>
                <c:pt idx="58">
                  <c:v>875.47011890853003</c:v>
                </c:pt>
                <c:pt idx="59">
                  <c:v>917.16218281824331</c:v>
                </c:pt>
                <c:pt idx="60">
                  <c:v>959.78584571658337</c:v>
                </c:pt>
                <c:pt idx="61">
                  <c:v>1003.3411076035501</c:v>
                </c:pt>
                <c:pt idx="62">
                  <c:v>1047.8279684791437</c:v>
                </c:pt>
                <c:pt idx="63">
                  <c:v>1093.2464283433642</c:v>
                </c:pt>
                <c:pt idx="64">
                  <c:v>1139.5964871962115</c:v>
                </c:pt>
                <c:pt idx="65">
                  <c:v>1186.8781450376853</c:v>
                </c:pt>
                <c:pt idx="66">
                  <c:v>1235.0914018677861</c:v>
                </c:pt>
                <c:pt idx="67">
                  <c:v>1284.236257686513</c:v>
                </c:pt>
                <c:pt idx="68">
                  <c:v>1334.3127124938674</c:v>
                </c:pt>
                <c:pt idx="69">
                  <c:v>1385.3207662898483</c:v>
                </c:pt>
                <c:pt idx="70">
                  <c:v>1437.2604190744557</c:v>
                </c:pt>
                <c:pt idx="71">
                  <c:v>1490.1316708476904</c:v>
                </c:pt>
                <c:pt idx="72">
                  <c:v>1543.9345216095512</c:v>
                </c:pt>
                <c:pt idx="73">
                  <c:v>1598.6689713600394</c:v>
                </c:pt>
                <c:pt idx="74">
                  <c:v>1654.335020099154</c:v>
                </c:pt>
                <c:pt idx="75">
                  <c:v>1710.9326678268951</c:v>
                </c:pt>
                <c:pt idx="76">
                  <c:v>1768.461914543263</c:v>
                </c:pt>
                <c:pt idx="77">
                  <c:v>1826.9227602482581</c:v>
                </c:pt>
                <c:pt idx="78">
                  <c:v>1886.3152049418798</c:v>
                </c:pt>
                <c:pt idx="79">
                  <c:v>1946.6392486241282</c:v>
                </c:pt>
                <c:pt idx="80">
                  <c:v>2007.8948912950034</c:v>
                </c:pt>
                <c:pt idx="81">
                  <c:v>2070.0821329545056</c:v>
                </c:pt>
                <c:pt idx="82">
                  <c:v>2133.2009736026343</c:v>
                </c:pt>
                <c:pt idx="83">
                  <c:v>2197.2514132393903</c:v>
                </c:pt>
                <c:pt idx="84">
                  <c:v>2262.2334518647717</c:v>
                </c:pt>
                <c:pt idx="85">
                  <c:v>2328.1470894787813</c:v>
                </c:pt>
                <c:pt idx="86">
                  <c:v>2394.9923260814166</c:v>
                </c:pt>
                <c:pt idx="87">
                  <c:v>2462.7691616726784</c:v>
                </c:pt>
                <c:pt idx="88">
                  <c:v>2531.4775962525682</c:v>
                </c:pt>
                <c:pt idx="89">
                  <c:v>2601.1176298210839</c:v>
                </c:pt>
                <c:pt idx="90">
                  <c:v>2671.6892623782273</c:v>
                </c:pt>
                <c:pt idx="91">
                  <c:v>2743.1924939239962</c:v>
                </c:pt>
                <c:pt idx="92">
                  <c:v>2815.6273244583931</c:v>
                </c:pt>
                <c:pt idx="93">
                  <c:v>2888.9937539814155</c:v>
                </c:pt>
                <c:pt idx="94">
                  <c:v>2963.291782493066</c:v>
                </c:pt>
                <c:pt idx="95">
                  <c:v>3038.5214099933419</c:v>
                </c:pt>
                <c:pt idx="96">
                  <c:v>3114.6826364822459</c:v>
                </c:pt>
                <c:pt idx="97">
                  <c:v>3191.7754619597749</c:v>
                </c:pt>
                <c:pt idx="98">
                  <c:v>3269.7998864259325</c:v>
                </c:pt>
                <c:pt idx="99">
                  <c:v>3348.7559098807155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831-411C-9A27-8BF06B6586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PyFlange_Gap90deg!$O$66:$DJ$66</c:f>
              <c:numCache>
                <c:formatCode>General</c:formatCode>
                <c:ptCount val="100"/>
                <c:pt idx="0">
                  <c:v>-605.74726947778856</c:v>
                </c:pt>
                <c:pt idx="1">
                  <c:v>-580.44356570764865</c:v>
                </c:pt>
                <c:pt idx="2">
                  <c:v>-555.13986193750873</c:v>
                </c:pt>
                <c:pt idx="3">
                  <c:v>-529.83615816736869</c:v>
                </c:pt>
                <c:pt idx="4">
                  <c:v>-504.53245439722883</c:v>
                </c:pt>
                <c:pt idx="5">
                  <c:v>-479.22875062708886</c:v>
                </c:pt>
                <c:pt idx="6">
                  <c:v>-453.92504685694894</c:v>
                </c:pt>
                <c:pt idx="7">
                  <c:v>-428.62134308680902</c:v>
                </c:pt>
                <c:pt idx="8">
                  <c:v>-403.3176393166691</c:v>
                </c:pt>
                <c:pt idx="9">
                  <c:v>-378.01393554652913</c:v>
                </c:pt>
                <c:pt idx="10">
                  <c:v>-352.71023177638915</c:v>
                </c:pt>
                <c:pt idx="11">
                  <c:v>-327.40652800624923</c:v>
                </c:pt>
                <c:pt idx="12">
                  <c:v>-302.10282423610926</c:v>
                </c:pt>
                <c:pt idx="13">
                  <c:v>-276.79912046596934</c:v>
                </c:pt>
                <c:pt idx="14">
                  <c:v>-251.49541669582942</c:v>
                </c:pt>
                <c:pt idx="15">
                  <c:v>-226.19171292568947</c:v>
                </c:pt>
                <c:pt idx="16">
                  <c:v>-200.88800915554953</c:v>
                </c:pt>
                <c:pt idx="17">
                  <c:v>-175.58430538540955</c:v>
                </c:pt>
                <c:pt idx="18">
                  <c:v>-150.2806016152696</c:v>
                </c:pt>
                <c:pt idx="19">
                  <c:v>-124.97689784512971</c:v>
                </c:pt>
                <c:pt idx="20">
                  <c:v>-99.673194074989766</c:v>
                </c:pt>
                <c:pt idx="21">
                  <c:v>-74.369490304849805</c:v>
                </c:pt>
                <c:pt idx="22">
                  <c:v>-49.065786534709858</c:v>
                </c:pt>
                <c:pt idx="23">
                  <c:v>-23.762082764569904</c:v>
                </c:pt>
                <c:pt idx="24">
                  <c:v>1.5416210055700503</c:v>
                </c:pt>
                <c:pt idx="25">
                  <c:v>26.845324775710004</c:v>
                </c:pt>
                <c:pt idx="26">
                  <c:v>52.149028545849959</c:v>
                </c:pt>
                <c:pt idx="27">
                  <c:v>77.452732315989792</c:v>
                </c:pt>
                <c:pt idx="28">
                  <c:v>102.75643608612975</c:v>
                </c:pt>
                <c:pt idx="29">
                  <c:v>128.0601398562697</c:v>
                </c:pt>
                <c:pt idx="30">
                  <c:v>153.36384362640965</c:v>
                </c:pt>
                <c:pt idx="31">
                  <c:v>178.66754739654959</c:v>
                </c:pt>
                <c:pt idx="32">
                  <c:v>203.97125116668957</c:v>
                </c:pt>
                <c:pt idx="33">
                  <c:v>229.27495493682952</c:v>
                </c:pt>
                <c:pt idx="34">
                  <c:v>254.57865870696946</c:v>
                </c:pt>
                <c:pt idx="35">
                  <c:v>279.88236247710944</c:v>
                </c:pt>
                <c:pt idx="36">
                  <c:v>305.18606624724936</c:v>
                </c:pt>
                <c:pt idx="37">
                  <c:v>330.48977001738933</c:v>
                </c:pt>
                <c:pt idx="38">
                  <c:v>355.79347378752914</c:v>
                </c:pt>
                <c:pt idx="39">
                  <c:v>381.09717755766911</c:v>
                </c:pt>
                <c:pt idx="40">
                  <c:v>406.40088132780909</c:v>
                </c:pt>
                <c:pt idx="41">
                  <c:v>431.70458509794901</c:v>
                </c:pt>
                <c:pt idx="42">
                  <c:v>457.00828886808898</c:v>
                </c:pt>
                <c:pt idx="43">
                  <c:v>482.3119926382289</c:v>
                </c:pt>
                <c:pt idx="44">
                  <c:v>507.61569640836888</c:v>
                </c:pt>
                <c:pt idx="45">
                  <c:v>532.91940017850879</c:v>
                </c:pt>
                <c:pt idx="46">
                  <c:v>558.22310394864883</c:v>
                </c:pt>
                <c:pt idx="47">
                  <c:v>583.52680771878875</c:v>
                </c:pt>
                <c:pt idx="48">
                  <c:v>608.83051148892866</c:v>
                </c:pt>
                <c:pt idx="49">
                  <c:v>634.1342152590687</c:v>
                </c:pt>
                <c:pt idx="50">
                  <c:v>659.43791902920862</c:v>
                </c:pt>
                <c:pt idx="51">
                  <c:v>684.74162279934853</c:v>
                </c:pt>
                <c:pt idx="52">
                  <c:v>710.04532656948845</c:v>
                </c:pt>
                <c:pt idx="53">
                  <c:v>735.34903033962848</c:v>
                </c:pt>
                <c:pt idx="54">
                  <c:v>760.65273410976818</c:v>
                </c:pt>
                <c:pt idx="55">
                  <c:v>785.95643787990809</c:v>
                </c:pt>
                <c:pt idx="56">
                  <c:v>811.26014165004813</c:v>
                </c:pt>
                <c:pt idx="57">
                  <c:v>836.56384542018804</c:v>
                </c:pt>
                <c:pt idx="58">
                  <c:v>861.86754919032796</c:v>
                </c:pt>
                <c:pt idx="59">
                  <c:v>887.171252960468</c:v>
                </c:pt>
                <c:pt idx="60">
                  <c:v>912.47495673060791</c:v>
                </c:pt>
                <c:pt idx="61">
                  <c:v>937.77866050074783</c:v>
                </c:pt>
                <c:pt idx="62">
                  <c:v>963.08236427088775</c:v>
                </c:pt>
                <c:pt idx="63">
                  <c:v>988.38606804102778</c:v>
                </c:pt>
                <c:pt idx="64">
                  <c:v>1013.6897718111677</c:v>
                </c:pt>
                <c:pt idx="65">
                  <c:v>1038.9934755813076</c:v>
                </c:pt>
                <c:pt idx="66">
                  <c:v>1064.2971793514475</c:v>
                </c:pt>
                <c:pt idx="67">
                  <c:v>1089.6008831215875</c:v>
                </c:pt>
                <c:pt idx="68">
                  <c:v>1114.9045868917276</c:v>
                </c:pt>
                <c:pt idx="69">
                  <c:v>1140.2082906618675</c:v>
                </c:pt>
                <c:pt idx="70">
                  <c:v>1165.5119944320074</c:v>
                </c:pt>
                <c:pt idx="71">
                  <c:v>1190.8156982021474</c:v>
                </c:pt>
                <c:pt idx="72">
                  <c:v>1216.1194019722873</c:v>
                </c:pt>
                <c:pt idx="73">
                  <c:v>1241.4231057424272</c:v>
                </c:pt>
                <c:pt idx="74">
                  <c:v>1266.7268095125673</c:v>
                </c:pt>
                <c:pt idx="75">
                  <c:v>1292.030513282707</c:v>
                </c:pt>
                <c:pt idx="76">
                  <c:v>1317.334217052847</c:v>
                </c:pt>
                <c:pt idx="77">
                  <c:v>1342.6379208229869</c:v>
                </c:pt>
                <c:pt idx="78">
                  <c:v>1367.9416245931268</c:v>
                </c:pt>
                <c:pt idx="79">
                  <c:v>1393.2453283632667</c:v>
                </c:pt>
                <c:pt idx="80">
                  <c:v>1418.5490321334066</c:v>
                </c:pt>
                <c:pt idx="81">
                  <c:v>1443.8527359035468</c:v>
                </c:pt>
                <c:pt idx="82">
                  <c:v>1469.1564396736867</c:v>
                </c:pt>
                <c:pt idx="83">
                  <c:v>1494.4601434438268</c:v>
                </c:pt>
                <c:pt idx="84">
                  <c:v>1519.7638472139665</c:v>
                </c:pt>
                <c:pt idx="85">
                  <c:v>1545.0675509841067</c:v>
                </c:pt>
                <c:pt idx="86">
                  <c:v>1570.3712547542464</c:v>
                </c:pt>
                <c:pt idx="87">
                  <c:v>1595.6749585243861</c:v>
                </c:pt>
                <c:pt idx="88">
                  <c:v>1620.9786622945264</c:v>
                </c:pt>
                <c:pt idx="89">
                  <c:v>1646.2823660646661</c:v>
                </c:pt>
                <c:pt idx="90">
                  <c:v>1671.5860698348063</c:v>
                </c:pt>
                <c:pt idx="91">
                  <c:v>1696.889773604946</c:v>
                </c:pt>
                <c:pt idx="92">
                  <c:v>1722.1934773750861</c:v>
                </c:pt>
                <c:pt idx="93">
                  <c:v>1747.4971811452258</c:v>
                </c:pt>
                <c:pt idx="94">
                  <c:v>1772.8008849153662</c:v>
                </c:pt>
                <c:pt idx="95">
                  <c:v>1798.1045886855059</c:v>
                </c:pt>
                <c:pt idx="96">
                  <c:v>1823.408292455646</c:v>
                </c:pt>
                <c:pt idx="97">
                  <c:v>1848.7119962257857</c:v>
                </c:pt>
                <c:pt idx="98">
                  <c:v>1874.0156999959258</c:v>
                </c:pt>
                <c:pt idx="99">
                  <c:v>1899.3194037660655</c:v>
                </c:pt>
              </c:numCache>
            </c:numRef>
          </c:xVal>
          <c:yVal>
            <c:numRef>
              <c:f>PyFlange_Gap90deg!$O$67:$DJ$67</c:f>
              <c:numCache>
                <c:formatCode>General</c:formatCode>
                <c:ptCount val="100"/>
                <c:pt idx="0">
                  <c:v>2799.7152915696115</c:v>
                </c:pt>
                <c:pt idx="1">
                  <c:v>2799.7152915696115</c:v>
                </c:pt>
                <c:pt idx="2">
                  <c:v>2799.7159468749469</c:v>
                </c:pt>
                <c:pt idx="3">
                  <c:v>2799.7183566987737</c:v>
                </c:pt>
                <c:pt idx="4">
                  <c:v>2799.7225383945156</c:v>
                </c:pt>
                <c:pt idx="5">
                  <c:v>2799.728491962172</c:v>
                </c:pt>
                <c:pt idx="6">
                  <c:v>2799.736217401743</c:v>
                </c:pt>
                <c:pt idx="7">
                  <c:v>2799.7457147132291</c:v>
                </c:pt>
                <c:pt idx="8">
                  <c:v>2799.7569838966292</c:v>
                </c:pt>
                <c:pt idx="9">
                  <c:v>2799.7700249519444</c:v>
                </c:pt>
                <c:pt idx="10">
                  <c:v>2799.7848378791746</c:v>
                </c:pt>
                <c:pt idx="11">
                  <c:v>2799.8014226783189</c:v>
                </c:pt>
                <c:pt idx="12">
                  <c:v>2799.8197793493782</c:v>
                </c:pt>
                <c:pt idx="13">
                  <c:v>2799.8399078923526</c:v>
                </c:pt>
                <c:pt idx="14">
                  <c:v>2799.8618083072411</c:v>
                </c:pt>
                <c:pt idx="15">
                  <c:v>2799.8854805940446</c:v>
                </c:pt>
                <c:pt idx="16">
                  <c:v>2799.9109247527631</c:v>
                </c:pt>
                <c:pt idx="17">
                  <c:v>2799.9381407833957</c:v>
                </c:pt>
                <c:pt idx="18">
                  <c:v>2799.9671286859434</c:v>
                </c:pt>
                <c:pt idx="19">
                  <c:v>2799.9978884604056</c:v>
                </c:pt>
                <c:pt idx="20">
                  <c:v>2800.1338811418527</c:v>
                </c:pt>
                <c:pt idx="21">
                  <c:v>2800.5086232112135</c:v>
                </c:pt>
                <c:pt idx="22">
                  <c:v>2801.1226414034836</c:v>
                </c:pt>
                <c:pt idx="23">
                  <c:v>2801.9759357186635</c:v>
                </c:pt>
                <c:pt idx="24">
                  <c:v>2803.0685061567528</c:v>
                </c:pt>
                <c:pt idx="25">
                  <c:v>2804.400352717751</c:v>
                </c:pt>
                <c:pt idx="26">
                  <c:v>2805.9714754016595</c:v>
                </c:pt>
                <c:pt idx="27">
                  <c:v>2807.7818742084769</c:v>
                </c:pt>
                <c:pt idx="28">
                  <c:v>2809.8315491382036</c:v>
                </c:pt>
                <c:pt idx="29">
                  <c:v>2812.1205001908406</c:v>
                </c:pt>
                <c:pt idx="30">
                  <c:v>2814.6487273663865</c:v>
                </c:pt>
                <c:pt idx="31">
                  <c:v>2817.4162306648418</c:v>
                </c:pt>
                <c:pt idx="32">
                  <c:v>2820.4230100862069</c:v>
                </c:pt>
                <c:pt idx="33">
                  <c:v>2823.6690656304813</c:v>
                </c:pt>
                <c:pt idx="34">
                  <c:v>2827.1543972976651</c:v>
                </c:pt>
                <c:pt idx="35">
                  <c:v>2830.8790050877578</c:v>
                </c:pt>
                <c:pt idx="36">
                  <c:v>2834.8428890007608</c:v>
                </c:pt>
                <c:pt idx="37">
                  <c:v>2839.0460490366727</c:v>
                </c:pt>
                <c:pt idx="38">
                  <c:v>2843.4884851954948</c:v>
                </c:pt>
                <c:pt idx="39">
                  <c:v>2848.1701974772259</c:v>
                </c:pt>
                <c:pt idx="40">
                  <c:v>2853.0911858818663</c:v>
                </c:pt>
                <c:pt idx="41">
                  <c:v>2858.2514504094165</c:v>
                </c:pt>
                <c:pt idx="42">
                  <c:v>2863.6509910598761</c:v>
                </c:pt>
                <c:pt idx="43">
                  <c:v>2869.289807833245</c:v>
                </c:pt>
                <c:pt idx="44">
                  <c:v>2875.1679007295229</c:v>
                </c:pt>
                <c:pt idx="45">
                  <c:v>2881.285269748711</c:v>
                </c:pt>
                <c:pt idx="46">
                  <c:v>2887.6419148908085</c:v>
                </c:pt>
                <c:pt idx="47">
                  <c:v>2894.2378361558153</c:v>
                </c:pt>
                <c:pt idx="48">
                  <c:v>2901.0730335437315</c:v>
                </c:pt>
                <c:pt idx="49">
                  <c:v>2908.1475070545575</c:v>
                </c:pt>
                <c:pt idx="50">
                  <c:v>2915.4612566882925</c:v>
                </c:pt>
                <c:pt idx="51">
                  <c:v>2923.0142824449372</c:v>
                </c:pt>
                <c:pt idx="52">
                  <c:v>2930.8065843244913</c:v>
                </c:pt>
                <c:pt idx="53">
                  <c:v>2938.8381623269547</c:v>
                </c:pt>
                <c:pt idx="54">
                  <c:v>2947.109016452328</c:v>
                </c:pt>
                <c:pt idx="55">
                  <c:v>2955.6191467006106</c:v>
                </c:pt>
                <c:pt idx="56">
                  <c:v>2964.3685530718026</c:v>
                </c:pt>
                <c:pt idx="57">
                  <c:v>2973.3572355659039</c:v>
                </c:pt>
                <c:pt idx="58">
                  <c:v>2982.5851941829146</c:v>
                </c:pt>
                <c:pt idx="59">
                  <c:v>2992.0524289228351</c:v>
                </c:pt>
                <c:pt idx="60">
                  <c:v>3001.758939785665</c:v>
                </c:pt>
                <c:pt idx="61">
                  <c:v>3011.7047267714047</c:v>
                </c:pt>
                <c:pt idx="62">
                  <c:v>3021.8897898800533</c:v>
                </c:pt>
                <c:pt idx="63">
                  <c:v>3032.3141291116112</c:v>
                </c:pt>
                <c:pt idx="64">
                  <c:v>3042.977744466079</c:v>
                </c:pt>
                <c:pt idx="65">
                  <c:v>3053.8806359434561</c:v>
                </c:pt>
                <c:pt idx="66">
                  <c:v>3065.0228035437426</c:v>
                </c:pt>
                <c:pt idx="67">
                  <c:v>3076.4042472669389</c:v>
                </c:pt>
                <c:pt idx="68">
                  <c:v>3088.0249671130446</c:v>
                </c:pt>
                <c:pt idx="69">
                  <c:v>3099.8849630820591</c:v>
                </c:pt>
                <c:pt idx="70">
                  <c:v>3111.984235173984</c:v>
                </c:pt>
                <c:pt idx="71">
                  <c:v>3124.3227833888177</c:v>
                </c:pt>
                <c:pt idx="72">
                  <c:v>3136.9006077265612</c:v>
                </c:pt>
                <c:pt idx="73">
                  <c:v>3149.7177081872142</c:v>
                </c:pt>
                <c:pt idx="74">
                  <c:v>3162.7740847707764</c:v>
                </c:pt>
                <c:pt idx="75">
                  <c:v>3176.0697374772481</c:v>
                </c:pt>
                <c:pt idx="76">
                  <c:v>3189.6046663066295</c:v>
                </c:pt>
                <c:pt idx="77">
                  <c:v>3203.3788712589198</c:v>
                </c:pt>
                <c:pt idx="78">
                  <c:v>3217.3923523341205</c:v>
                </c:pt>
                <c:pt idx="79">
                  <c:v>3231.6451095322295</c:v>
                </c:pt>
                <c:pt idx="80">
                  <c:v>3246.1371428532489</c:v>
                </c:pt>
                <c:pt idx="81">
                  <c:v>3260.8684522971771</c:v>
                </c:pt>
                <c:pt idx="82">
                  <c:v>3275.8390378640156</c:v>
                </c:pt>
                <c:pt idx="83">
                  <c:v>3291.0488995537626</c:v>
                </c:pt>
                <c:pt idx="84">
                  <c:v>3306.4980373664202</c:v>
                </c:pt>
                <c:pt idx="85">
                  <c:v>3322.1864513019864</c:v>
                </c:pt>
                <c:pt idx="86">
                  <c:v>3338.1141413604623</c:v>
                </c:pt>
                <c:pt idx="87">
                  <c:v>3354.2811075418476</c:v>
                </c:pt>
                <c:pt idx="88">
                  <c:v>3370.6873498461423</c:v>
                </c:pt>
                <c:pt idx="89">
                  <c:v>3387.3328682733468</c:v>
                </c:pt>
                <c:pt idx="90">
                  <c:v>3404.2176628234602</c:v>
                </c:pt>
                <c:pt idx="91">
                  <c:v>3421.3417334964834</c:v>
                </c:pt>
                <c:pt idx="92">
                  <c:v>3438.7050802924164</c:v>
                </c:pt>
                <c:pt idx="93">
                  <c:v>3456.3077032112583</c:v>
                </c:pt>
                <c:pt idx="94">
                  <c:v>3474.1496022530096</c:v>
                </c:pt>
                <c:pt idx="95">
                  <c:v>3492.2307774176711</c:v>
                </c:pt>
                <c:pt idx="96">
                  <c:v>3510.5512287052416</c:v>
                </c:pt>
                <c:pt idx="97">
                  <c:v>3529.1109561157214</c:v>
                </c:pt>
                <c:pt idx="98">
                  <c:v>3547.9099596491105</c:v>
                </c:pt>
                <c:pt idx="99">
                  <c:v>3566.9482393054095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0AA-4293-ACB9-D113BD05E0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PyFlange_Gap120deg!$O$66:$DJ$66</c:f>
              <c:numCache>
                <c:formatCode>General</c:formatCode>
                <c:ptCount val="100"/>
                <c:pt idx="0">
                  <c:v>-488.77059588330343</c:v>
                </c:pt>
                <c:pt idx="1">
                  <c:v>-464.51944490735934</c:v>
                </c:pt>
                <c:pt idx="2">
                  <c:v>-440.26829393141531</c:v>
                </c:pt>
                <c:pt idx="3">
                  <c:v>-416.01714295547123</c:v>
                </c:pt>
                <c:pt idx="4">
                  <c:v>-391.76599197952714</c:v>
                </c:pt>
                <c:pt idx="5">
                  <c:v>-367.51484100358311</c:v>
                </c:pt>
                <c:pt idx="6">
                  <c:v>-343.26369002763903</c:v>
                </c:pt>
                <c:pt idx="7">
                  <c:v>-319.01253905169489</c:v>
                </c:pt>
                <c:pt idx="8">
                  <c:v>-294.76138807575092</c:v>
                </c:pt>
                <c:pt idx="9">
                  <c:v>-270.51023709980677</c:v>
                </c:pt>
                <c:pt idx="10">
                  <c:v>-246.25908612386274</c:v>
                </c:pt>
                <c:pt idx="11">
                  <c:v>-222.00793514791866</c:v>
                </c:pt>
                <c:pt idx="12">
                  <c:v>-197.75678417197457</c:v>
                </c:pt>
                <c:pt idx="13">
                  <c:v>-173.50563319603052</c:v>
                </c:pt>
                <c:pt idx="14">
                  <c:v>-149.25448222008643</c:v>
                </c:pt>
                <c:pt idx="15">
                  <c:v>-125.00333124414237</c:v>
                </c:pt>
                <c:pt idx="16">
                  <c:v>-100.75218026819832</c:v>
                </c:pt>
                <c:pt idx="17">
                  <c:v>-76.501029292254245</c:v>
                </c:pt>
                <c:pt idx="18">
                  <c:v>-52.249878316310173</c:v>
                </c:pt>
                <c:pt idx="19">
                  <c:v>-27.998727340366109</c:v>
                </c:pt>
                <c:pt idx="20">
                  <c:v>-3.7475763644220423</c:v>
                </c:pt>
                <c:pt idx="21">
                  <c:v>20.503574611522023</c:v>
                </c:pt>
                <c:pt idx="22">
                  <c:v>44.754725587466147</c:v>
                </c:pt>
                <c:pt idx="23">
                  <c:v>69.005876563410155</c:v>
                </c:pt>
                <c:pt idx="24">
                  <c:v>93.257027539354283</c:v>
                </c:pt>
                <c:pt idx="25">
                  <c:v>117.5081785152983</c:v>
                </c:pt>
                <c:pt idx="26">
                  <c:v>141.75932949124243</c:v>
                </c:pt>
                <c:pt idx="27">
                  <c:v>166.01048046718643</c:v>
                </c:pt>
                <c:pt idx="28">
                  <c:v>190.26163144313054</c:v>
                </c:pt>
                <c:pt idx="29">
                  <c:v>214.51278241907457</c:v>
                </c:pt>
                <c:pt idx="30">
                  <c:v>238.76393339501868</c:v>
                </c:pt>
                <c:pt idx="31">
                  <c:v>263.01508437096271</c:v>
                </c:pt>
                <c:pt idx="32">
                  <c:v>287.2662353469068</c:v>
                </c:pt>
                <c:pt idx="33">
                  <c:v>311.51738632285094</c:v>
                </c:pt>
                <c:pt idx="34">
                  <c:v>335.76853729879497</c:v>
                </c:pt>
                <c:pt idx="35">
                  <c:v>360.01968827473905</c:v>
                </c:pt>
                <c:pt idx="36">
                  <c:v>384.27083925068308</c:v>
                </c:pt>
                <c:pt idx="37">
                  <c:v>408.52199022662722</c:v>
                </c:pt>
                <c:pt idx="38">
                  <c:v>432.7731412025712</c:v>
                </c:pt>
                <c:pt idx="39">
                  <c:v>457.02429217851534</c:v>
                </c:pt>
                <c:pt idx="40">
                  <c:v>481.27544315445937</c:v>
                </c:pt>
                <c:pt idx="41">
                  <c:v>505.52659413040345</c:v>
                </c:pt>
                <c:pt idx="42">
                  <c:v>529.77774510634754</c:v>
                </c:pt>
                <c:pt idx="43">
                  <c:v>554.02889608229157</c:v>
                </c:pt>
                <c:pt idx="44">
                  <c:v>578.28004705823571</c:v>
                </c:pt>
                <c:pt idx="45">
                  <c:v>602.53119803417974</c:v>
                </c:pt>
                <c:pt idx="46">
                  <c:v>626.78234901012377</c:v>
                </c:pt>
                <c:pt idx="47">
                  <c:v>651.0334999860678</c:v>
                </c:pt>
                <c:pt idx="48">
                  <c:v>675.28465096201205</c:v>
                </c:pt>
                <c:pt idx="49">
                  <c:v>699.53580193795597</c:v>
                </c:pt>
                <c:pt idx="50">
                  <c:v>723.7869529139</c:v>
                </c:pt>
                <c:pt idx="51">
                  <c:v>748.03810388984425</c:v>
                </c:pt>
                <c:pt idx="52">
                  <c:v>772.28925486578828</c:v>
                </c:pt>
                <c:pt idx="53">
                  <c:v>796.54040584173231</c:v>
                </c:pt>
                <c:pt idx="54">
                  <c:v>820.79155681767634</c:v>
                </c:pt>
                <c:pt idx="55">
                  <c:v>845.04270779362048</c:v>
                </c:pt>
                <c:pt idx="56">
                  <c:v>869.29385876956451</c:v>
                </c:pt>
                <c:pt idx="57">
                  <c:v>893.54500974550854</c:v>
                </c:pt>
                <c:pt idx="58">
                  <c:v>917.79616072145257</c:v>
                </c:pt>
                <c:pt idx="59">
                  <c:v>942.04731169739682</c:v>
                </c:pt>
                <c:pt idx="60">
                  <c:v>966.29846267334085</c:v>
                </c:pt>
                <c:pt idx="61">
                  <c:v>990.54961364928477</c:v>
                </c:pt>
                <c:pt idx="62">
                  <c:v>1014.8007646252288</c:v>
                </c:pt>
                <c:pt idx="63">
                  <c:v>1039.0519156011731</c:v>
                </c:pt>
                <c:pt idx="64">
                  <c:v>1063.3030665771169</c:v>
                </c:pt>
                <c:pt idx="65">
                  <c:v>1087.5542175530609</c:v>
                </c:pt>
                <c:pt idx="66">
                  <c:v>1111.8053685290054</c:v>
                </c:pt>
                <c:pt idx="67">
                  <c:v>1136.0565195049494</c:v>
                </c:pt>
                <c:pt idx="68">
                  <c:v>1160.3076704808934</c:v>
                </c:pt>
                <c:pt idx="69">
                  <c:v>1184.5588214568374</c:v>
                </c:pt>
                <c:pt idx="70">
                  <c:v>1208.8099724327815</c:v>
                </c:pt>
                <c:pt idx="71">
                  <c:v>1233.0611234087255</c:v>
                </c:pt>
                <c:pt idx="72">
                  <c:v>1257.3122743846695</c:v>
                </c:pt>
                <c:pt idx="73">
                  <c:v>1281.5634253606136</c:v>
                </c:pt>
                <c:pt idx="74">
                  <c:v>1305.814576336558</c:v>
                </c:pt>
                <c:pt idx="75">
                  <c:v>1330.0657273125021</c:v>
                </c:pt>
                <c:pt idx="76">
                  <c:v>1354.3168782884461</c:v>
                </c:pt>
                <c:pt idx="77">
                  <c:v>1378.5680292643899</c:v>
                </c:pt>
                <c:pt idx="78">
                  <c:v>1402.8191802403339</c:v>
                </c:pt>
                <c:pt idx="79">
                  <c:v>1427.070331216278</c:v>
                </c:pt>
                <c:pt idx="80">
                  <c:v>1451.321482192222</c:v>
                </c:pt>
                <c:pt idx="81">
                  <c:v>1475.5726331681665</c:v>
                </c:pt>
                <c:pt idx="82">
                  <c:v>1499.8237841441105</c:v>
                </c:pt>
                <c:pt idx="83">
                  <c:v>1524.0749351200545</c:v>
                </c:pt>
                <c:pt idx="84">
                  <c:v>1548.3260860959986</c:v>
                </c:pt>
                <c:pt idx="85">
                  <c:v>1572.5772370719426</c:v>
                </c:pt>
                <c:pt idx="86">
                  <c:v>1596.8283880478866</c:v>
                </c:pt>
                <c:pt idx="87">
                  <c:v>1621.0795390238311</c:v>
                </c:pt>
                <c:pt idx="88">
                  <c:v>1645.3306899997751</c:v>
                </c:pt>
                <c:pt idx="89">
                  <c:v>1669.5818409757189</c:v>
                </c:pt>
                <c:pt idx="90">
                  <c:v>1693.832991951663</c:v>
                </c:pt>
                <c:pt idx="91">
                  <c:v>1718.084142927607</c:v>
                </c:pt>
                <c:pt idx="92">
                  <c:v>1742.335293903551</c:v>
                </c:pt>
                <c:pt idx="93">
                  <c:v>1766.586444879495</c:v>
                </c:pt>
                <c:pt idx="94">
                  <c:v>1790.8375958554391</c:v>
                </c:pt>
                <c:pt idx="95">
                  <c:v>1815.0887468313836</c:v>
                </c:pt>
                <c:pt idx="96">
                  <c:v>1839.3398978073276</c:v>
                </c:pt>
                <c:pt idx="97">
                  <c:v>1863.5910487832716</c:v>
                </c:pt>
                <c:pt idx="98">
                  <c:v>1887.8421997592156</c:v>
                </c:pt>
                <c:pt idx="99">
                  <c:v>1912.0933507351594</c:v>
                </c:pt>
              </c:numCache>
            </c:numRef>
          </c:xVal>
          <c:yVal>
            <c:numRef>
              <c:f>PyFlange_Gap120deg!$O$68:$DJ$68</c:f>
              <c:numCache>
                <c:formatCode>General</c:formatCode>
                <c:ptCount val="100"/>
                <c:pt idx="0">
                  <c:v>-53.507631478666966</c:v>
                </c:pt>
                <c:pt idx="1">
                  <c:v>-53.50739988586858</c:v>
                </c:pt>
                <c:pt idx="2">
                  <c:v>-53.353015880280594</c:v>
                </c:pt>
                <c:pt idx="3">
                  <c:v>-52.912873359670506</c:v>
                </c:pt>
                <c:pt idx="4">
                  <c:v>-52.186972324038337</c:v>
                </c:pt>
                <c:pt idx="5">
                  <c:v>-51.175312773384064</c:v>
                </c:pt>
                <c:pt idx="6">
                  <c:v>-49.877894707707696</c:v>
                </c:pt>
                <c:pt idx="7">
                  <c:v>-48.294718127009226</c:v>
                </c:pt>
                <c:pt idx="8">
                  <c:v>-46.425783031288674</c:v>
                </c:pt>
                <c:pt idx="9">
                  <c:v>-44.271089420546005</c:v>
                </c:pt>
                <c:pt idx="10">
                  <c:v>-41.830637294781255</c:v>
                </c:pt>
                <c:pt idx="11">
                  <c:v>-39.104426653994402</c:v>
                </c:pt>
                <c:pt idx="12">
                  <c:v>-36.092457498185453</c:v>
                </c:pt>
                <c:pt idx="13">
                  <c:v>-32.794729827354416</c:v>
                </c:pt>
                <c:pt idx="14">
                  <c:v>-29.211243641501273</c:v>
                </c:pt>
                <c:pt idx="15">
                  <c:v>-25.341998940626038</c:v>
                </c:pt>
                <c:pt idx="16">
                  <c:v>-20.934510548783052</c:v>
                </c:pt>
                <c:pt idx="17">
                  <c:v>-15.658141597130175</c:v>
                </c:pt>
                <c:pt idx="18">
                  <c:v>-9.5114360058587373</c:v>
                </c:pt>
                <c:pt idx="19">
                  <c:v>-2.4943937749687333</c:v>
                </c:pt>
                <c:pt idx="20">
                  <c:v>5.3929850955398333</c:v>
                </c:pt>
                <c:pt idx="21">
                  <c:v>14.150700605666962</c:v>
                </c:pt>
                <c:pt idx="22">
                  <c:v>23.778752755412683</c:v>
                </c:pt>
                <c:pt idx="23">
                  <c:v>34.27714154477691</c:v>
                </c:pt>
                <c:pt idx="24">
                  <c:v>45.645866973759766</c:v>
                </c:pt>
                <c:pt idx="25">
                  <c:v>57.884929042361122</c:v>
                </c:pt>
                <c:pt idx="26">
                  <c:v>70.994327750581107</c:v>
                </c:pt>
                <c:pt idx="27">
                  <c:v>84.974063098419577</c:v>
                </c:pt>
                <c:pt idx="28">
                  <c:v>99.824135085876691</c:v>
                </c:pt>
                <c:pt idx="29">
                  <c:v>115.5445437129523</c:v>
                </c:pt>
                <c:pt idx="30">
                  <c:v>132.13528897964656</c:v>
                </c:pt>
                <c:pt idx="31">
                  <c:v>149.59637088595929</c:v>
                </c:pt>
                <c:pt idx="32">
                  <c:v>167.92778943189066</c:v>
                </c:pt>
                <c:pt idx="33">
                  <c:v>187.12954461744062</c:v>
                </c:pt>
                <c:pt idx="34">
                  <c:v>207.20163644260901</c:v>
                </c:pt>
                <c:pt idx="35">
                  <c:v>228.14406490739609</c:v>
                </c:pt>
                <c:pt idx="36">
                  <c:v>249.95683001180163</c:v>
                </c:pt>
                <c:pt idx="37">
                  <c:v>272.63993175582584</c:v>
                </c:pt>
                <c:pt idx="38">
                  <c:v>296.19337013946847</c:v>
                </c:pt>
                <c:pt idx="39">
                  <c:v>320.61714516272986</c:v>
                </c:pt>
                <c:pt idx="40">
                  <c:v>345.91125682560966</c:v>
                </c:pt>
                <c:pt idx="41">
                  <c:v>372.0757051281081</c:v>
                </c:pt>
                <c:pt idx="42">
                  <c:v>399.11049007022496</c:v>
                </c:pt>
                <c:pt idx="43">
                  <c:v>427.01561165196063</c:v>
                </c:pt>
                <c:pt idx="44">
                  <c:v>455.79106987331477</c:v>
                </c:pt>
                <c:pt idx="45">
                  <c:v>485.43686473428733</c:v>
                </c:pt>
                <c:pt idx="46">
                  <c:v>515.95299623487847</c:v>
                </c:pt>
                <c:pt idx="47">
                  <c:v>547.33946437508826</c:v>
                </c:pt>
                <c:pt idx="48">
                  <c:v>579.59626915491685</c:v>
                </c:pt>
                <c:pt idx="49">
                  <c:v>612.7234105743637</c:v>
                </c:pt>
                <c:pt idx="50">
                  <c:v>646.72088863342913</c:v>
                </c:pt>
                <c:pt idx="51">
                  <c:v>681.58870333211337</c:v>
                </c:pt>
                <c:pt idx="52">
                  <c:v>717.32685467041597</c:v>
                </c:pt>
                <c:pt idx="53">
                  <c:v>753.93534264833704</c:v>
                </c:pt>
                <c:pt idx="54">
                  <c:v>791.41416726587659</c:v>
                </c:pt>
                <c:pt idx="55">
                  <c:v>829.76332852303528</c:v>
                </c:pt>
                <c:pt idx="56">
                  <c:v>868.98282641981189</c:v>
                </c:pt>
                <c:pt idx="57">
                  <c:v>909.07266095620741</c:v>
                </c:pt>
                <c:pt idx="58">
                  <c:v>950.03283213222107</c:v>
                </c:pt>
                <c:pt idx="59">
                  <c:v>991.863339947854</c:v>
                </c:pt>
                <c:pt idx="60">
                  <c:v>1034.5641844031052</c:v>
                </c:pt>
                <c:pt idx="61">
                  <c:v>1078.1353654979746</c:v>
                </c:pt>
                <c:pt idx="62">
                  <c:v>1122.5768832324629</c:v>
                </c:pt>
                <c:pt idx="63">
                  <c:v>1167.88873760657</c:v>
                </c:pt>
                <c:pt idx="64">
                  <c:v>1214.070928620295</c:v>
                </c:pt>
                <c:pt idx="65">
                  <c:v>1261.123456273639</c:v>
                </c:pt>
                <c:pt idx="66">
                  <c:v>1309.0463205666022</c:v>
                </c:pt>
                <c:pt idx="67">
                  <c:v>1357.8395214991831</c:v>
                </c:pt>
                <c:pt idx="68">
                  <c:v>1407.5030590713825</c:v>
                </c:pt>
                <c:pt idx="69">
                  <c:v>1458.0369332832008</c:v>
                </c:pt>
                <c:pt idx="70">
                  <c:v>1509.4411441346372</c:v>
                </c:pt>
                <c:pt idx="71">
                  <c:v>1561.7156916256927</c:v>
                </c:pt>
                <c:pt idx="72">
                  <c:v>1614.8605757563662</c:v>
                </c:pt>
                <c:pt idx="73">
                  <c:v>1668.8757965266589</c:v>
                </c:pt>
                <c:pt idx="74">
                  <c:v>1723.7613539365705</c:v>
                </c:pt>
                <c:pt idx="75">
                  <c:v>1779.5172479860998</c:v>
                </c:pt>
                <c:pt idx="76">
                  <c:v>1836.1434786752479</c:v>
                </c:pt>
                <c:pt idx="77">
                  <c:v>1893.6400460040147</c:v>
                </c:pt>
                <c:pt idx="78">
                  <c:v>1952.0069499724</c:v>
                </c:pt>
                <c:pt idx="79">
                  <c:v>2011.2441905804035</c:v>
                </c:pt>
                <c:pt idx="80">
                  <c:v>2071.3517678280259</c:v>
                </c:pt>
                <c:pt idx="81">
                  <c:v>2132.3296817152677</c:v>
                </c:pt>
                <c:pt idx="82">
                  <c:v>2194.1779322421271</c:v>
                </c:pt>
                <c:pt idx="83">
                  <c:v>2256.8965194086054</c:v>
                </c:pt>
                <c:pt idx="84">
                  <c:v>2320.4854432147017</c:v>
                </c:pt>
                <c:pt idx="85">
                  <c:v>2384.9447036604165</c:v>
                </c:pt>
                <c:pt idx="86">
                  <c:v>2450.2743007457502</c:v>
                </c:pt>
                <c:pt idx="87">
                  <c:v>2516.4742344707038</c:v>
                </c:pt>
                <c:pt idx="88">
                  <c:v>2583.5445048352744</c:v>
                </c:pt>
                <c:pt idx="89">
                  <c:v>2651.485111839464</c:v>
                </c:pt>
                <c:pt idx="90">
                  <c:v>2720.2960554832716</c:v>
                </c:pt>
                <c:pt idx="91">
                  <c:v>2789.9773357666982</c:v>
                </c:pt>
                <c:pt idx="92">
                  <c:v>2860.5289526897432</c:v>
                </c:pt>
                <c:pt idx="93">
                  <c:v>2931.9509062524066</c:v>
                </c:pt>
                <c:pt idx="94">
                  <c:v>3004.2431964546886</c:v>
                </c:pt>
                <c:pt idx="95">
                  <c:v>3077.4058232965908</c:v>
                </c:pt>
                <c:pt idx="96">
                  <c:v>3151.4387867781102</c:v>
                </c:pt>
                <c:pt idx="97">
                  <c:v>3226.342086899248</c:v>
                </c:pt>
                <c:pt idx="98">
                  <c:v>3302.1157236600043</c:v>
                </c:pt>
                <c:pt idx="99">
                  <c:v>3378.7596970603786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8AB-470F-9B83-1A6BFFDDED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PyFlange_Gap120deg!$O$66:$DJ$66</c:f>
              <c:numCache>
                <c:formatCode>General</c:formatCode>
                <c:ptCount val="100"/>
                <c:pt idx="0">
                  <c:v>-488.77059588330343</c:v>
                </c:pt>
                <c:pt idx="1">
                  <c:v>-464.51944490735934</c:v>
                </c:pt>
                <c:pt idx="2">
                  <c:v>-440.26829393141531</c:v>
                </c:pt>
                <c:pt idx="3">
                  <c:v>-416.01714295547123</c:v>
                </c:pt>
                <c:pt idx="4">
                  <c:v>-391.76599197952714</c:v>
                </c:pt>
                <c:pt idx="5">
                  <c:v>-367.51484100358311</c:v>
                </c:pt>
                <c:pt idx="6">
                  <c:v>-343.26369002763903</c:v>
                </c:pt>
                <c:pt idx="7">
                  <c:v>-319.01253905169489</c:v>
                </c:pt>
                <c:pt idx="8">
                  <c:v>-294.76138807575092</c:v>
                </c:pt>
                <c:pt idx="9">
                  <c:v>-270.51023709980677</c:v>
                </c:pt>
                <c:pt idx="10">
                  <c:v>-246.25908612386274</c:v>
                </c:pt>
                <c:pt idx="11">
                  <c:v>-222.00793514791866</c:v>
                </c:pt>
                <c:pt idx="12">
                  <c:v>-197.75678417197457</c:v>
                </c:pt>
                <c:pt idx="13">
                  <c:v>-173.50563319603052</c:v>
                </c:pt>
                <c:pt idx="14">
                  <c:v>-149.25448222008643</c:v>
                </c:pt>
                <c:pt idx="15">
                  <c:v>-125.00333124414237</c:v>
                </c:pt>
                <c:pt idx="16">
                  <c:v>-100.75218026819832</c:v>
                </c:pt>
                <c:pt idx="17">
                  <c:v>-76.501029292254245</c:v>
                </c:pt>
                <c:pt idx="18">
                  <c:v>-52.249878316310173</c:v>
                </c:pt>
                <c:pt idx="19">
                  <c:v>-27.998727340366109</c:v>
                </c:pt>
                <c:pt idx="20">
                  <c:v>-3.7475763644220423</c:v>
                </c:pt>
                <c:pt idx="21">
                  <c:v>20.503574611522023</c:v>
                </c:pt>
                <c:pt idx="22">
                  <c:v>44.754725587466147</c:v>
                </c:pt>
                <c:pt idx="23">
                  <c:v>69.005876563410155</c:v>
                </c:pt>
                <c:pt idx="24">
                  <c:v>93.257027539354283</c:v>
                </c:pt>
                <c:pt idx="25">
                  <c:v>117.5081785152983</c:v>
                </c:pt>
                <c:pt idx="26">
                  <c:v>141.75932949124243</c:v>
                </c:pt>
                <c:pt idx="27">
                  <c:v>166.01048046718643</c:v>
                </c:pt>
                <c:pt idx="28">
                  <c:v>190.26163144313054</c:v>
                </c:pt>
                <c:pt idx="29">
                  <c:v>214.51278241907457</c:v>
                </c:pt>
                <c:pt idx="30">
                  <c:v>238.76393339501868</c:v>
                </c:pt>
                <c:pt idx="31">
                  <c:v>263.01508437096271</c:v>
                </c:pt>
                <c:pt idx="32">
                  <c:v>287.2662353469068</c:v>
                </c:pt>
                <c:pt idx="33">
                  <c:v>311.51738632285094</c:v>
                </c:pt>
                <c:pt idx="34">
                  <c:v>335.76853729879497</c:v>
                </c:pt>
                <c:pt idx="35">
                  <c:v>360.01968827473905</c:v>
                </c:pt>
                <c:pt idx="36">
                  <c:v>384.27083925068308</c:v>
                </c:pt>
                <c:pt idx="37">
                  <c:v>408.52199022662722</c:v>
                </c:pt>
                <c:pt idx="38">
                  <c:v>432.7731412025712</c:v>
                </c:pt>
                <c:pt idx="39">
                  <c:v>457.02429217851534</c:v>
                </c:pt>
                <c:pt idx="40">
                  <c:v>481.27544315445937</c:v>
                </c:pt>
                <c:pt idx="41">
                  <c:v>505.52659413040345</c:v>
                </c:pt>
                <c:pt idx="42">
                  <c:v>529.77774510634754</c:v>
                </c:pt>
                <c:pt idx="43">
                  <c:v>554.02889608229157</c:v>
                </c:pt>
                <c:pt idx="44">
                  <c:v>578.28004705823571</c:v>
                </c:pt>
                <c:pt idx="45">
                  <c:v>602.53119803417974</c:v>
                </c:pt>
                <c:pt idx="46">
                  <c:v>626.78234901012377</c:v>
                </c:pt>
                <c:pt idx="47">
                  <c:v>651.0334999860678</c:v>
                </c:pt>
                <c:pt idx="48">
                  <c:v>675.28465096201205</c:v>
                </c:pt>
                <c:pt idx="49">
                  <c:v>699.53580193795597</c:v>
                </c:pt>
                <c:pt idx="50">
                  <c:v>723.7869529139</c:v>
                </c:pt>
                <c:pt idx="51">
                  <c:v>748.03810388984425</c:v>
                </c:pt>
                <c:pt idx="52">
                  <c:v>772.28925486578828</c:v>
                </c:pt>
                <c:pt idx="53">
                  <c:v>796.54040584173231</c:v>
                </c:pt>
                <c:pt idx="54">
                  <c:v>820.79155681767634</c:v>
                </c:pt>
                <c:pt idx="55">
                  <c:v>845.04270779362048</c:v>
                </c:pt>
                <c:pt idx="56">
                  <c:v>869.29385876956451</c:v>
                </c:pt>
                <c:pt idx="57">
                  <c:v>893.54500974550854</c:v>
                </c:pt>
                <c:pt idx="58">
                  <c:v>917.79616072145257</c:v>
                </c:pt>
                <c:pt idx="59">
                  <c:v>942.04731169739682</c:v>
                </c:pt>
                <c:pt idx="60">
                  <c:v>966.29846267334085</c:v>
                </c:pt>
                <c:pt idx="61">
                  <c:v>990.54961364928477</c:v>
                </c:pt>
                <c:pt idx="62">
                  <c:v>1014.8007646252288</c:v>
                </c:pt>
                <c:pt idx="63">
                  <c:v>1039.0519156011731</c:v>
                </c:pt>
                <c:pt idx="64">
                  <c:v>1063.3030665771169</c:v>
                </c:pt>
                <c:pt idx="65">
                  <c:v>1087.5542175530609</c:v>
                </c:pt>
                <c:pt idx="66">
                  <c:v>1111.8053685290054</c:v>
                </c:pt>
                <c:pt idx="67">
                  <c:v>1136.0565195049494</c:v>
                </c:pt>
                <c:pt idx="68">
                  <c:v>1160.3076704808934</c:v>
                </c:pt>
                <c:pt idx="69">
                  <c:v>1184.5588214568374</c:v>
                </c:pt>
                <c:pt idx="70">
                  <c:v>1208.8099724327815</c:v>
                </c:pt>
                <c:pt idx="71">
                  <c:v>1233.0611234087255</c:v>
                </c:pt>
                <c:pt idx="72">
                  <c:v>1257.3122743846695</c:v>
                </c:pt>
                <c:pt idx="73">
                  <c:v>1281.5634253606136</c:v>
                </c:pt>
                <c:pt idx="74">
                  <c:v>1305.814576336558</c:v>
                </c:pt>
                <c:pt idx="75">
                  <c:v>1330.0657273125021</c:v>
                </c:pt>
                <c:pt idx="76">
                  <c:v>1354.3168782884461</c:v>
                </c:pt>
                <c:pt idx="77">
                  <c:v>1378.5680292643899</c:v>
                </c:pt>
                <c:pt idx="78">
                  <c:v>1402.8191802403339</c:v>
                </c:pt>
                <c:pt idx="79">
                  <c:v>1427.070331216278</c:v>
                </c:pt>
                <c:pt idx="80">
                  <c:v>1451.321482192222</c:v>
                </c:pt>
                <c:pt idx="81">
                  <c:v>1475.5726331681665</c:v>
                </c:pt>
                <c:pt idx="82">
                  <c:v>1499.8237841441105</c:v>
                </c:pt>
                <c:pt idx="83">
                  <c:v>1524.0749351200545</c:v>
                </c:pt>
                <c:pt idx="84">
                  <c:v>1548.3260860959986</c:v>
                </c:pt>
                <c:pt idx="85">
                  <c:v>1572.5772370719426</c:v>
                </c:pt>
                <c:pt idx="86">
                  <c:v>1596.8283880478866</c:v>
                </c:pt>
                <c:pt idx="87">
                  <c:v>1621.0795390238311</c:v>
                </c:pt>
                <c:pt idx="88">
                  <c:v>1645.3306899997751</c:v>
                </c:pt>
                <c:pt idx="89">
                  <c:v>1669.5818409757189</c:v>
                </c:pt>
                <c:pt idx="90">
                  <c:v>1693.832991951663</c:v>
                </c:pt>
                <c:pt idx="91">
                  <c:v>1718.084142927607</c:v>
                </c:pt>
                <c:pt idx="92">
                  <c:v>1742.335293903551</c:v>
                </c:pt>
                <c:pt idx="93">
                  <c:v>1766.586444879495</c:v>
                </c:pt>
                <c:pt idx="94">
                  <c:v>1790.8375958554391</c:v>
                </c:pt>
                <c:pt idx="95">
                  <c:v>1815.0887468313836</c:v>
                </c:pt>
                <c:pt idx="96">
                  <c:v>1839.3398978073276</c:v>
                </c:pt>
                <c:pt idx="97">
                  <c:v>1863.5910487832716</c:v>
                </c:pt>
                <c:pt idx="98">
                  <c:v>1887.8421997592156</c:v>
                </c:pt>
                <c:pt idx="99">
                  <c:v>1912.0933507351594</c:v>
                </c:pt>
              </c:numCache>
            </c:numRef>
          </c:xVal>
          <c:yVal>
            <c:numRef>
              <c:f>PyFlange_Gap120deg!$O$67:$DJ$67</c:f>
              <c:numCache>
                <c:formatCode>General</c:formatCode>
                <c:ptCount val="100"/>
                <c:pt idx="0">
                  <c:v>2801.6247194841412</c:v>
                </c:pt>
                <c:pt idx="1">
                  <c:v>2801.6247062581433</c:v>
                </c:pt>
                <c:pt idx="2">
                  <c:v>2801.6158895654544</c:v>
                </c:pt>
                <c:pt idx="3">
                  <c:v>2801.5907535332035</c:v>
                </c:pt>
                <c:pt idx="4">
                  <c:v>2801.5492981613902</c:v>
                </c:pt>
                <c:pt idx="5">
                  <c:v>2801.4915234500149</c:v>
                </c:pt>
                <c:pt idx="6">
                  <c:v>2801.4174293990773</c:v>
                </c:pt>
                <c:pt idx="7">
                  <c:v>2801.3270160085776</c:v>
                </c:pt>
                <c:pt idx="8">
                  <c:v>2801.220283278516</c:v>
                </c:pt>
                <c:pt idx="9">
                  <c:v>2801.097231208892</c:v>
                </c:pt>
                <c:pt idx="10">
                  <c:v>2800.9578597997056</c:v>
                </c:pt>
                <c:pt idx="11">
                  <c:v>2800.8021690509572</c:v>
                </c:pt>
                <c:pt idx="12">
                  <c:v>2800.6301589626464</c:v>
                </c:pt>
                <c:pt idx="13">
                  <c:v>2800.4418295347737</c:v>
                </c:pt>
                <c:pt idx="14">
                  <c:v>2800.2371807673394</c:v>
                </c:pt>
                <c:pt idx="15">
                  <c:v>2800.0162126603418</c:v>
                </c:pt>
                <c:pt idx="16">
                  <c:v>2799.8825234047763</c:v>
                </c:pt>
                <c:pt idx="17">
                  <c:v>2799.9717779217999</c:v>
                </c:pt>
                <c:pt idx="18">
                  <c:v>2800.2845736612776</c:v>
                </c:pt>
                <c:pt idx="19">
                  <c:v>2800.820910623208</c:v>
                </c:pt>
                <c:pt idx="20">
                  <c:v>2801.5807888075924</c:v>
                </c:pt>
                <c:pt idx="21">
                  <c:v>2802.5642082144295</c:v>
                </c:pt>
                <c:pt idx="22">
                  <c:v>2803.7711688437207</c:v>
                </c:pt>
                <c:pt idx="23">
                  <c:v>2805.2016706954651</c:v>
                </c:pt>
                <c:pt idx="24">
                  <c:v>2806.8557137696625</c:v>
                </c:pt>
                <c:pt idx="25">
                  <c:v>2808.7332980663136</c:v>
                </c:pt>
                <c:pt idx="26">
                  <c:v>2810.8344235854183</c:v>
                </c:pt>
                <c:pt idx="27">
                  <c:v>2813.1590903269762</c:v>
                </c:pt>
                <c:pt idx="28">
                  <c:v>2815.7072982909876</c:v>
                </c:pt>
                <c:pt idx="29">
                  <c:v>2818.4790474774522</c:v>
                </c:pt>
                <c:pt idx="30">
                  <c:v>2821.4743378863704</c:v>
                </c:pt>
                <c:pt idx="31">
                  <c:v>2824.6931695177414</c:v>
                </c:pt>
                <c:pt idx="32">
                  <c:v>2828.1355423715663</c:v>
                </c:pt>
                <c:pt idx="33">
                  <c:v>2831.8014564478449</c:v>
                </c:pt>
                <c:pt idx="34">
                  <c:v>2835.6909117465766</c:v>
                </c:pt>
                <c:pt idx="35">
                  <c:v>2839.8039082677615</c:v>
                </c:pt>
                <c:pt idx="36">
                  <c:v>2844.1404460114004</c:v>
                </c:pt>
                <c:pt idx="37">
                  <c:v>2848.700524977492</c:v>
                </c:pt>
                <c:pt idx="38">
                  <c:v>2853.4841451660377</c:v>
                </c:pt>
                <c:pt idx="39">
                  <c:v>2858.4913065770361</c:v>
                </c:pt>
                <c:pt idx="40">
                  <c:v>2863.7220092104881</c:v>
                </c:pt>
                <c:pt idx="41">
                  <c:v>2869.1762530663941</c:v>
                </c:pt>
                <c:pt idx="42">
                  <c:v>2874.8540381447528</c:v>
                </c:pt>
                <c:pt idx="43">
                  <c:v>2880.7553644455652</c:v>
                </c:pt>
                <c:pt idx="44">
                  <c:v>2886.8802319688307</c:v>
                </c:pt>
                <c:pt idx="45">
                  <c:v>2893.2286407145498</c:v>
                </c:pt>
                <c:pt idx="46">
                  <c:v>2899.8005906827225</c:v>
                </c:pt>
                <c:pt idx="47">
                  <c:v>2906.5960818733483</c:v>
                </c:pt>
                <c:pt idx="48">
                  <c:v>2913.6151142864278</c:v>
                </c:pt>
                <c:pt idx="49">
                  <c:v>2920.8576879219609</c:v>
                </c:pt>
                <c:pt idx="50">
                  <c:v>2928.3238027799471</c:v>
                </c:pt>
                <c:pt idx="51">
                  <c:v>2936.0134588603864</c:v>
                </c:pt>
                <c:pt idx="52">
                  <c:v>2943.9266561632794</c:v>
                </c:pt>
                <c:pt idx="53">
                  <c:v>2952.063394688626</c:v>
                </c:pt>
                <c:pt idx="54">
                  <c:v>2960.4236744364257</c:v>
                </c:pt>
                <c:pt idx="55">
                  <c:v>2969.007495406679</c:v>
                </c:pt>
                <c:pt idx="56">
                  <c:v>2977.8148575993855</c:v>
                </c:pt>
                <c:pt idx="57">
                  <c:v>2986.8457610145451</c:v>
                </c:pt>
                <c:pt idx="58">
                  <c:v>2996.1002056521588</c:v>
                </c:pt>
                <c:pt idx="59">
                  <c:v>3005.5781915122257</c:v>
                </c:pt>
                <c:pt idx="60">
                  <c:v>3015.2797185947456</c:v>
                </c:pt>
                <c:pt idx="61">
                  <c:v>3025.2047868997192</c:v>
                </c:pt>
                <c:pt idx="62">
                  <c:v>3035.353396427146</c:v>
                </c:pt>
                <c:pt idx="63">
                  <c:v>3045.7255471770268</c:v>
                </c:pt>
                <c:pt idx="64">
                  <c:v>3056.3212391493603</c:v>
                </c:pt>
                <c:pt idx="65">
                  <c:v>3067.1404723441474</c:v>
                </c:pt>
                <c:pt idx="66">
                  <c:v>3078.1832467613885</c:v>
                </c:pt>
                <c:pt idx="67">
                  <c:v>3089.4495624010824</c:v>
                </c:pt>
                <c:pt idx="68">
                  <c:v>3100.9394192632299</c:v>
                </c:pt>
                <c:pt idx="69">
                  <c:v>3112.6528173478305</c:v>
                </c:pt>
                <c:pt idx="70">
                  <c:v>3124.5897566548847</c:v>
                </c:pt>
                <c:pt idx="71">
                  <c:v>3136.7502371843921</c:v>
                </c:pt>
                <c:pt idx="72">
                  <c:v>3149.1342589363535</c:v>
                </c:pt>
                <c:pt idx="73">
                  <c:v>3161.7418219107676</c:v>
                </c:pt>
                <c:pt idx="74">
                  <c:v>3174.5729261076358</c:v>
                </c:pt>
                <c:pt idx="75">
                  <c:v>3187.6275715269571</c:v>
                </c:pt>
                <c:pt idx="76">
                  <c:v>3200.9057581687316</c:v>
                </c:pt>
                <c:pt idx="77">
                  <c:v>3214.4074860329602</c:v>
                </c:pt>
                <c:pt idx="78">
                  <c:v>3228.1327551196414</c:v>
                </c:pt>
                <c:pt idx="79">
                  <c:v>3242.0815654287758</c:v>
                </c:pt>
                <c:pt idx="80">
                  <c:v>3256.2539169603642</c:v>
                </c:pt>
                <c:pt idx="81">
                  <c:v>3270.6498097144063</c:v>
                </c:pt>
                <c:pt idx="82">
                  <c:v>3285.269243690901</c:v>
                </c:pt>
                <c:pt idx="83">
                  <c:v>3300.1122188898498</c:v>
                </c:pt>
                <c:pt idx="84">
                  <c:v>3315.1787353112518</c:v>
                </c:pt>
                <c:pt idx="85">
                  <c:v>3330.4687929551064</c:v>
                </c:pt>
                <c:pt idx="86">
                  <c:v>3345.9823918214151</c:v>
                </c:pt>
                <c:pt idx="87">
                  <c:v>3361.7195319101779</c:v>
                </c:pt>
                <c:pt idx="88">
                  <c:v>3377.6802132213929</c:v>
                </c:pt>
                <c:pt idx="89">
                  <c:v>3393.864435755062</c:v>
                </c:pt>
                <c:pt idx="90">
                  <c:v>3410.2721995111842</c:v>
                </c:pt>
                <c:pt idx="91">
                  <c:v>3426.9035044897601</c:v>
                </c:pt>
                <c:pt idx="92">
                  <c:v>3443.7583506907886</c:v>
                </c:pt>
                <c:pt idx="93">
                  <c:v>3460.8367381142712</c:v>
                </c:pt>
                <c:pt idx="94">
                  <c:v>3478.1386667602073</c:v>
                </c:pt>
                <c:pt idx="95">
                  <c:v>3495.6641366285971</c:v>
                </c:pt>
                <c:pt idx="96">
                  <c:v>3513.4131477194396</c:v>
                </c:pt>
                <c:pt idx="97">
                  <c:v>3531.3857000327353</c:v>
                </c:pt>
                <c:pt idx="98">
                  <c:v>3549.581793568485</c:v>
                </c:pt>
                <c:pt idx="99">
                  <c:v>3568.0014283266878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2F-4431-A34D-A5F4DF9645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b="1"/>
              <a:t>Flange sketch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NL"/>
        </a:p>
      </c:txPr>
    </c:title>
    <c:autoTitleDeleted val="0"/>
    <c:plotArea>
      <c:layout>
        <c:manualLayout>
          <c:layoutTarget val="inner"/>
          <c:xMode val="edge"/>
          <c:yMode val="edge"/>
          <c:x val="8.6125687119298772E-2"/>
          <c:y val="8.2947213395298688E-2"/>
          <c:w val="0.86569175456841485"/>
          <c:h val="0.8365031845219757"/>
        </c:manualLayout>
      </c:layout>
      <c:scatterChart>
        <c:scatterStyle val="lineMarker"/>
        <c:varyColors val="0"/>
        <c:ser>
          <c:idx val="0"/>
          <c:order val="0"/>
          <c:tx>
            <c:v>273:B&amp;B 235; Bolt: 120xM80 ISO; D=7500mm; a=232.5mm; b=166.4mm; s=72.3mm; s2=100.0mm; t=200.0mm; w=435.0mm; A=87000mm²</c:v>
          </c:tx>
          <c:spPr>
            <a:ln w="317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9"/>
              <c:pt idx="0">
                <c:v>36.15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435</c:v>
              </c:pt>
              <c:pt idx="5">
                <c:v>435</c:v>
              </c:pt>
              <c:pt idx="6">
                <c:v>72.3</c:v>
              </c:pt>
              <c:pt idx="7">
                <c:v>72.3</c:v>
              </c:pt>
              <c:pt idx="8">
                <c:v>36.15</c:v>
              </c:pt>
            </c:numLit>
          </c:xVal>
          <c:yVal>
            <c:numLit>
              <c:formatCode>General</c:formatCode>
              <c:ptCount val="9"/>
              <c:pt idx="0">
                <c:v>266.14999999999998</c:v>
              </c:pt>
              <c:pt idx="1">
                <c:v>230</c:v>
              </c:pt>
              <c:pt idx="2">
                <c:v>200</c:v>
              </c:pt>
              <c:pt idx="3">
                <c:v>0</c:v>
              </c:pt>
              <c:pt idx="4">
                <c:v>0</c:v>
              </c:pt>
              <c:pt idx="5">
                <c:v>200</c:v>
              </c:pt>
              <c:pt idx="6">
                <c:v>200</c:v>
              </c:pt>
              <c:pt idx="7">
                <c:v>230</c:v>
              </c:pt>
              <c:pt idx="8">
                <c:v>266.14999999999998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A2A0-4DB2-B025-54A303F12A6E}"/>
            </c:ext>
          </c:extLst>
        </c:ser>
        <c:ser>
          <c:idx val="1"/>
          <c:order val="1"/>
          <c:spPr>
            <a:ln w="19050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202.5</c:v>
              </c:pt>
              <c:pt idx="1">
                <c:v>202.5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266.14999999999998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A2A0-4DB2-B025-54A303F12A6E}"/>
            </c:ext>
          </c:extLst>
        </c:ser>
        <c:ser>
          <c:idx val="2"/>
          <c:order val="2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162.5</c:v>
              </c:pt>
              <c:pt idx="1">
                <c:v>162.5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200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A2A0-4DB2-B025-54A303F12A6E}"/>
            </c:ext>
          </c:extLst>
        </c:ser>
        <c:ser>
          <c:idx val="3"/>
          <c:order val="3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242.5</c:v>
              </c:pt>
              <c:pt idx="1">
                <c:v>242.5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200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A2A0-4DB2-B025-54A303F12A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2628831"/>
        <c:axId val="1066567791"/>
      </c:scatterChart>
      <c:valAx>
        <c:axId val="812628831"/>
        <c:scaling>
          <c:orientation val="minMax"/>
          <c:max val="5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dash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NL"/>
          </a:p>
        </c:txPr>
        <c:crossAx val="1066567791"/>
        <c:crosses val="autoZero"/>
        <c:crossBetween val="midCat"/>
      </c:valAx>
      <c:valAx>
        <c:axId val="1066567791"/>
        <c:scaling>
          <c:orientation val="minMax"/>
          <c:max val="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NL"/>
          </a:p>
        </c:txPr>
        <c:crossAx val="812628831"/>
        <c:crosses val="autoZero"/>
        <c:crossBetween val="midCat"/>
        <c:majorUnit val="100"/>
      </c:valAx>
      <c:spPr>
        <a:noFill/>
        <a:ln>
          <a:solidFill>
            <a:schemeClr val="tx1">
              <a:lumMod val="25000"/>
              <a:lumOff val="75000"/>
              <a:alpha val="94000"/>
            </a:schemeClr>
          </a:solidFill>
        </a:ln>
        <a:effectLst/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233676700334503"/>
          <c:y val="0.11249602467439239"/>
          <c:w val="0.69184979353151832"/>
          <c:h val="0.24945713960806035"/>
        </c:manualLayout>
      </c:layout>
      <c:overlay val="0"/>
      <c:spPr>
        <a:solidFill>
          <a:srgbClr xmlns:mc="http://schemas.openxmlformats.org/markup-compatibility/2006" xmlns:a14="http://schemas.microsoft.com/office/drawing/2010/main" val="FFFFFF" mc:Ignorable="a14" a14:legacySpreadsheetColorIndex="9">
            <a:alpha val="50000"/>
          </a:srgbClr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NL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NL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Spin" dx="31" max="500" min="2" page="10" val="273"/>
</file>

<file path=xl/ctrlProps/ctrlProp3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8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15240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35052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35052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35052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2827020</xdr:colOff>
          <xdr:row>2</xdr:row>
          <xdr:rowOff>114300</xdr:rowOff>
        </xdr:from>
        <xdr:to>
          <xdr:col>6</xdr:col>
          <xdr:colOff>160020</xdr:colOff>
          <xdr:row>6</xdr:row>
          <xdr:rowOff>22860</xdr:rowOff>
        </xdr:to>
        <xdr:sp macro="" textlink="">
          <xdr:nvSpPr>
            <xdr:cNvPr id="9219" name="Button 3" hidden="1">
              <a:extLst>
                <a:ext uri="{63B3BB69-23CF-44E3-9099-C40C66FF867C}">
                  <a14:compatExt spid="_x0000_s9219"/>
                </a:ext>
                <a:ext uri="{FF2B5EF4-FFF2-40B4-BE49-F238E27FC236}">
                  <a16:creationId xmlns:a16="http://schemas.microsoft.com/office/drawing/2014/main" id="{00000000-0008-0000-0500-000003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GB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Design values</a:t>
              </a:r>
            </a:p>
          </xdr:txBody>
        </xdr:sp>
        <xdr:clientData fPrintsWithSheet="0"/>
      </xdr:twoCellAnchor>
    </mc:Choice>
    <mc:Fallback/>
  </mc:AlternateContent>
  <xdr:twoCellAnchor>
    <xdr:from>
      <xdr:col>2</xdr:col>
      <xdr:colOff>280147</xdr:colOff>
      <xdr:row>3</xdr:row>
      <xdr:rowOff>67235</xdr:rowOff>
    </xdr:from>
    <xdr:to>
      <xdr:col>5</xdr:col>
      <xdr:colOff>466516</xdr:colOff>
      <xdr:row>23</xdr:row>
      <xdr:rowOff>114096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4870257A-A6ED-43DF-A9C3-C5F7862DC4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906780</xdr:colOff>
          <xdr:row>4</xdr:row>
          <xdr:rowOff>60960</xdr:rowOff>
        </xdr:from>
        <xdr:to>
          <xdr:col>5</xdr:col>
          <xdr:colOff>1280160</xdr:colOff>
          <xdr:row>7</xdr:row>
          <xdr:rowOff>22860</xdr:rowOff>
        </xdr:to>
        <xdr:sp macro="" textlink="">
          <xdr:nvSpPr>
            <xdr:cNvPr id="9220" name="Spinner 4" hidden="1">
              <a:extLst>
                <a:ext uri="{63B3BB69-23CF-44E3-9099-C40C66FF867C}">
                  <a14:compatExt spid="_x0000_s9220"/>
                </a:ext>
                <a:ext uri="{FF2B5EF4-FFF2-40B4-BE49-F238E27FC236}">
                  <a16:creationId xmlns:a16="http://schemas.microsoft.com/office/drawing/2014/main" id="{00000000-0008-0000-0500-000004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32</xdr:col>
          <xdr:colOff>7620</xdr:colOff>
          <xdr:row>1</xdr:row>
          <xdr:rowOff>7620</xdr:rowOff>
        </xdr:from>
        <xdr:to>
          <xdr:col>34</xdr:col>
          <xdr:colOff>464820</xdr:colOff>
          <xdr:row>4</xdr:row>
          <xdr:rowOff>83820</xdr:rowOff>
        </xdr:to>
        <xdr:sp macro="" textlink="">
          <xdr:nvSpPr>
            <xdr:cNvPr id="9221" name="Button 5" hidden="1">
              <a:extLst>
                <a:ext uri="{63B3BB69-23CF-44E3-9099-C40C66FF867C}">
                  <a14:compatExt spid="_x0000_s9221"/>
                </a:ext>
                <a:ext uri="{FF2B5EF4-FFF2-40B4-BE49-F238E27FC236}">
                  <a16:creationId xmlns:a16="http://schemas.microsoft.com/office/drawing/2014/main" id="{00000000-0008-0000-0500-000005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GB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AMD1 Validation Cases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7" Type="http://schemas.openxmlformats.org/officeDocument/2006/relationships/comments" Target="../comments1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0C33B-3A47-45F1-AB71-67A51F114D32}">
  <sheetPr codeName="Tabelle12"/>
  <dimension ref="A1:AA114"/>
  <sheetViews>
    <sheetView showGridLines="0" tabSelected="1" zoomScaleNormal="100" workbookViewId="0">
      <pane ySplit="4" topLeftCell="A103" activePane="bottomLeft" state="frozen"/>
      <selection pane="bottomLeft" activeCell="E2" sqref="E2"/>
    </sheetView>
  </sheetViews>
  <sheetFormatPr defaultColWidth="11.5546875" defaultRowHeight="13.2"/>
  <cols>
    <col min="1" max="1" width="2.6640625" customWidth="1"/>
    <col min="3" max="4" width="14.88671875" customWidth="1"/>
    <col min="5" max="7" width="16.88671875" customWidth="1"/>
    <col min="8" max="8" width="66.44140625" bestFit="1" customWidth="1"/>
    <col min="9" max="21" width="8.77734375" customWidth="1"/>
    <col min="27" max="27" width="14" bestFit="1" customWidth="1"/>
  </cols>
  <sheetData>
    <row r="1" spans="1:27" ht="19.95" customHeight="1">
      <c r="E1" s="162" t="s">
        <v>399</v>
      </c>
      <c r="G1" s="162" t="s">
        <v>398</v>
      </c>
    </row>
    <row r="2" spans="1:27" ht="19.95" customHeight="1">
      <c r="A2" s="157"/>
      <c r="B2" s="156"/>
      <c r="D2" s="157"/>
      <c r="E2" s="160">
        <v>30</v>
      </c>
      <c r="F2" s="155"/>
      <c r="G2" s="163">
        <f ca="1">MAX(MAX(G5:G114),ABS(MIN(G5:G114)))</f>
        <v>0.10299560435186592</v>
      </c>
      <c r="V2" s="158">
        <v>30</v>
      </c>
      <c r="W2" s="158">
        <v>60</v>
      </c>
      <c r="X2" s="158">
        <v>90</v>
      </c>
      <c r="Y2" s="158">
        <v>120</v>
      </c>
      <c r="Z2" s="158">
        <f>MATCH(gap_angle,V2:Y2,0)</f>
        <v>1</v>
      </c>
      <c r="AA2" s="159" t="str">
        <f>"PyFlange_Gap"&amp;gap_angle&amp;"deg"</f>
        <v>PyFlange_Gap30deg</v>
      </c>
    </row>
    <row r="4" spans="1:27">
      <c r="B4" s="116" t="s">
        <v>212</v>
      </c>
      <c r="C4" s="116" t="s">
        <v>211</v>
      </c>
      <c r="D4" s="116" t="s">
        <v>210</v>
      </c>
      <c r="E4" s="116" t="s">
        <v>215</v>
      </c>
      <c r="F4" s="116" t="s">
        <v>216</v>
      </c>
      <c r="G4" s="116" t="s">
        <v>219</v>
      </c>
      <c r="H4" s="116" t="s">
        <v>209</v>
      </c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</row>
    <row r="5" spans="1:27" ht="15.6">
      <c r="B5" s="106">
        <v>1</v>
      </c>
      <c r="C5" s="103" t="s">
        <v>196</v>
      </c>
      <c r="E5" s="104"/>
      <c r="F5" s="107" t="s">
        <v>85</v>
      </c>
      <c r="G5" s="104"/>
      <c r="H5" t="s">
        <v>208</v>
      </c>
    </row>
    <row r="6" spans="1:27" ht="15.6">
      <c r="B6" s="106">
        <f>B5+1</f>
        <v>2</v>
      </c>
      <c r="C6" s="105" t="s">
        <v>207</v>
      </c>
      <c r="D6" s="103" t="s">
        <v>127</v>
      </c>
      <c r="E6" s="107" cm="1">
        <f t="array" ref="E6">INDEX(SGRE!L28:O28,case_number)</f>
        <v>153.74071147146736</v>
      </c>
      <c r="F6" s="107" t="s">
        <v>85</v>
      </c>
      <c r="G6" s="107"/>
      <c r="H6" t="s">
        <v>206</v>
      </c>
    </row>
    <row r="7" spans="1:27" ht="15.6">
      <c r="B7" s="106"/>
      <c r="C7" s="105" t="s">
        <v>205</v>
      </c>
      <c r="D7" s="103" t="s">
        <v>204</v>
      </c>
      <c r="E7" s="107" cm="1">
        <f t="array" ref="E7">INDEX(SGRE!L29:O29,case_number)</f>
        <v>900</v>
      </c>
      <c r="F7" s="107" cm="1">
        <f t="array" aca="1" ref="F7" ca="1">INDIRECT(sheet_name&amp;"!bolt.fy")</f>
        <v>900</v>
      </c>
      <c r="G7" s="118">
        <f ca="1">(F7-E7)/E7</f>
        <v>0</v>
      </c>
      <c r="H7" t="s">
        <v>203</v>
      </c>
    </row>
    <row r="8" spans="1:27" ht="15.6">
      <c r="B8" s="106"/>
      <c r="C8" s="105" t="s">
        <v>202</v>
      </c>
      <c r="D8" s="103" t="s">
        <v>142</v>
      </c>
      <c r="E8" s="107" cm="1">
        <f t="array" ref="E8">INDEX(SGRE!L30:O30,case_number)</f>
        <v>4344.0716042398344</v>
      </c>
      <c r="F8" s="107" cm="1">
        <f t="array" aca="1" ref="F8" ca="1">INDIRECT(sheet_name&amp;"!bolt.As")</f>
        <v>4344.0537979949813</v>
      </c>
      <c r="G8" s="118">
        <f ca="1">(F8-E8)/E8</f>
        <v>-4.0989759090784605E-6</v>
      </c>
    </row>
    <row r="9" spans="1:27" ht="15.6">
      <c r="B9" s="106">
        <f>B6+1</f>
        <v>3</v>
      </c>
      <c r="C9" s="103" t="s">
        <v>196</v>
      </c>
      <c r="D9" s="103" t="s">
        <v>127</v>
      </c>
      <c r="E9" s="107" cm="1">
        <f t="array" ref="E9">INDEX(SGRE!L31:O31,case_number)</f>
        <v>2800</v>
      </c>
      <c r="F9" s="107" cm="1">
        <f t="array" aca="1" ref="F9" ca="1">INDIRECT(sheet_name&amp;"!bolt.pretension")</f>
        <v>2800</v>
      </c>
      <c r="G9" s="118">
        <f ca="1">(F9-E9)/E9</f>
        <v>0</v>
      </c>
      <c r="H9" t="s">
        <v>201</v>
      </c>
    </row>
    <row r="10" spans="1:27" ht="15.6">
      <c r="B10" s="106"/>
      <c r="C10" s="103" t="s">
        <v>200</v>
      </c>
      <c r="D10" s="103" t="s">
        <v>127</v>
      </c>
      <c r="E10" s="107" cm="1">
        <f t="array" ref="E10">INDEX(SGRE!L32:O32,case_number)</f>
        <v>3144.2390271487925</v>
      </c>
      <c r="F10" s="107" t="s">
        <v>85</v>
      </c>
      <c r="G10" s="107"/>
    </row>
    <row r="11" spans="1:27" ht="15.6">
      <c r="B11" s="106"/>
      <c r="C11" s="103" t="s">
        <v>199</v>
      </c>
      <c r="D11" s="103" t="s">
        <v>122</v>
      </c>
      <c r="E11" s="107" cm="1">
        <f t="array" ref="E11">INDEX(SGRE!L33:O33,case_number)</f>
        <v>0.03</v>
      </c>
      <c r="F11" s="109" t="s">
        <v>85</v>
      </c>
      <c r="G11" s="109"/>
    </row>
    <row r="12" spans="1:27" ht="15.6">
      <c r="B12" s="106"/>
      <c r="C12" s="103" t="s">
        <v>198</v>
      </c>
      <c r="D12" s="103" t="s">
        <v>127</v>
      </c>
      <c r="E12" s="107" cm="1">
        <f t="array" ref="E12">INDEX(SGRE!L34:O34,case_number)</f>
        <v>3074.8142294293471</v>
      </c>
      <c r="F12" s="107" t="s">
        <v>85</v>
      </c>
      <c r="G12" s="107"/>
      <c r="H12" t="s">
        <v>197</v>
      </c>
    </row>
    <row r="13" spans="1:27" ht="15.6">
      <c r="B13" s="131">
        <f>B9+1</f>
        <v>4</v>
      </c>
      <c r="C13" s="130" t="s">
        <v>275</v>
      </c>
      <c r="D13" s="130" t="s">
        <v>127</v>
      </c>
      <c r="E13" s="107" cm="1">
        <f t="array" ref="E13">INDEX(SGRE!L35:O35,case_number)</f>
        <v>0</v>
      </c>
      <c r="F13" s="129" t="s">
        <v>85</v>
      </c>
      <c r="G13" s="129"/>
      <c r="H13" s="132" t="s">
        <v>195</v>
      </c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2"/>
      <c r="U13" s="132"/>
    </row>
    <row r="14" spans="1:27" ht="15.6">
      <c r="B14" s="106"/>
      <c r="C14" s="105" t="s">
        <v>194</v>
      </c>
      <c r="D14" s="103" t="s">
        <v>274</v>
      </c>
      <c r="E14" s="107" cm="1">
        <f t="array" ref="E14">INDEX(SGRE!L36:O36,case_number)</f>
        <v>5.8458922294713925E-10</v>
      </c>
      <c r="F14" s="114" cm="1">
        <f t="array" aca="1" ref="F14" ca="1">1/(INDIRECT(sheet_name&amp;"!bolt.axial_stiffness")*1000000)</f>
        <v>5.8461277452054354E-10</v>
      </c>
      <c r="G14" s="118">
        <f ca="1">(F14-E14)/E14</f>
        <v>4.0287388955891572E-5</v>
      </c>
    </row>
    <row r="15" spans="1:27" ht="15.6">
      <c r="B15" s="106"/>
      <c r="C15" s="105" t="s">
        <v>193</v>
      </c>
      <c r="D15" s="103" t="s">
        <v>274</v>
      </c>
      <c r="E15" s="107" cm="1">
        <f t="array" ref="E15">INDEX(SGRE!L37:O37,case_number)</f>
        <v>9.6993208304588435E-11</v>
      </c>
      <c r="F15" s="114" cm="1">
        <f t="array" aca="1" ref="F15" ca="1">1/(INDIRECT(sheet_name&amp;"!clamped_parts_stiffness")*1000000)</f>
        <v>9.6993208304588397E-11</v>
      </c>
      <c r="G15" s="118">
        <f ca="1">(F15-E15)/E15</f>
        <v>-3.9976088935691896E-16</v>
      </c>
      <c r="H15" s="139"/>
      <c r="I15" s="139"/>
      <c r="J15" s="139"/>
      <c r="K15" s="139"/>
      <c r="L15" s="139"/>
      <c r="M15" s="139"/>
      <c r="N15" s="139"/>
      <c r="O15" s="139"/>
      <c r="P15" s="139"/>
      <c r="Q15" s="139"/>
      <c r="R15" s="139"/>
      <c r="S15" s="139"/>
      <c r="T15" s="139"/>
      <c r="U15" s="139"/>
    </row>
    <row r="16" spans="1:27">
      <c r="B16" s="106"/>
      <c r="C16" s="105" t="s">
        <v>192</v>
      </c>
      <c r="D16" s="103" t="s">
        <v>122</v>
      </c>
      <c r="E16" s="107" cm="1">
        <f t="array" ref="E16">INDEX(SGRE!L38:O38,case_number)</f>
        <v>0.1423059102718657</v>
      </c>
      <c r="F16" s="109" cm="1">
        <f t="array" aca="1" ref="F16" ca="1">INDIRECT(sheet_name&amp;"!bolt.axial_stiffness")/(INDIRECT(sheet_name&amp;"!bolt.axial_stiffness")+INDIRECT(sheet_name&amp;"!clamped_parts_stiffness"))</f>
        <v>0.1423009931670044</v>
      </c>
      <c r="G16" s="118">
        <f ca="1">(F16-E16)/E16</f>
        <v>-3.4553061442869523E-5</v>
      </c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</row>
    <row r="17" spans="2:8" ht="15.6">
      <c r="B17" s="106">
        <f>B13+1</f>
        <v>5</v>
      </c>
      <c r="C17" s="105" t="s">
        <v>191</v>
      </c>
      <c r="D17" s="103" t="s">
        <v>127</v>
      </c>
      <c r="E17" s="107" cm="1">
        <f t="array" ref="E17">INDEX(SGRE!L39:O39,case_number)</f>
        <v>48.860015706266829</v>
      </c>
      <c r="F17" s="108" t="s">
        <v>85</v>
      </c>
      <c r="G17" s="108"/>
    </row>
    <row r="18" spans="2:8" ht="15.6">
      <c r="B18" s="106"/>
      <c r="C18" s="105" t="s">
        <v>190</v>
      </c>
      <c r="D18" s="103" t="s">
        <v>273</v>
      </c>
      <c r="E18" s="107" cm="1">
        <f t="array" ref="E18">INDEX(SGRE!L40:O40,case_number)</f>
        <v>500</v>
      </c>
      <c r="F18" s="107" t="s">
        <v>85</v>
      </c>
      <c r="G18" s="107"/>
    </row>
    <row r="19" spans="2:8" ht="15.6">
      <c r="B19" s="106">
        <f>B17+1</f>
        <v>6</v>
      </c>
      <c r="C19" s="103" t="s">
        <v>189</v>
      </c>
      <c r="D19" s="103" t="s">
        <v>273</v>
      </c>
      <c r="E19" s="107" cm="1">
        <f t="array" ref="E19">INDEX(SGRE!L41:O41,case_number)</f>
        <v>33.30212829607494</v>
      </c>
      <c r="F19" s="107" t="s">
        <v>85</v>
      </c>
      <c r="G19" s="107"/>
      <c r="H19" t="s">
        <v>188</v>
      </c>
    </row>
    <row r="20" spans="2:8" ht="15.6">
      <c r="B20" s="106">
        <f>B19+1</f>
        <v>7</v>
      </c>
      <c r="C20" s="103" t="s">
        <v>187</v>
      </c>
      <c r="D20" s="103" t="s">
        <v>127</v>
      </c>
      <c r="E20" s="107" cm="1">
        <f t="array" ref="E20">INDEX(SGRE!L42:O42,case_number)</f>
        <v>3323.2147772434732</v>
      </c>
      <c r="F20" s="111" t="s">
        <v>85</v>
      </c>
      <c r="G20" s="111"/>
    </row>
    <row r="21" spans="2:8" ht="15.6">
      <c r="B21" s="106">
        <f>B20+1</f>
        <v>8</v>
      </c>
      <c r="C21" s="103" t="s">
        <v>186</v>
      </c>
      <c r="D21" s="103" t="s">
        <v>182</v>
      </c>
      <c r="E21" s="107" cm="1">
        <f t="array" ref="E21">INDEX(SGRE!L43:O43,case_number)</f>
        <v>314.32350000000002</v>
      </c>
      <c r="F21" s="107" t="s">
        <v>85</v>
      </c>
      <c r="G21" s="107"/>
      <c r="H21" t="s">
        <v>185</v>
      </c>
    </row>
    <row r="22" spans="2:8" ht="15.6">
      <c r="B22" s="106">
        <f>B21+1</f>
        <v>9</v>
      </c>
      <c r="C22" s="103" t="s">
        <v>184</v>
      </c>
      <c r="D22" s="103" t="s">
        <v>182</v>
      </c>
      <c r="E22" s="107" cm="1">
        <f t="array" ref="E22">INDEX(SGRE!L44:O44,case_number)</f>
        <v>314.32350000000002</v>
      </c>
      <c r="F22" s="107" t="s">
        <v>85</v>
      </c>
      <c r="G22" s="107"/>
    </row>
    <row r="23" spans="2:8" ht="15.6">
      <c r="B23" s="106">
        <f>B22+1</f>
        <v>10</v>
      </c>
      <c r="C23" s="103" t="s">
        <v>183</v>
      </c>
      <c r="D23" s="103" t="s">
        <v>182</v>
      </c>
      <c r="E23" s="107" cm="1">
        <f t="array" ref="E23">INDEX(SGRE!L45:O45,case_number)</f>
        <v>-294.16150000000005</v>
      </c>
      <c r="F23" s="107" t="s">
        <v>85</v>
      </c>
      <c r="G23" s="107"/>
    </row>
    <row r="24" spans="2:8" ht="15.6">
      <c r="B24" s="106"/>
      <c r="C24" s="103" t="s">
        <v>181</v>
      </c>
      <c r="D24" s="103" t="s">
        <v>127</v>
      </c>
      <c r="E24" s="107" cm="1">
        <f t="array" ref="E24">INDEX(SGRE!L46:O46,case_number)</f>
        <v>1287.1661307088773</v>
      </c>
      <c r="F24" s="111" t="s">
        <v>85</v>
      </c>
      <c r="G24" s="111"/>
    </row>
    <row r="25" spans="2:8" ht="15.6">
      <c r="B25" s="106">
        <f>B23+1</f>
        <v>11</v>
      </c>
      <c r="C25" s="103" t="s">
        <v>180</v>
      </c>
      <c r="D25" s="103" t="s">
        <v>122</v>
      </c>
      <c r="E25" s="104"/>
      <c r="F25" s="110" t="s">
        <v>85</v>
      </c>
      <c r="G25" s="104"/>
      <c r="H25" t="s">
        <v>306</v>
      </c>
    </row>
    <row r="26" spans="2:8" ht="15.6">
      <c r="B26" s="106"/>
      <c r="C26" s="105" t="s">
        <v>179</v>
      </c>
      <c r="D26" s="103" t="s">
        <v>178</v>
      </c>
      <c r="E26" s="107" cm="1">
        <f t="array" ref="E26">INDEX(SGRE!L48:O48,case_number)</f>
        <v>30</v>
      </c>
      <c r="F26" s="110" cm="1">
        <f t="array" aca="1" ref="F26" ca="1">INDIRECT(sheet_name&amp;"!gap.angle")</f>
        <v>29.999999999999996</v>
      </c>
      <c r="G26" s="118">
        <f t="shared" ref="G26:G31" ca="1" si="0">(F26-E26)/E26</f>
        <v>-1.1842378929335003E-16</v>
      </c>
    </row>
    <row r="27" spans="2:8" ht="15.6">
      <c r="B27" s="106"/>
      <c r="C27" s="103" t="s">
        <v>177</v>
      </c>
      <c r="D27" s="103" t="s">
        <v>171</v>
      </c>
      <c r="E27" s="107" cm="1">
        <f t="array" ref="E27">INDEX(SGRE!L49:O49,case_number)</f>
        <v>1.9634954084936207</v>
      </c>
      <c r="F27" s="109" cm="1">
        <f t="array" aca="1" ref="F27" ca="1">INDIRECT(sheet_name&amp;"!gap.L")/1000</f>
        <v>1.9634954084936205</v>
      </c>
      <c r="G27" s="118">
        <f t="shared" ca="1" si="0"/>
        <v>-1.1308638867425837E-16</v>
      </c>
      <c r="H27" t="s">
        <v>319</v>
      </c>
    </row>
    <row r="28" spans="2:8">
      <c r="B28" s="106"/>
      <c r="C28" s="103" t="s">
        <v>92</v>
      </c>
      <c r="D28" s="103" t="s">
        <v>171</v>
      </c>
      <c r="E28" s="107" cm="1">
        <f t="array" ref="E28">INDEX(SGRE!L50:O50,case_number)</f>
        <v>7.5</v>
      </c>
      <c r="F28" s="109" cm="1">
        <f t="array" aca="1" ref="F28" ca="1">2*INDIRECT(sheet_name&amp;"!Radius")/1000</f>
        <v>7.5</v>
      </c>
      <c r="G28" s="118">
        <f t="shared" ca="1" si="0"/>
        <v>0</v>
      </c>
    </row>
    <row r="29" spans="2:8" ht="15.6">
      <c r="B29" s="106"/>
      <c r="C29" s="103" t="s">
        <v>176</v>
      </c>
      <c r="D29" s="103" t="s">
        <v>175</v>
      </c>
      <c r="E29" s="107" cm="1">
        <f t="array" ref="E29">INDEX(SGRE!L51:O51,case_number)</f>
        <v>1.4</v>
      </c>
      <c r="F29" s="108" cm="1">
        <f t="array" aca="1" ref="F29" ca="1">INDIRECT(sheet_name&amp;"!u_tol")</f>
        <v>1.4</v>
      </c>
      <c r="G29" s="118">
        <f t="shared" ca="1" si="0"/>
        <v>0</v>
      </c>
    </row>
    <row r="30" spans="2:8" ht="15.6">
      <c r="B30" s="106">
        <f>B25+1</f>
        <v>12</v>
      </c>
      <c r="C30" s="103" t="s">
        <v>174</v>
      </c>
      <c r="D30" s="103" t="s">
        <v>125</v>
      </c>
      <c r="E30" s="107" cm="1">
        <f t="array" ref="E30">INDEX(SGRE!L52:O52,case_number)</f>
        <v>0.28773533056547307</v>
      </c>
      <c r="F30" s="109" cm="1">
        <f t="array" aca="1" ref="F30" ca="1">INDIRECT(sheet_name&amp;"!gap.k_mean")</f>
        <v>0.28773533056547312</v>
      </c>
      <c r="G30" s="118">
        <f t="shared" ca="1" si="0"/>
        <v>1.9292434864416651E-16</v>
      </c>
    </row>
    <row r="31" spans="2:8" ht="15.6">
      <c r="B31" s="106">
        <f>B30+1</f>
        <v>13</v>
      </c>
      <c r="C31" s="103" t="s">
        <v>173</v>
      </c>
      <c r="D31" s="103" t="s">
        <v>122</v>
      </c>
      <c r="E31" s="107" cm="1">
        <f t="array" ref="E31">INDEX(SGRE!L53:O53,case_number)</f>
        <v>1.2162355202035975</v>
      </c>
      <c r="F31" s="109" cm="1">
        <f t="array" aca="1" ref="F31" ca="1">INDIRECT(sheet_name&amp;"!gap.COV")</f>
        <v>1.2162355202035973</v>
      </c>
      <c r="G31" s="118">
        <f t="shared" ca="1" si="0"/>
        <v>-1.825671107581705E-16</v>
      </c>
    </row>
    <row r="32" spans="2:8" ht="15.6">
      <c r="B32" s="106"/>
      <c r="C32" s="103" t="s">
        <v>172</v>
      </c>
      <c r="D32" s="103" t="s">
        <v>171</v>
      </c>
      <c r="E32" s="107" cm="1">
        <f t="array" ref="E32">INDEX(SGRE!L54:O54,case_number)</f>
        <v>1.9634954084936205</v>
      </c>
      <c r="F32" s="109" t="s">
        <v>85</v>
      </c>
      <c r="G32" s="109"/>
    </row>
    <row r="33" spans="2:8" ht="15.6">
      <c r="B33" s="106">
        <f>B31+1</f>
        <v>14</v>
      </c>
      <c r="C33" s="103" t="s">
        <v>170</v>
      </c>
      <c r="D33" s="103" t="s">
        <v>125</v>
      </c>
      <c r="E33" s="107" cm="1">
        <f t="array" ref="E33">INDEX(SGRE!L55:O55,case_number)</f>
        <v>1.9617469257392748</v>
      </c>
      <c r="F33" s="109" t="s">
        <v>85</v>
      </c>
      <c r="G33" s="109"/>
    </row>
    <row r="34" spans="2:8" ht="15.6">
      <c r="B34" s="106">
        <f>B33+1</f>
        <v>15</v>
      </c>
      <c r="C34" s="103" t="s">
        <v>169</v>
      </c>
      <c r="D34" s="103" t="s">
        <v>125</v>
      </c>
      <c r="E34" s="107" cm="1">
        <f t="array" ref="E34">INDEX(SGRE!L56:O56,case_number)</f>
        <v>2.942620388608912</v>
      </c>
      <c r="F34" s="109" t="s">
        <v>85</v>
      </c>
      <c r="G34" s="109"/>
    </row>
    <row r="35" spans="2:8" ht="15.6">
      <c r="B35" s="106">
        <f>B34+1</f>
        <v>16</v>
      </c>
      <c r="C35" s="105" t="s">
        <v>168</v>
      </c>
      <c r="D35" s="103"/>
      <c r="E35" s="107" cm="1">
        <f t="array" ref="E35">INDEX(SGRE!L57:O57,case_number)</f>
        <v>0.95286282352314688</v>
      </c>
      <c r="F35" s="109" t="s">
        <v>85</v>
      </c>
      <c r="G35" s="109"/>
    </row>
    <row r="36" spans="2:8" ht="15.6">
      <c r="B36" s="106">
        <f>B35+1</f>
        <v>17</v>
      </c>
      <c r="C36" s="105" t="s">
        <v>167</v>
      </c>
      <c r="D36" s="103"/>
      <c r="E36" s="107" cm="1">
        <f t="array" ref="E36">INDEX(SGRE!L58:O58,case_number)</f>
        <v>-1.6996879926957522</v>
      </c>
      <c r="F36" s="109" t="s">
        <v>85</v>
      </c>
      <c r="G36" s="109"/>
    </row>
    <row r="37" spans="2:8" ht="15.6">
      <c r="B37" s="106">
        <f>B36+1</f>
        <v>18</v>
      </c>
      <c r="C37" s="103" t="s">
        <v>166</v>
      </c>
      <c r="D37" s="103"/>
      <c r="E37" s="107" cm="1">
        <f t="array" ref="E37">INDEX(SGRE!L59:O59,case_number)</f>
        <v>-0.13232393428252798</v>
      </c>
      <c r="F37" s="113" t="s">
        <v>85</v>
      </c>
      <c r="G37" s="109"/>
    </row>
    <row r="38" spans="2:8" ht="15.6">
      <c r="B38" s="106">
        <f>B37+1</f>
        <v>19</v>
      </c>
      <c r="C38" s="103" t="s">
        <v>165</v>
      </c>
      <c r="D38" s="103" t="s">
        <v>125</v>
      </c>
      <c r="E38" s="107" cm="1">
        <f t="array" ref="E38">INDEX(SGRE!L60:O60,case_number)</f>
        <v>0.87601845454409977</v>
      </c>
      <c r="F38" s="109" cm="1">
        <f t="array" aca="1" ref="F38" ca="1">INDIRECT(sheet_name&amp;"!gap.h")</f>
        <v>0.87601845454410032</v>
      </c>
      <c r="G38" s="118">
        <f t="shared" ref="G38:G39" ca="1" si="1">(F38-E38)/E38</f>
        <v>6.3367559145939581E-16</v>
      </c>
    </row>
    <row r="39" spans="2:8" ht="15.6">
      <c r="B39" s="106"/>
      <c r="C39" s="103" t="s">
        <v>164</v>
      </c>
      <c r="D39" s="103" t="s">
        <v>125</v>
      </c>
      <c r="E39" s="107" cm="1">
        <f t="array" ref="E39">INDEX(SGRE!L61:O61,case_number)</f>
        <v>0.87601845454409977</v>
      </c>
      <c r="F39" s="109" cm="1">
        <f t="array" aca="1" ref="F39" ca="1">INDIRECT(sheet_name&amp;"!gap.h")</f>
        <v>0.87601845454410032</v>
      </c>
      <c r="G39" s="118">
        <f t="shared" ca="1" si="1"/>
        <v>6.3367559145939581E-16</v>
      </c>
      <c r="H39" t="s">
        <v>163</v>
      </c>
    </row>
    <row r="40" spans="2:8">
      <c r="B40" s="106">
        <f>B38+1</f>
        <v>20</v>
      </c>
      <c r="C40" s="103" t="s">
        <v>162</v>
      </c>
      <c r="D40" s="103"/>
      <c r="E40" s="128"/>
      <c r="F40" s="128"/>
      <c r="G40" s="128"/>
      <c r="H40" t="s">
        <v>161</v>
      </c>
    </row>
    <row r="41" spans="2:8">
      <c r="B41" s="106">
        <f>B40+1</f>
        <v>21</v>
      </c>
      <c r="C41" s="112" t="s">
        <v>160</v>
      </c>
      <c r="D41" s="103"/>
      <c r="E41" s="128"/>
      <c r="F41" s="128"/>
      <c r="G41" s="128"/>
      <c r="H41" t="s">
        <v>159</v>
      </c>
    </row>
    <row r="42" spans="2:8" ht="15.6">
      <c r="B42" s="106">
        <f>B41+1</f>
        <v>22</v>
      </c>
      <c r="C42" s="103" t="s">
        <v>158</v>
      </c>
      <c r="D42" s="103"/>
      <c r="E42" s="104"/>
      <c r="F42" s="104"/>
      <c r="G42" s="104"/>
    </row>
    <row r="43" spans="2:8" ht="15.6">
      <c r="B43" s="106">
        <f>B42+1</f>
        <v>23</v>
      </c>
      <c r="C43" s="103" t="s">
        <v>157</v>
      </c>
      <c r="D43" s="103"/>
      <c r="E43" s="104"/>
      <c r="F43" s="104"/>
      <c r="G43" s="104"/>
    </row>
    <row r="44" spans="2:8" ht="15.6">
      <c r="B44" s="106">
        <f>B43+1</f>
        <v>24</v>
      </c>
      <c r="C44" s="103" t="s">
        <v>156</v>
      </c>
      <c r="D44" s="103"/>
      <c r="E44" s="128"/>
      <c r="F44" s="128"/>
      <c r="G44" s="128"/>
      <c r="H44" t="s">
        <v>155</v>
      </c>
    </row>
    <row r="45" spans="2:8" ht="15.6">
      <c r="B45" s="106"/>
      <c r="C45" s="103" t="s">
        <v>318</v>
      </c>
      <c r="D45" s="103" t="s">
        <v>127</v>
      </c>
      <c r="E45" s="107" cm="1">
        <f t="array" ref="E45">INDEX(SGRE!L67:O67,case_number)</f>
        <v>-123.29166666666667</v>
      </c>
      <c r="F45" s="109" cm="1">
        <f t="array" aca="1" ref="F45" ca="1">INDIRECT(sheet_name&amp;"!Point1.Z")</f>
        <v>-123.29166666666667</v>
      </c>
      <c r="G45" s="118">
        <f t="shared" ref="G45" ca="1" si="2">(F45-E45)/E45</f>
        <v>0</v>
      </c>
    </row>
    <row r="46" spans="2:8" ht="15.6">
      <c r="B46" s="106"/>
      <c r="C46" s="103" t="s">
        <v>317</v>
      </c>
      <c r="D46" s="103" t="s">
        <v>127</v>
      </c>
      <c r="E46" s="107" cm="1">
        <f t="array" ref="E46">INDEX(SGRE!L68:O68,case_number)</f>
        <v>2800</v>
      </c>
      <c r="F46" s="107" cm="1">
        <f t="array" aca="1" ref="F46" ca="1">INDIRECT(sheet_name&amp;"!Point1.Fs")</f>
        <v>2800</v>
      </c>
      <c r="G46" s="118">
        <f t="shared" ref="G46:G50" ca="1" si="3">(F46-E46)/E46</f>
        <v>0</v>
      </c>
    </row>
    <row r="47" spans="2:8" ht="15.6">
      <c r="B47" s="106"/>
      <c r="C47" s="103" t="s">
        <v>316</v>
      </c>
      <c r="D47" s="103" t="s">
        <v>127</v>
      </c>
      <c r="E47" s="107" cm="1">
        <f t="array" ref="E47">INDEX(SGRE!L69:O69,case_number)</f>
        <v>2014.2804877190592</v>
      </c>
      <c r="F47" s="108" cm="1">
        <f t="array" aca="1" ref="F47" ca="1">INDIRECT(sheet_name&amp;"!Point2.Z")</f>
        <v>2013.5972413350078</v>
      </c>
      <c r="G47" s="118">
        <f t="shared" ca="1" si="3"/>
        <v>-3.3920121264996705E-4</v>
      </c>
    </row>
    <row r="48" spans="2:8" ht="15.6">
      <c r="B48" s="106"/>
      <c r="C48" s="103" t="s">
        <v>315</v>
      </c>
      <c r="D48" s="103" t="s">
        <v>127</v>
      </c>
      <c r="E48" s="107" cm="1">
        <f t="array" ref="E48">INDEX(SGRE!L70:O70,case_number)</f>
        <v>3500</v>
      </c>
      <c r="F48" s="107" cm="1">
        <f t="array" aca="1" ref="F48" ca="1">INDIRECT(sheet_name&amp;"!Point2.Fs")</f>
        <v>3500</v>
      </c>
      <c r="G48" s="118">
        <f t="shared" ca="1" si="3"/>
        <v>0</v>
      </c>
    </row>
    <row r="49" spans="2:8" ht="15.6">
      <c r="B49" s="106"/>
      <c r="C49" s="103" t="s">
        <v>314</v>
      </c>
      <c r="D49" s="103" t="s">
        <v>127</v>
      </c>
      <c r="E49" s="107" cm="1">
        <f t="array" ref="E49">INDEX(SGRE!L71:O71,case_number)</f>
        <v>156.76717506300358</v>
      </c>
      <c r="F49" s="107" cm="1">
        <f t="array" aca="1" ref="F49" ca="1">INDIRECT(sheet_name&amp;"!Point3.Z")</f>
        <v>155.64902320381137</v>
      </c>
      <c r="G49" s="118">
        <f t="shared" ca="1" si="3"/>
        <v>-7.1325636807758573E-3</v>
      </c>
    </row>
    <row r="50" spans="2:8" ht="15.6">
      <c r="B50" s="106"/>
      <c r="C50" s="103" t="s">
        <v>313</v>
      </c>
      <c r="D50" s="103" t="s">
        <v>127</v>
      </c>
      <c r="E50" s="107" cm="1">
        <f t="array" ref="E50">INDEX(SGRE!L72:O72,case_number)</f>
        <v>2815.87516210588</v>
      </c>
      <c r="F50" s="107" cm="1">
        <f t="array" aca="1" ref="F50" ca="1">INDIRECT(sheet_name&amp;"!Point3.Fs")</f>
        <v>2815.3807987371779</v>
      </c>
      <c r="G50" s="118">
        <f t="shared" ca="1" si="3"/>
        <v>-1.7556295653831834E-4</v>
      </c>
    </row>
    <row r="51" spans="2:8" ht="15.6">
      <c r="B51" s="106"/>
      <c r="C51" s="103" t="s">
        <v>312</v>
      </c>
      <c r="D51" s="103"/>
      <c r="E51" s="107" cm="1">
        <f t="array" ref="E51">INDEX(SGRE!L73:O73,case_number)</f>
        <v>1111992880.5216796</v>
      </c>
      <c r="F51" s="110" t="s">
        <v>85</v>
      </c>
      <c r="G51" s="110"/>
    </row>
    <row r="52" spans="2:8" ht="15.6">
      <c r="B52" s="106"/>
      <c r="C52" s="103" t="s">
        <v>311</v>
      </c>
      <c r="D52" s="103"/>
      <c r="E52" s="107" cm="1">
        <f t="array" ref="E52">INDEX(SGRE!L74:O74,case_number)</f>
        <v>162106.88474688062</v>
      </c>
      <c r="F52" s="111" t="s">
        <v>85</v>
      </c>
      <c r="G52" s="111"/>
    </row>
    <row r="53" spans="2:8" ht="15.6">
      <c r="B53" s="106"/>
      <c r="C53" s="103" t="s">
        <v>310</v>
      </c>
      <c r="D53" s="103"/>
      <c r="E53" s="107" cm="1">
        <f t="array" ref="E53">INDEX(SGRE!L75:O75,case_number)</f>
        <v>57606811.915948607</v>
      </c>
      <c r="F53" s="111" t="s">
        <v>85</v>
      </c>
      <c r="G53" s="111"/>
    </row>
    <row r="54" spans="2:8" ht="15.6">
      <c r="B54" s="106"/>
      <c r="C54" s="105" t="s">
        <v>309</v>
      </c>
      <c r="D54" s="103"/>
      <c r="E54" s="137" cm="1">
        <f t="array" ref="E54">INDEX(SGRE!L76:O76,case_number)</f>
        <v>1.4578050596046073E-4</v>
      </c>
      <c r="F54" s="137" cm="1">
        <f t="array" aca="1" ref="F54" ca="1">INDIRECT(sheet_name&amp;"!Fs_coeff.tens.2")*1000</f>
        <v>1.4663433390550045E-4</v>
      </c>
      <c r="G54" s="118">
        <f t="shared" ref="G54:G56" ca="1" si="4">(F54-E54)/E54</f>
        <v>5.856941841533298E-3</v>
      </c>
    </row>
    <row r="55" spans="2:8" ht="15.6">
      <c r="B55" s="106"/>
      <c r="C55" s="105" t="s">
        <v>308</v>
      </c>
      <c r="D55" s="103"/>
      <c r="E55" s="137" cm="1">
        <f t="array" ref="E55">INDEX(SGRE!L77:O77,case_number)</f>
        <v>5.1805018651668873E-2</v>
      </c>
      <c r="F55" s="137" cm="1">
        <f t="array" aca="1" ref="F55" ca="1">INDIRECT(sheet_name&amp;"!Fs_coeff.tens.1")</f>
        <v>5.039533319248167E-2</v>
      </c>
      <c r="G55" s="118">
        <f t="shared" ca="1" si="4"/>
        <v>-2.7211368625610768E-2</v>
      </c>
    </row>
    <row r="56" spans="2:8" ht="14.4">
      <c r="B56" s="106"/>
      <c r="C56" s="112" t="s">
        <v>307</v>
      </c>
      <c r="D56" s="103"/>
      <c r="E56" s="107" cm="1">
        <f t="array" ref="E56">INDEX(SGRE!L78:O78,case_number)</f>
        <v>2804.1711416638168</v>
      </c>
      <c r="F56" s="107" cm="1">
        <f t="array" aca="1" ref="F56" ca="1">INDIRECT(sheet_name&amp;"!Fs_coeff.tens.0")/1000</f>
        <v>2803.9843602963078</v>
      </c>
      <c r="G56" s="118">
        <f t="shared" ca="1" si="4"/>
        <v>-6.6608405148243659E-5</v>
      </c>
    </row>
    <row r="57" spans="2:8" ht="15.6">
      <c r="B57" s="106">
        <f>B44+1</f>
        <v>25</v>
      </c>
      <c r="C57" s="105" t="s">
        <v>154</v>
      </c>
      <c r="D57" s="103" t="s">
        <v>127</v>
      </c>
      <c r="E57" s="107" cm="1">
        <f t="array" ref="E57">INDEX(SGRE!L79:O79,case_number)</f>
        <v>787.57931096911932</v>
      </c>
      <c r="F57" s="107" cm="1">
        <f t="array" aca="1" ref="F57" ca="1">-INDIRECT(sheet_name&amp;"!DZ_gap")</f>
        <v>771.55608048054557</v>
      </c>
      <c r="G57" s="118">
        <f ca="1">(F57-E57)/E57</f>
        <v>-2.0344910367004306E-2</v>
      </c>
    </row>
    <row r="58" spans="2:8" ht="15.6" hidden="1">
      <c r="B58" s="106"/>
      <c r="C58" s="103" t="s">
        <v>143</v>
      </c>
      <c r="D58" s="103" t="s">
        <v>142</v>
      </c>
      <c r="E58" s="107" cm="1">
        <f t="array" ref="E58">INDEX(SGRE!L80:O80,case_number)</f>
        <v>38818.827824694483</v>
      </c>
      <c r="F58" s="111" t="s">
        <v>85</v>
      </c>
      <c r="G58" s="111"/>
    </row>
    <row r="59" spans="2:8" ht="16.8" hidden="1">
      <c r="B59" s="106"/>
      <c r="C59" s="103" t="s">
        <v>141</v>
      </c>
      <c r="D59" s="103" t="s">
        <v>272</v>
      </c>
      <c r="E59" s="107" cm="1">
        <f t="array" ref="E59">INDEX(SGRE!L81:O81,case_number)</f>
        <v>129396092.74898161</v>
      </c>
      <c r="F59" s="114" cm="1">
        <f t="array" aca="1" ref="F59" ca="1">INDIRECT(sheet_name&amp;"!I_tg")</f>
        <v>129398710.74285959</v>
      </c>
      <c r="G59" s="118">
        <f t="shared" ref="G59:G61" ca="1" si="5">(F59-E59)/E59</f>
        <v>2.023240286749491E-5</v>
      </c>
    </row>
    <row r="60" spans="2:8" ht="15.6" hidden="1">
      <c r="B60" s="106"/>
      <c r="C60" s="103" t="s">
        <v>147</v>
      </c>
      <c r="D60" s="103" t="s">
        <v>142</v>
      </c>
      <c r="E60" s="107" cm="1">
        <f t="array" ref="E60">INDEX(SGRE!L82:O82,case_number)</f>
        <v>86999.999999999971</v>
      </c>
      <c r="F60" s="111" cm="1">
        <f t="array" aca="1" ref="F60" ca="1">INDIRECT(sheet_name&amp;"!flange.A_cf")</f>
        <v>87000.000000000029</v>
      </c>
      <c r="G60" s="118">
        <f t="shared" ca="1" si="5"/>
        <v>6.6905357371801637E-16</v>
      </c>
    </row>
    <row r="61" spans="2:8" ht="16.8" hidden="1">
      <c r="B61" s="106"/>
      <c r="C61" s="103" t="s">
        <v>146</v>
      </c>
      <c r="D61" s="103" t="s">
        <v>272</v>
      </c>
      <c r="E61" s="107" cm="1">
        <f t="array" ref="E61">INDEX(SGRE!L83:O83,case_number)</f>
        <v>289999999.99999994</v>
      </c>
      <c r="F61" s="114" cm="1">
        <f t="array" aca="1" ref="F61" ca="1">INDIRECT(sheet_name&amp;"!flange.I_cf")</f>
        <v>290000000.00000006</v>
      </c>
      <c r="G61" s="118">
        <f t="shared" ca="1" si="5"/>
        <v>4.1106651569234922E-16</v>
      </c>
    </row>
    <row r="62" spans="2:8" ht="15.6">
      <c r="B62" s="106">
        <f>B57+1</f>
        <v>26</v>
      </c>
      <c r="C62" s="103" t="s">
        <v>153</v>
      </c>
      <c r="D62" s="103" t="s">
        <v>133</v>
      </c>
      <c r="E62" s="107" cm="1">
        <f t="array" ref="E62">INDEX(SGRE!L84:O84,case_number)</f>
        <v>9264.0015244499918</v>
      </c>
      <c r="F62" s="111" cm="1">
        <f t="array" aca="1" ref="F62" ca="1">INDIRECT(sheet_name&amp;"!gap.stiffness")</f>
        <v>9075.3426278070547</v>
      </c>
      <c r="G62" s="118">
        <f ca="1">(F62-E62)/E62</f>
        <v>-2.0364730742435617E-2</v>
      </c>
    </row>
    <row r="63" spans="2:8" ht="15.6">
      <c r="B63" s="106"/>
      <c r="C63" s="103" t="s">
        <v>354</v>
      </c>
      <c r="D63" s="103" t="s">
        <v>122</v>
      </c>
      <c r="E63" s="109" cm="1">
        <f t="array" ref="E63">INDEX(SGRE!L85:O85,case_number)</f>
        <v>1.5</v>
      </c>
      <c r="F63" s="109" cm="1">
        <f t="array" aca="1" ref="F63" ca="1">INDIRECT(sheet_name&amp;"!gap.stiffness_correction_factor")</f>
        <v>1.5</v>
      </c>
      <c r="G63" s="118"/>
    </row>
    <row r="64" spans="2:8" ht="15.6">
      <c r="B64" s="106">
        <f>B62+1</f>
        <v>27</v>
      </c>
      <c r="C64" s="103" t="s">
        <v>150</v>
      </c>
      <c r="D64" s="103" t="s">
        <v>133</v>
      </c>
      <c r="E64" s="107" cm="1">
        <f t="array" ref="E64">INDEX(SGRE!L86:O86,case_number)</f>
        <v>4755.8743101826412</v>
      </c>
      <c r="F64" s="111" t="s">
        <v>85</v>
      </c>
      <c r="G64" s="111" t="s">
        <v>85</v>
      </c>
      <c r="H64" t="s">
        <v>152</v>
      </c>
    </row>
    <row r="65" spans="2:8" ht="15.6">
      <c r="B65" s="106"/>
      <c r="C65" s="103" t="s">
        <v>150</v>
      </c>
      <c r="D65" s="103" t="s">
        <v>133</v>
      </c>
      <c r="E65" s="107" cm="1">
        <f t="array" ref="E65">INDEX(SGRE!L87:O87,case_number)</f>
        <v>5118.8473830169332</v>
      </c>
      <c r="F65" s="111" t="s">
        <v>85</v>
      </c>
      <c r="G65" s="118" t="s">
        <v>85</v>
      </c>
      <c r="H65" t="s">
        <v>151</v>
      </c>
    </row>
    <row r="66" spans="2:8" ht="15.6">
      <c r="B66" s="106"/>
      <c r="C66" s="103" t="s">
        <v>150</v>
      </c>
      <c r="D66" s="103" t="s">
        <v>133</v>
      </c>
      <c r="E66" s="107" cm="1">
        <f t="array" ref="E66">INDEX(SGRE!L88:O88,case_number)</f>
        <v>4755.8743101826412</v>
      </c>
      <c r="F66" s="111" cm="1">
        <f t="array" aca="1" ref="F66" ca="1">INDIRECT(sheet_name&amp;"!gap.k_shell")</f>
        <v>4630.1000000000004</v>
      </c>
      <c r="G66" s="118">
        <f ca="1">(F66-E66)/E66</f>
        <v>-2.6446096338868706E-2</v>
      </c>
      <c r="H66" t="s">
        <v>149</v>
      </c>
    </row>
    <row r="67" spans="2:8" ht="15.6">
      <c r="B67" s="106">
        <f>B64+1</f>
        <v>28</v>
      </c>
      <c r="C67" s="103" t="s">
        <v>148</v>
      </c>
      <c r="D67" s="103" t="s">
        <v>122</v>
      </c>
      <c r="E67" s="109" cm="1">
        <f t="array" ref="E67">INDEX(SGRE!L89:O89,case_number)</f>
        <v>1.8</v>
      </c>
      <c r="F67" s="109" cm="1">
        <f t="array" aca="1" ref="F67" ca="1">INDIRECT(sheet_name&amp;"!gap.k_fac")</f>
        <v>1.8</v>
      </c>
      <c r="G67" s="118">
        <f ca="1">(F67-E67)/E67</f>
        <v>0</v>
      </c>
    </row>
    <row r="68" spans="2:8" ht="15.6">
      <c r="B68" s="106">
        <f>B67+1</f>
        <v>29</v>
      </c>
      <c r="C68" s="103" t="s">
        <v>145</v>
      </c>
      <c r="D68" s="103" t="s">
        <v>133</v>
      </c>
      <c r="E68" s="107" cm="1">
        <f t="array" ref="E68">INDEX(SGRE!L90:O90,case_number)</f>
        <v>1420.1267061173535</v>
      </c>
      <c r="F68" s="107" cm="1">
        <f t="array" aca="1" ref="F68" ca="1">INDIRECT(sheet_name&amp;"!gap.k_fl")</f>
        <v>1420.1284185380368</v>
      </c>
      <c r="G68" s="118">
        <f ca="1">(F68-E68)/E68</f>
        <v>1.2058224635766465E-6</v>
      </c>
    </row>
    <row r="69" spans="2:8" ht="15.6">
      <c r="B69" s="106">
        <f>B68+1</f>
        <v>30</v>
      </c>
      <c r="C69" s="105" t="s">
        <v>144</v>
      </c>
      <c r="D69" s="103" t="s">
        <v>127</v>
      </c>
      <c r="E69" s="107" cm="1">
        <f t="array" ref="E69">INDEX(SGRE!L91:O91,case_number)</f>
        <v>537.29586434313285</v>
      </c>
      <c r="F69" s="110" t="s">
        <v>85</v>
      </c>
      <c r="G69" s="104"/>
      <c r="H69" t="s">
        <v>305</v>
      </c>
    </row>
    <row r="70" spans="2:8" ht="15.6">
      <c r="B70" s="106">
        <f>B69+1</f>
        <v>31</v>
      </c>
      <c r="C70" s="103" t="s">
        <v>140</v>
      </c>
      <c r="D70" s="103" t="s">
        <v>127</v>
      </c>
      <c r="E70" s="107" cm="1">
        <f t="array" ref="E70">INDEX(SGRE!L92:O92,case_number)</f>
        <v>408.30868419464207</v>
      </c>
      <c r="F70" s="110" t="s">
        <v>85</v>
      </c>
      <c r="G70" s="104"/>
      <c r="H70" t="s">
        <v>305</v>
      </c>
    </row>
    <row r="71" spans="2:8" ht="15.6">
      <c r="B71" s="106"/>
      <c r="C71" s="105" t="s">
        <v>139</v>
      </c>
      <c r="D71" s="103" t="s">
        <v>127</v>
      </c>
      <c r="E71" s="107" cm="1">
        <f t="array" ref="E71">INDEX(SGRE!L93:O93,case_number)</f>
        <v>-229.91355321845737</v>
      </c>
      <c r="F71" s="110" cm="1">
        <f t="array" aca="1" ref="F71" ca="1">INDIRECT(sheet_name&amp;"!DZ_gap_inclination")</f>
        <v>-229.07184377004853</v>
      </c>
      <c r="G71" s="118">
        <f ca="1">IF(AND(E71=0,F71=0), 0, (F71-E71)/E71)</f>
        <v>-3.6609822980251481E-3</v>
      </c>
      <c r="H71" t="str">
        <f>"Inclination used: "&amp;E71&amp;"deg"</f>
        <v>Inclination used: -229.913553218457deg</v>
      </c>
    </row>
    <row r="72" spans="2:8" ht="15.6">
      <c r="B72" s="106">
        <f>B70+1</f>
        <v>32</v>
      </c>
      <c r="C72" s="105" t="s">
        <v>138</v>
      </c>
      <c r="D72" s="103" t="s">
        <v>127</v>
      </c>
      <c r="E72" s="107" cm="1">
        <f t="array" ref="E72">INDEX(SGRE!L94:O94,case_number)</f>
        <v>557.6657577506619</v>
      </c>
      <c r="F72" s="107" cm="1">
        <f t="array" aca="1" ref="F72" ca="1">-INDIRECT(sheet_name&amp;"!DZ_gap_tot")</f>
        <v>542.48423671049693</v>
      </c>
      <c r="G72" s="107"/>
    </row>
    <row r="73" spans="2:8" ht="15.6">
      <c r="B73" s="106">
        <f>B72+1</f>
        <v>33</v>
      </c>
      <c r="C73" s="103" t="s">
        <v>137</v>
      </c>
      <c r="D73" s="103" t="s">
        <v>127</v>
      </c>
      <c r="E73" s="107" cm="1">
        <f t="array" ref="E73">INDEX(SGRE!L95:O95,case_number)</f>
        <v>3500</v>
      </c>
      <c r="F73" s="107" t="s">
        <v>85</v>
      </c>
      <c r="G73" s="118"/>
    </row>
    <row r="74" spans="2:8" ht="15.6">
      <c r="B74" s="106">
        <f>B73+1</f>
        <v>34</v>
      </c>
      <c r="C74" s="103" t="s">
        <v>136</v>
      </c>
      <c r="D74" s="103" t="s">
        <v>127</v>
      </c>
      <c r="E74" s="107" cm="1">
        <f t="array" ref="E74">INDEX(SGRE!L96:O96,case_number)</f>
        <v>2014.2804877190592</v>
      </c>
      <c r="F74" s="108" cm="1">
        <f t="array" aca="1" ref="F74" ca="1">INDIRECT(sheet_name&amp;"!Z0")</f>
        <v>2013.5972413350078</v>
      </c>
      <c r="G74" s="118">
        <f ca="1">(F74-E74)/E74</f>
        <v>-3.3920121264996705E-4</v>
      </c>
      <c r="H74" t="s">
        <v>306</v>
      </c>
    </row>
    <row r="75" spans="2:8" ht="15.6">
      <c r="B75" s="106">
        <f>B74+1</f>
        <v>35</v>
      </c>
      <c r="C75" s="103" t="s">
        <v>136</v>
      </c>
      <c r="D75" s="103" t="s">
        <v>127</v>
      </c>
      <c r="E75" s="107" cm="1">
        <f t="array" ref="E75">INDEX(SGRE!L97:O97,case_number)</f>
        <v>2014.2804877190592</v>
      </c>
      <c r="F75" s="110" t="s">
        <v>85</v>
      </c>
      <c r="G75" s="104"/>
      <c r="H75" t="s">
        <v>305</v>
      </c>
    </row>
    <row r="76" spans="2:8" ht="15.6">
      <c r="B76" s="106">
        <f>B75+1</f>
        <v>36</v>
      </c>
      <c r="C76" s="105" t="s">
        <v>135</v>
      </c>
      <c r="D76" s="103" t="s">
        <v>122</v>
      </c>
      <c r="E76" s="107" cm="1">
        <f t="array" ref="E76">INDEX(SGRE!L98:O98,case_number)</f>
        <v>1.5565575501406395</v>
      </c>
      <c r="F76" s="109" cm="1">
        <f t="array" aca="1" ref="F76" ca="1">INDIRECT(sheet_name&amp;"!stiffness_correction_factor")</f>
        <v>1.5459797024812829</v>
      </c>
      <c r="G76" s="118">
        <f ca="1">(F76-E76)/E76</f>
        <v>-6.795667566805226E-3</v>
      </c>
    </row>
    <row r="77" spans="2:8">
      <c r="B77" s="106"/>
      <c r="C77" s="105" t="s">
        <v>271</v>
      </c>
      <c r="D77" s="103" t="s">
        <v>125</v>
      </c>
      <c r="E77" s="107" cm="1">
        <f t="array" ref="E77">INDEX(SGRE!L99:O99,case_number)</f>
        <v>194.09413912347242</v>
      </c>
      <c r="F77" s="107" t="s">
        <v>85</v>
      </c>
      <c r="G77" s="118"/>
    </row>
    <row r="78" spans="2:8" ht="15.6">
      <c r="B78" s="106">
        <f>B76+1</f>
        <v>37</v>
      </c>
      <c r="C78" s="103" t="s">
        <v>134</v>
      </c>
      <c r="D78" s="103" t="s">
        <v>133</v>
      </c>
      <c r="E78" s="107" cm="1">
        <f t="array" ref="E78">INDEX(SGRE!L100:O100,case_number)</f>
        <v>16645.181656612192</v>
      </c>
      <c r="F78" s="107" cm="1">
        <f t="array" aca="1" ref="F78" ca="1">INDIRECT(sheet_name&amp;"!k_seg")</f>
        <v>16622.124570863823</v>
      </c>
      <c r="G78" s="118">
        <f ca="1">(F78-E78)/E78</f>
        <v>-1.3852108210071538E-3</v>
      </c>
    </row>
    <row r="79" spans="2:8">
      <c r="B79" s="106"/>
      <c r="C79" s="103"/>
      <c r="D79" s="103"/>
      <c r="E79" s="107"/>
      <c r="F79" s="107"/>
      <c r="G79" s="118"/>
    </row>
    <row r="80" spans="2:8">
      <c r="B80" s="106">
        <f>B78+1</f>
        <v>38</v>
      </c>
      <c r="C80" s="103" t="s">
        <v>1</v>
      </c>
      <c r="D80" s="103" t="s">
        <v>125</v>
      </c>
      <c r="E80" s="107" cm="1">
        <f t="array" ref="E80">INDEX(SGRE!L102:O102,case_number)</f>
        <v>0.62347491540903066</v>
      </c>
      <c r="F80" s="109" cm="1">
        <f t="array" aca="1" ref="F80" ca="1">INDIRECT(sheet_name&amp;"!u")</f>
        <v>0.62411535344109015</v>
      </c>
      <c r="G80" s="118">
        <f ca="1">(F80-E80)/E80</f>
        <v>1.0272073763213517E-3</v>
      </c>
      <c r="H80" t="s">
        <v>306</v>
      </c>
    </row>
    <row r="81" spans="2:8">
      <c r="B81" s="106">
        <f>B80+1</f>
        <v>39</v>
      </c>
      <c r="C81" s="103" t="s">
        <v>1</v>
      </c>
      <c r="D81" s="103" t="s">
        <v>125</v>
      </c>
      <c r="E81" s="107" cm="1">
        <f t="array" ref="E81">INDEX(SGRE!L103:O103,case_number)</f>
        <v>0.62347491540903066</v>
      </c>
      <c r="F81" s="104"/>
      <c r="G81" s="104"/>
      <c r="H81" t="s">
        <v>305</v>
      </c>
    </row>
    <row r="82" spans="2:8" ht="15.6">
      <c r="B82" s="106"/>
      <c r="C82" s="103" t="s">
        <v>132</v>
      </c>
      <c r="D82" s="103" t="s">
        <v>127</v>
      </c>
      <c r="E82" s="107" cm="1">
        <f t="array" ref="E82">INDEX(SGRE!L104:O104,case_number)</f>
        <v>14795</v>
      </c>
      <c r="F82" s="110" t="s">
        <v>85</v>
      </c>
      <c r="G82" s="110"/>
    </row>
    <row r="83" spans="2:8" ht="15.6">
      <c r="B83" s="106">
        <f>B81+1</f>
        <v>40</v>
      </c>
      <c r="C83" s="105" t="s">
        <v>131</v>
      </c>
      <c r="D83" s="103" t="s">
        <v>127</v>
      </c>
      <c r="E83" s="107" cm="1">
        <f t="array" ref="E83">INDEX(SGRE!L105:O105,case_number)</f>
        <v>-123.29166666666667</v>
      </c>
      <c r="F83" s="107" cm="1">
        <f t="array" aca="1" ref="F83" ca="1">INDIRECT(sheet_name&amp;"!Z_dw")</f>
        <v>-123.29166666666667</v>
      </c>
      <c r="G83" s="118">
        <f ca="1">(F83-E83)/E83</f>
        <v>0</v>
      </c>
    </row>
    <row r="84" spans="2:8">
      <c r="B84" s="106">
        <f t="shared" ref="B84:B91" si="6">B83+1</f>
        <v>41</v>
      </c>
      <c r="D84" s="103"/>
      <c r="E84" s="110"/>
      <c r="F84" s="104"/>
      <c r="G84" s="104"/>
    </row>
    <row r="85" spans="2:8" ht="15.6">
      <c r="B85" s="106">
        <f t="shared" si="6"/>
        <v>42</v>
      </c>
      <c r="C85" s="103" t="s">
        <v>130</v>
      </c>
      <c r="D85" s="103" t="s">
        <v>127</v>
      </c>
      <c r="E85" s="107" cm="1">
        <f t="array" ref="E85">INDEX(SGRE!L107:O107,case_number)</f>
        <v>-680.95742441732853</v>
      </c>
      <c r="F85" s="107" cm="1">
        <f t="array" aca="1" ref="F85" ca="1">INDIRECT(sheet_name&amp;"!point4.Z")</f>
        <v>-665.77590337716356</v>
      </c>
      <c r="G85" s="118">
        <f ca="1">(F85-E85)/E85</f>
        <v>-2.229437626464718E-2</v>
      </c>
    </row>
    <row r="86" spans="2:8" ht="15.6">
      <c r="B86" s="106">
        <f t="shared" si="6"/>
        <v>43</v>
      </c>
      <c r="C86" s="105" t="s">
        <v>129</v>
      </c>
      <c r="D86" s="103" t="s">
        <v>122</v>
      </c>
      <c r="E86" s="107" cm="1">
        <f t="array" ref="E86">INDEX(SGRE!L108:O108,case_number)</f>
        <v>1.5872553608461196E-2</v>
      </c>
      <c r="F86" s="113" cm="1">
        <f t="array" aca="1" ref="F86" ca="1">INDIRECT(sheet_name&amp;"!true_force_initial_slope")</f>
        <v>1.4237750356950345E-2</v>
      </c>
      <c r="G86" s="118">
        <f ca="1">(F86-E86)/E86</f>
        <v>-0.10299560435186592</v>
      </c>
    </row>
    <row r="87" spans="2:8" ht="15.6">
      <c r="B87" s="106">
        <f t="shared" si="6"/>
        <v>44</v>
      </c>
      <c r="C87" s="103" t="s">
        <v>128</v>
      </c>
      <c r="D87" s="103" t="s">
        <v>127</v>
      </c>
      <c r="E87" s="107" cm="1">
        <f t="array" ref="E87">INDEX(SGRE!L109:O109,case_number)</f>
        <v>2795.5742101822498</v>
      </c>
      <c r="F87" s="108" cm="1">
        <f t="array" aca="1" ref="F87" ca="1">INDIRECT(sheet_name&amp;"!point4.Fs")</f>
        <v>2796.1381224325683</v>
      </c>
      <c r="G87" s="118">
        <f ca="1">(F87-E87)/E87</f>
        <v>2.0171607259237024E-4</v>
      </c>
    </row>
    <row r="88" spans="2:8" ht="15.6">
      <c r="B88" s="106">
        <f t="shared" si="6"/>
        <v>45</v>
      </c>
      <c r="C88" s="105" t="s">
        <v>126</v>
      </c>
      <c r="D88" s="103" t="s">
        <v>122</v>
      </c>
      <c r="E88" s="107" cm="1">
        <f t="array" ref="E88">INDEX(SGRE!L110:O110,case_number)</f>
        <v>5.6685095202969778E-2</v>
      </c>
      <c r="F88" s="110" cm="1">
        <f t="array" aca="1" ref="F88" ca="1">INDIRECT(sheet_name&amp;"!polynomial_initial_slope")</f>
        <v>5.514003261524858E-2</v>
      </c>
      <c r="G88" s="104"/>
      <c r="H88" t="s">
        <v>306</v>
      </c>
    </row>
    <row r="89" spans="2:8" ht="15.6">
      <c r="B89" s="106">
        <f t="shared" si="6"/>
        <v>46</v>
      </c>
      <c r="C89" s="105" t="s">
        <v>126</v>
      </c>
      <c r="D89" s="103" t="s">
        <v>122</v>
      </c>
      <c r="E89" s="107" cm="1">
        <f t="array" ref="E89">INDEX(SGRE!L111:O111,case_number)</f>
        <v>5.6685095202969778E-2</v>
      </c>
      <c r="F89" s="104"/>
      <c r="G89" s="104"/>
      <c r="H89" t="s">
        <v>305</v>
      </c>
    </row>
    <row r="90" spans="2:8" ht="15.6">
      <c r="B90" s="106">
        <f t="shared" si="6"/>
        <v>47</v>
      </c>
      <c r="C90" s="105" t="s">
        <v>124</v>
      </c>
      <c r="D90" s="103" t="s">
        <v>120</v>
      </c>
      <c r="E90" s="128"/>
      <c r="F90" s="128"/>
      <c r="G90" s="128"/>
      <c r="H90" t="s">
        <v>270</v>
      </c>
    </row>
    <row r="91" spans="2:8">
      <c r="B91" s="106">
        <f t="shared" si="6"/>
        <v>48</v>
      </c>
      <c r="C91" s="105" t="s">
        <v>2</v>
      </c>
      <c r="D91" s="103" t="s">
        <v>125</v>
      </c>
      <c r="E91" s="107" cm="1">
        <f t="array" ref="E91">INDEX(SGRE!L113:O113,case_number)</f>
        <v>90.212333179266878</v>
      </c>
      <c r="F91" s="107" cm="1">
        <f t="array" aca="1" ref="F91" ca="1">INDIRECT(sheet_name&amp;"!a_star")</f>
        <v>90.22156040221428</v>
      </c>
      <c r="G91" s="118">
        <f ca="1">(F91-E91)/E91</f>
        <v>1.0228338656385204E-4</v>
      </c>
    </row>
    <row r="92" spans="2:8" ht="15.6">
      <c r="B92" s="106"/>
      <c r="C92" s="105" t="s">
        <v>268</v>
      </c>
      <c r="D92" s="103" t="s">
        <v>267</v>
      </c>
      <c r="E92" s="107" cm="1">
        <f t="array" ref="E92">INDEX(SGRE!L114:O114,case_number)</f>
        <v>1.6641565715404047E-9</v>
      </c>
      <c r="F92" s="114" cm="1">
        <f t="array" aca="1" ref="F92" ca="1">1/(INDIRECT(sheet_name&amp;"!bolt.bending_stiffness")*1000000)</f>
        <v>1.6642873860837012E-9</v>
      </c>
      <c r="G92" s="118">
        <f ca="1">(F92-E92)/E92</f>
        <v>7.8607112776309221E-5</v>
      </c>
      <c r="H92" t="s">
        <v>269</v>
      </c>
    </row>
    <row r="93" spans="2:8" ht="15.6">
      <c r="B93" s="106">
        <f>B91+1</f>
        <v>49</v>
      </c>
      <c r="C93" s="105" t="s">
        <v>124</v>
      </c>
      <c r="D93" s="103" t="s">
        <v>120</v>
      </c>
      <c r="E93" s="128"/>
      <c r="F93" s="128"/>
      <c r="G93" s="128"/>
      <c r="H93" t="s">
        <v>266</v>
      </c>
    </row>
    <row r="94" spans="2:8" ht="15.6">
      <c r="B94" s="106">
        <f>B93+1</f>
        <v>50</v>
      </c>
      <c r="C94" s="105" t="s">
        <v>265</v>
      </c>
      <c r="D94" s="103" t="s">
        <v>122</v>
      </c>
      <c r="E94" s="128"/>
      <c r="F94" s="128"/>
      <c r="G94" s="128"/>
      <c r="H94" t="s">
        <v>264</v>
      </c>
    </row>
    <row r="95" spans="2:8" ht="15.6">
      <c r="B95" s="106">
        <f>B94+1</f>
        <v>51</v>
      </c>
      <c r="C95" s="105" t="s">
        <v>263</v>
      </c>
      <c r="D95" s="103" t="s">
        <v>122</v>
      </c>
      <c r="E95" s="128"/>
      <c r="F95" s="128"/>
      <c r="G95" s="128"/>
      <c r="H95" t="s">
        <v>264</v>
      </c>
    </row>
    <row r="96" spans="2:8" ht="15.6">
      <c r="B96" s="106">
        <f>B95+1</f>
        <v>52</v>
      </c>
      <c r="C96" s="105" t="s">
        <v>123</v>
      </c>
      <c r="D96" s="103" t="s">
        <v>122</v>
      </c>
      <c r="E96" s="107" cm="1">
        <f t="array" ref="E96">INDEX(SGRE!L118:O118,case_number)</f>
        <v>0.20394086616275781</v>
      </c>
      <c r="F96" s="113" cm="1">
        <f t="array" aca="1" ref="F96" ca="1">INDIRECT(sheet_name&amp;"!true_moment_initial_slope")</f>
        <v>0.19866926231071694</v>
      </c>
      <c r="G96" s="118">
        <f ca="1">(F96-E96)/E96</f>
        <v>-2.584868815764366E-2</v>
      </c>
      <c r="H96" t="s">
        <v>306</v>
      </c>
    </row>
    <row r="97" spans="2:21" ht="15.6">
      <c r="C97" s="105" t="s">
        <v>123</v>
      </c>
      <c r="D97" s="103" t="s">
        <v>122</v>
      </c>
      <c r="E97" s="107" cm="1">
        <f t="array" ref="E97">INDEX(SGRE!L119:O119,case_number)</f>
        <v>0.11776027835637806</v>
      </c>
      <c r="F97" s="109" t="s">
        <v>85</v>
      </c>
      <c r="G97" s="109" t="s">
        <v>85</v>
      </c>
      <c r="H97" t="s">
        <v>305</v>
      </c>
    </row>
    <row r="98" spans="2:21" ht="15.6">
      <c r="B98" s="106">
        <f>B96+1</f>
        <v>53</v>
      </c>
      <c r="C98" s="105" t="s">
        <v>121</v>
      </c>
      <c r="D98" s="103" t="s">
        <v>120</v>
      </c>
      <c r="E98" s="107" cm="1">
        <f t="array" ref="E98">INDEX(SGRE!L120:O120,case_number)</f>
        <v>-74.389342826409063</v>
      </c>
      <c r="F98" s="108" cm="1">
        <f t="array" aca="1" ref="F98" ca="1">INDIRECT(sheet_name&amp;"!point4.Ms")</f>
        <v>-71.547267583453163</v>
      </c>
      <c r="G98" s="118">
        <f ca="1">(F98-E98)/E98</f>
        <v>-3.8205408664356844E-2</v>
      </c>
      <c r="H98" t="s">
        <v>306</v>
      </c>
    </row>
    <row r="99" spans="2:21" ht="15.6">
      <c r="C99" s="105" t="s">
        <v>121</v>
      </c>
      <c r="D99" s="103" t="s">
        <v>120</v>
      </c>
      <c r="E99" s="107" cm="1">
        <f t="array" ref="E99">INDEX(SGRE!L121:O121,case_number)</f>
        <v>-49.353697429688985</v>
      </c>
      <c r="F99" s="109" t="s">
        <v>85</v>
      </c>
      <c r="G99" s="109" t="s">
        <v>85</v>
      </c>
      <c r="H99" t="s">
        <v>305</v>
      </c>
    </row>
    <row r="100" spans="2:21" ht="15.6">
      <c r="C100" s="105" t="s">
        <v>353</v>
      </c>
      <c r="D100" s="103" t="s">
        <v>127</v>
      </c>
      <c r="E100" s="107" cm="1">
        <f t="array" ref="E100">INDEX(SGRE!L122:O122,case_number)</f>
        <v>-123.19166666666668</v>
      </c>
      <c r="F100" s="109" t="s">
        <v>85</v>
      </c>
      <c r="G100" s="109" t="s">
        <v>85</v>
      </c>
      <c r="H100" s="142" t="s">
        <v>336</v>
      </c>
      <c r="I100" s="142"/>
      <c r="J100" s="142"/>
      <c r="K100" s="142"/>
      <c r="L100" s="142"/>
      <c r="M100" s="142"/>
      <c r="N100" s="142"/>
      <c r="O100" s="142"/>
      <c r="P100" s="142"/>
      <c r="Q100" s="142"/>
      <c r="R100" s="142"/>
      <c r="S100" s="142"/>
      <c r="T100" s="142"/>
      <c r="U100" s="142"/>
    </row>
    <row r="101" spans="2:21" ht="16.2">
      <c r="C101" s="147" t="s">
        <v>351</v>
      </c>
      <c r="D101" s="103" t="s">
        <v>120</v>
      </c>
      <c r="E101" s="107" cm="1">
        <f t="array" ref="E101">INDEX(SGRE!L123:O123,case_number)</f>
        <v>0</v>
      </c>
      <c r="F101" s="109" t="s">
        <v>85</v>
      </c>
      <c r="G101" s="109" t="s">
        <v>85</v>
      </c>
      <c r="H101" s="142" t="s">
        <v>336</v>
      </c>
      <c r="I101" s="142"/>
      <c r="J101" s="142"/>
      <c r="K101" s="142"/>
      <c r="L101" s="142"/>
      <c r="M101" s="142"/>
      <c r="N101" s="142"/>
      <c r="O101" s="142"/>
      <c r="P101" s="142"/>
      <c r="Q101" s="142"/>
      <c r="R101" s="142"/>
      <c r="S101" s="142"/>
      <c r="T101" s="142"/>
      <c r="U101" s="142"/>
    </row>
    <row r="102" spans="2:21" ht="16.2">
      <c r="C102" s="147" t="s">
        <v>350</v>
      </c>
      <c r="D102" s="103" t="s">
        <v>120</v>
      </c>
      <c r="E102" s="107" cm="1">
        <f t="array" ref="E102">INDEX(SGRE!L124:O124,case_number)</f>
        <v>-79.8339147984276</v>
      </c>
      <c r="F102" s="109" t="s">
        <v>85</v>
      </c>
      <c r="G102" s="109" t="s">
        <v>85</v>
      </c>
      <c r="H102" s="142" t="s">
        <v>336</v>
      </c>
      <c r="I102" s="142"/>
      <c r="J102" s="142"/>
      <c r="K102" s="142"/>
      <c r="L102" s="142"/>
      <c r="M102" s="142"/>
      <c r="N102" s="142"/>
      <c r="O102" s="142"/>
      <c r="P102" s="142"/>
      <c r="Q102" s="142"/>
      <c r="R102" s="142"/>
      <c r="S102" s="142"/>
      <c r="T102" s="142"/>
      <c r="U102" s="142"/>
    </row>
    <row r="103" spans="2:21" ht="16.2">
      <c r="C103" s="147" t="s">
        <v>349</v>
      </c>
      <c r="D103" s="103" t="s">
        <v>120</v>
      </c>
      <c r="E103" s="107" cm="1">
        <f t="array" ref="E103">INDEX(SGRE!L125:O125,case_number)</f>
        <v>-16.518259998419769</v>
      </c>
      <c r="F103" s="109" t="s">
        <v>85</v>
      </c>
      <c r="G103" s="109" t="s">
        <v>85</v>
      </c>
      <c r="H103" s="142" t="s">
        <v>337</v>
      </c>
      <c r="I103" s="142"/>
      <c r="J103" s="142"/>
      <c r="K103" s="142"/>
      <c r="L103" s="142"/>
      <c r="M103" s="142"/>
      <c r="N103" s="142"/>
      <c r="O103" s="142"/>
      <c r="P103" s="142"/>
      <c r="Q103" s="142"/>
      <c r="R103" s="142"/>
      <c r="S103" s="142"/>
      <c r="T103" s="142"/>
      <c r="U103" s="142"/>
    </row>
    <row r="104" spans="2:21" ht="16.2">
      <c r="C104" s="147" t="s">
        <v>351</v>
      </c>
      <c r="D104" s="103" t="s">
        <v>120</v>
      </c>
      <c r="E104" s="107" cm="1">
        <f t="array" ref="E104">INDEX(SGRE!L126:O126,case_number)</f>
        <v>1.6870848666686866E-3</v>
      </c>
      <c r="F104" s="109" t="s">
        <v>85</v>
      </c>
      <c r="G104" s="109" t="s">
        <v>85</v>
      </c>
      <c r="H104" s="142" t="s">
        <v>337</v>
      </c>
      <c r="I104" s="142"/>
      <c r="J104" s="142"/>
      <c r="K104" s="142"/>
      <c r="L104" s="142"/>
      <c r="M104" s="142"/>
      <c r="N104" s="142"/>
      <c r="O104" s="142"/>
      <c r="P104" s="142"/>
      <c r="Q104" s="142"/>
      <c r="R104" s="142"/>
      <c r="S104" s="142"/>
      <c r="T104" s="142"/>
      <c r="U104" s="142"/>
    </row>
    <row r="105" spans="2:21" ht="16.2">
      <c r="C105" s="147" t="s">
        <v>350</v>
      </c>
      <c r="D105" s="103" t="s">
        <v>120</v>
      </c>
      <c r="E105" s="107" cm="1">
        <f t="array" ref="E105">INDEX(SGRE!L127:O127,case_number)</f>
        <v>-79.769162721538052</v>
      </c>
      <c r="F105" s="109" t="s">
        <v>85</v>
      </c>
      <c r="G105" s="109" t="s">
        <v>85</v>
      </c>
      <c r="H105" s="142" t="s">
        <v>337</v>
      </c>
      <c r="I105" s="142"/>
      <c r="J105" s="142"/>
      <c r="K105" s="142"/>
      <c r="L105" s="142"/>
      <c r="M105" s="142"/>
      <c r="N105" s="142"/>
      <c r="O105" s="142"/>
      <c r="P105" s="142"/>
      <c r="Q105" s="142"/>
      <c r="R105" s="142"/>
      <c r="S105" s="142"/>
      <c r="T105" s="142"/>
      <c r="U105" s="142"/>
    </row>
    <row r="106" spans="2:21" ht="16.2">
      <c r="C106" s="147" t="s">
        <v>349</v>
      </c>
      <c r="D106" s="103" t="s">
        <v>120</v>
      </c>
      <c r="E106" s="107" cm="1">
        <f t="array" ref="E106">INDEX(SGRE!L128:O128,case_number)</f>
        <v>-16.506483970584132</v>
      </c>
      <c r="F106" s="109" t="s">
        <v>85</v>
      </c>
      <c r="G106" s="109" t="s">
        <v>85</v>
      </c>
    </row>
    <row r="107" spans="2:21" ht="16.2">
      <c r="C107" s="147" t="s">
        <v>347</v>
      </c>
      <c r="D107" s="103" t="s">
        <v>120</v>
      </c>
      <c r="E107" s="107" cm="1">
        <f t="array" ref="E107">INDEX(SGRE!L129:O129,case_number)</f>
        <v>-17.523923993918729</v>
      </c>
      <c r="F107" s="109" t="s">
        <v>85</v>
      </c>
      <c r="G107" s="109" t="s">
        <v>85</v>
      </c>
    </row>
    <row r="108" spans="2:21" ht="16.2">
      <c r="C108" s="147" t="s">
        <v>346</v>
      </c>
      <c r="D108" s="103" t="s">
        <v>120</v>
      </c>
      <c r="E108" s="107" cm="1">
        <f t="array" ref="E108">INDEX(SGRE!L130:O130,case_number)</f>
        <v>3012.0646178776656</v>
      </c>
      <c r="F108" s="109" t="s">
        <v>85</v>
      </c>
      <c r="G108" s="109" t="s">
        <v>85</v>
      </c>
    </row>
    <row r="109" spans="2:21" ht="16.2">
      <c r="C109" s="147" t="s">
        <v>345</v>
      </c>
      <c r="D109" s="103" t="s">
        <v>120</v>
      </c>
      <c r="E109" s="107" cm="1">
        <f t="array" ref="E109">INDEX(SGRE!L131:O131,case_number)</f>
        <v>84.099063271953597</v>
      </c>
      <c r="F109" s="109" t="s">
        <v>85</v>
      </c>
      <c r="G109" s="109" t="s">
        <v>85</v>
      </c>
      <c r="H109" t="s">
        <v>338</v>
      </c>
    </row>
    <row r="110" spans="2:21" ht="15.6">
      <c r="C110" s="112" t="s">
        <v>344</v>
      </c>
      <c r="E110" s="107" cm="1">
        <f t="array" ref="E110">INDEX(SGRE!L132:O132,case_number)</f>
        <v>5.6766243847970884E-4</v>
      </c>
      <c r="F110" s="109" t="s">
        <v>85</v>
      </c>
      <c r="G110" s="109" t="s">
        <v>85</v>
      </c>
      <c r="H110" t="s">
        <v>339</v>
      </c>
    </row>
    <row r="111" spans="2:21" ht="15.6">
      <c r="C111" s="112" t="s">
        <v>343</v>
      </c>
      <c r="E111" s="107" cm="1">
        <f t="array" ref="E111">INDEX(SGRE!L133:O133,case_number)</f>
        <v>0.34386019620369418</v>
      </c>
      <c r="F111" s="109" t="s">
        <v>85</v>
      </c>
      <c r="G111" s="109" t="s">
        <v>85</v>
      </c>
      <c r="H111" t="s">
        <v>340</v>
      </c>
    </row>
    <row r="112" spans="2:21" ht="15.6">
      <c r="C112" s="112" t="s">
        <v>342</v>
      </c>
      <c r="E112" s="107" cm="1">
        <f t="array" ref="E112">INDEX(SGRE!L134:O134,case_number)</f>
        <v>16.24222959391318</v>
      </c>
      <c r="F112" s="109" t="s">
        <v>85</v>
      </c>
      <c r="G112" s="109" t="s">
        <v>85</v>
      </c>
    </row>
    <row r="113" spans="3:8">
      <c r="C113" s="112"/>
    </row>
    <row r="114" spans="3:8">
      <c r="C114" s="103" t="s">
        <v>92</v>
      </c>
      <c r="D114" s="146"/>
      <c r="E114" s="107" cm="1">
        <f t="array" ref="E114">INDEX(SGRE!L136:O136,case_number)</f>
        <v>0.9282827615011765</v>
      </c>
      <c r="F114" s="109" cm="1">
        <f t="array" aca="1" ref="F114" ca="1">INDIRECT(sheet_name&amp;"!fatigue.damage")</f>
        <v>0.9243364473781277</v>
      </c>
      <c r="G114" s="118">
        <f ca="1">(F114-E114)/E114</f>
        <v>-4.251198327400803E-3</v>
      </c>
      <c r="H114" t="s">
        <v>341</v>
      </c>
    </row>
  </sheetData>
  <conditionalFormatting sqref="G2 G76:G80">
    <cfRule type="cellIs" dxfId="28" priority="2" operator="notBetween">
      <formula>-0.001</formula>
      <formula>0.001</formula>
    </cfRule>
  </conditionalFormatting>
  <conditionalFormatting sqref="G7:G9">
    <cfRule type="cellIs" dxfId="27" priority="20" operator="notBetween">
      <formula>-0.001</formula>
      <formula>0.001</formula>
    </cfRule>
  </conditionalFormatting>
  <conditionalFormatting sqref="G14:G16">
    <cfRule type="cellIs" dxfId="26" priority="19" operator="notBetween">
      <formula>-0.001</formula>
      <formula>0.001</formula>
    </cfRule>
  </conditionalFormatting>
  <conditionalFormatting sqref="G26:G31">
    <cfRule type="cellIs" dxfId="25" priority="18" operator="notBetween">
      <formula>-0.001</formula>
      <formula>0.001</formula>
    </cfRule>
  </conditionalFormatting>
  <conditionalFormatting sqref="G38:G39">
    <cfRule type="cellIs" dxfId="24" priority="17" operator="notBetween">
      <formula>-0.001</formula>
      <formula>0.001</formula>
    </cfRule>
  </conditionalFormatting>
  <conditionalFormatting sqref="G45:G50">
    <cfRule type="cellIs" dxfId="23" priority="6" operator="notBetween">
      <formula>-0.001</formula>
      <formula>0.001</formula>
    </cfRule>
  </conditionalFormatting>
  <conditionalFormatting sqref="G54:G57">
    <cfRule type="cellIs" dxfId="22" priority="5" operator="notBetween">
      <formula>-0.001</formula>
      <formula>0.001</formula>
    </cfRule>
  </conditionalFormatting>
  <conditionalFormatting sqref="G59:G63">
    <cfRule type="cellIs" dxfId="21" priority="15" operator="notBetween">
      <formula>-0.001</formula>
      <formula>0.001</formula>
    </cfRule>
  </conditionalFormatting>
  <conditionalFormatting sqref="G65:G68">
    <cfRule type="cellIs" dxfId="20" priority="14" operator="notBetween">
      <formula>-0.001</formula>
      <formula>0.001</formula>
    </cfRule>
  </conditionalFormatting>
  <conditionalFormatting sqref="G71">
    <cfRule type="cellIs" dxfId="19" priority="3" operator="notBetween">
      <formula>-0.001</formula>
      <formula>0.001</formula>
    </cfRule>
  </conditionalFormatting>
  <conditionalFormatting sqref="G73:G74">
    <cfRule type="cellIs" dxfId="18" priority="13" operator="notBetween">
      <formula>-0.001</formula>
      <formula>0.001</formula>
    </cfRule>
  </conditionalFormatting>
  <conditionalFormatting sqref="G83">
    <cfRule type="cellIs" dxfId="17" priority="11" operator="notBetween">
      <formula>-0.001</formula>
      <formula>0.001</formula>
    </cfRule>
  </conditionalFormatting>
  <conditionalFormatting sqref="G85:G87">
    <cfRule type="cellIs" dxfId="16" priority="10" operator="notBetween">
      <formula>-0.001</formula>
      <formula>0.001</formula>
    </cfRule>
  </conditionalFormatting>
  <conditionalFormatting sqref="G91:G92">
    <cfRule type="cellIs" dxfId="15" priority="9" operator="notBetween">
      <formula>-0.001</formula>
      <formula>0.001</formula>
    </cfRule>
  </conditionalFormatting>
  <conditionalFormatting sqref="G96">
    <cfRule type="cellIs" dxfId="14" priority="8" operator="notBetween">
      <formula>-0.001</formula>
      <formula>0.001</formula>
    </cfRule>
  </conditionalFormatting>
  <conditionalFormatting sqref="G98">
    <cfRule type="cellIs" dxfId="13" priority="7" operator="notBetween">
      <formula>-0.001</formula>
      <formula>0.001</formula>
    </cfRule>
  </conditionalFormatting>
  <conditionalFormatting sqref="G114">
    <cfRule type="cellIs" dxfId="12" priority="1" operator="notBetween">
      <formula>-0.001</formula>
      <formula>0.001</formula>
    </cfRule>
  </conditionalFormatting>
  <dataValidations count="1">
    <dataValidation type="list" allowBlank="1" showInputMessage="1" showErrorMessage="1" sqref="E2" xr:uid="{A97D2F7B-FDA4-407E-92F3-17F2D0816A54}">
      <formula1>$V$2:$Y$2</formula1>
    </dataValidation>
  </dataValidations>
  <pageMargins left="0.7" right="0.7" top="0.78740157499999996" bottom="0.78740157499999996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0752E-498B-4229-89D4-250497F09F47}">
  <sheetPr codeName="Sheet1">
    <tabColor theme="0" tint="-0.249977111117893"/>
    <pageSetUpPr fitToPage="1"/>
  </sheetPr>
  <dimension ref="A1:DJ182"/>
  <sheetViews>
    <sheetView showGridLines="0" zoomScaleNormal="100" workbookViewId="0">
      <pane ySplit="1" topLeftCell="A156" activePane="bottomLeft" state="frozen"/>
      <selection pane="bottomLeft" activeCell="J169" sqref="J169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20</v>
      </c>
      <c r="C1" s="56"/>
      <c r="D1" s="56"/>
      <c r="E1" s="56"/>
      <c r="F1" s="56"/>
      <c r="G1" s="56"/>
      <c r="H1" s="55"/>
      <c r="I1" s="55"/>
      <c r="J1" s="54" t="s">
        <v>19</v>
      </c>
      <c r="K1" s="53" t="s">
        <v>18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82" t="s">
        <v>17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</row>
    <row r="4" spans="1:15" s="46" customFormat="1" ht="20.100000000000001" hidden="1" customHeight="1" outlineLevel="1">
      <c r="A4" s="47" t="s">
        <v>16</v>
      </c>
      <c r="B4" s="184" t="s">
        <v>15</v>
      </c>
      <c r="C4" s="184"/>
      <c r="D4" s="184"/>
      <c r="E4" s="184"/>
      <c r="F4" s="184"/>
      <c r="G4" s="184"/>
      <c r="H4" s="47" t="s">
        <v>14</v>
      </c>
      <c r="I4" s="47" t="s">
        <v>13</v>
      </c>
      <c r="J4" s="47" t="s">
        <v>12</v>
      </c>
      <c r="K4" s="47" t="s">
        <v>11</v>
      </c>
    </row>
    <row r="5" spans="1:15" s="41" customFormat="1" ht="20.100000000000001" hidden="1" customHeight="1" outlineLevel="1">
      <c r="A5" s="45"/>
      <c r="B5" s="176"/>
      <c r="C5" s="177"/>
      <c r="D5" s="177"/>
      <c r="E5" s="177"/>
      <c r="F5" s="177"/>
      <c r="G5" s="178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76"/>
      <c r="C6" s="177"/>
      <c r="D6" s="177"/>
      <c r="E6" s="177"/>
      <c r="F6" s="177"/>
      <c r="G6" s="178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76"/>
      <c r="C7" s="177"/>
      <c r="D7" s="177"/>
      <c r="E7" s="177"/>
      <c r="F7" s="177"/>
      <c r="G7" s="178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76"/>
      <c r="C8" s="177"/>
      <c r="D8" s="177"/>
      <c r="E8" s="177"/>
      <c r="F8" s="177"/>
      <c r="G8" s="178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76"/>
      <c r="C9" s="177"/>
      <c r="D9" s="177"/>
      <c r="E9" s="177"/>
      <c r="F9" s="177"/>
      <c r="G9" s="178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0</v>
      </c>
      <c r="B11" s="37" t="s">
        <v>30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79" t="s">
        <v>100</v>
      </c>
      <c r="C13" s="179"/>
      <c r="D13" s="181" t="s">
        <v>101</v>
      </c>
      <c r="E13" s="181"/>
      <c r="F13" s="181"/>
      <c r="G13" s="181"/>
      <c r="H13" s="181"/>
      <c r="I13" s="181"/>
      <c r="J13" s="181"/>
      <c r="K13" s="181"/>
      <c r="L13" s="86"/>
    </row>
    <row r="14" spans="1:15" s="85" customFormat="1" ht="20.100000000000001" customHeight="1" outlineLevel="1">
      <c r="A14" s="87"/>
      <c r="B14" s="179" t="s">
        <v>99</v>
      </c>
      <c r="C14" s="179"/>
      <c r="D14" s="181" t="s">
        <v>103</v>
      </c>
      <c r="E14" s="181"/>
      <c r="F14" s="181"/>
      <c r="G14" s="181"/>
      <c r="H14" s="181"/>
      <c r="I14" s="181"/>
      <c r="J14" s="181"/>
      <c r="K14" s="181"/>
      <c r="L14" s="86"/>
    </row>
    <row r="15" spans="1:15" s="85" customFormat="1" ht="20.100000000000001" customHeight="1" outlineLevel="1">
      <c r="A15" s="87"/>
      <c r="B15" s="179" t="s">
        <v>98</v>
      </c>
      <c r="C15" s="179"/>
      <c r="D15" s="181" t="s">
        <v>102</v>
      </c>
      <c r="E15" s="181"/>
      <c r="F15" s="181"/>
      <c r="G15" s="181"/>
      <c r="H15" s="181"/>
      <c r="I15" s="181"/>
      <c r="J15" s="181"/>
      <c r="K15" s="181"/>
      <c r="L15" s="86"/>
    </row>
    <row r="16" spans="1:15" s="85" customFormat="1" ht="20.100000000000001" customHeight="1" outlineLevel="1">
      <c r="A16" s="87"/>
      <c r="B16" s="179" t="s">
        <v>97</v>
      </c>
      <c r="C16" s="179"/>
      <c r="D16" s="181" t="str">
        <f>Title</f>
        <v>Flange Segment Analytical Model for 30° gap size</v>
      </c>
      <c r="E16" s="181"/>
      <c r="F16" s="181"/>
      <c r="G16" s="181"/>
      <c r="H16" s="181"/>
      <c r="I16" s="181"/>
      <c r="J16" s="181"/>
      <c r="K16" s="181"/>
      <c r="L16" s="86"/>
      <c r="M16" s="88"/>
    </row>
    <row r="17" spans="1:22" s="85" customFormat="1" ht="20.100000000000001" customHeight="1" outlineLevel="1">
      <c r="A17" s="87"/>
      <c r="B17" s="179" t="s">
        <v>96</v>
      </c>
      <c r="C17" s="179"/>
      <c r="D17" s="185" t="s">
        <v>324</v>
      </c>
      <c r="E17" s="181"/>
      <c r="F17" s="181"/>
      <c r="G17" s="181"/>
      <c r="H17" s="181"/>
      <c r="I17" s="181"/>
      <c r="J17" s="181"/>
      <c r="K17" s="181"/>
      <c r="L17" s="86"/>
    </row>
    <row r="18" spans="1:22" s="85" customFormat="1" ht="20.100000000000001" customHeight="1" outlineLevel="1">
      <c r="A18" s="87"/>
      <c r="B18" s="179" t="s">
        <v>95</v>
      </c>
      <c r="C18" s="179"/>
      <c r="D18" s="180">
        <v>45432</v>
      </c>
      <c r="E18" s="180"/>
      <c r="F18" s="180"/>
      <c r="G18" s="180"/>
      <c r="H18" s="180"/>
      <c r="I18" s="180"/>
      <c r="J18" s="180"/>
      <c r="K18" s="180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A.1</v>
      </c>
      <c r="B21" s="14" t="s">
        <v>21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10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86"/>
      <c r="C28" s="187"/>
      <c r="D28" s="187"/>
      <c r="E28" s="187"/>
      <c r="F28" s="187"/>
      <c r="G28" s="187"/>
      <c r="H28" s="187"/>
      <c r="I28" s="187"/>
      <c r="J28" s="187"/>
      <c r="K28" s="188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A.1.1</v>
      </c>
      <c r="B35" s="12" t="s">
        <v>104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5</v>
      </c>
      <c r="B36" s="11" t="s">
        <v>22</v>
      </c>
      <c r="C36" s="11"/>
      <c r="D36" s="11"/>
      <c r="E36" s="11"/>
      <c r="F36" s="11"/>
      <c r="G36" s="11"/>
      <c r="H36" s="11"/>
      <c r="I36" s="10" t="s">
        <v>23</v>
      </c>
      <c r="J36" s="92">
        <v>232.5</v>
      </c>
      <c r="K36" s="93" t="s">
        <v>8</v>
      </c>
      <c r="L36" s="3"/>
    </row>
    <row r="37" spans="1:22" ht="20.100000000000001" customHeight="1" outlineLevel="1">
      <c r="A37" s="9" t="s">
        <v>4</v>
      </c>
      <c r="B37" s="8" t="s">
        <v>24</v>
      </c>
      <c r="C37" s="8"/>
      <c r="D37" s="8"/>
      <c r="E37" s="8"/>
      <c r="F37" s="8"/>
      <c r="G37" s="8"/>
      <c r="H37" s="8"/>
      <c r="I37" s="7" t="s">
        <v>25</v>
      </c>
      <c r="J37" s="62">
        <v>166.5</v>
      </c>
      <c r="K37" s="5" t="s">
        <v>8</v>
      </c>
      <c r="L37" s="3"/>
    </row>
    <row r="38" spans="1:22" ht="20.100000000000001" customHeight="1" outlineLevel="1">
      <c r="A38" s="9" t="s">
        <v>4</v>
      </c>
      <c r="B38" s="8" t="s">
        <v>26</v>
      </c>
      <c r="C38" s="8"/>
      <c r="D38" s="8"/>
      <c r="E38" s="8"/>
      <c r="F38" s="8"/>
      <c r="G38" s="8"/>
      <c r="H38" s="8"/>
      <c r="I38" s="7" t="s">
        <v>27</v>
      </c>
      <c r="J38" s="62">
        <v>72</v>
      </c>
      <c r="K38" s="5" t="s">
        <v>8</v>
      </c>
      <c r="L38" s="3"/>
    </row>
    <row r="39" spans="1:22" ht="20.100000000000001" customHeight="1" outlineLevel="1">
      <c r="A39" s="9" t="s">
        <v>3</v>
      </c>
      <c r="B39" s="8" t="s">
        <v>28</v>
      </c>
      <c r="C39" s="8"/>
      <c r="D39" s="8"/>
      <c r="E39" s="8"/>
      <c r="F39" s="8"/>
      <c r="G39" s="8"/>
      <c r="H39" s="8"/>
      <c r="I39" s="7" t="s">
        <v>29</v>
      </c>
      <c r="J39" s="62">
        <v>200</v>
      </c>
      <c r="K39" s="5" t="s">
        <v>8</v>
      </c>
      <c r="L39" s="3"/>
    </row>
    <row r="40" spans="1:22" ht="20.100000000000001" customHeight="1" outlineLevel="1">
      <c r="A40" s="9" t="s">
        <v>7</v>
      </c>
      <c r="B40" s="8" t="s">
        <v>298</v>
      </c>
      <c r="C40" s="8"/>
      <c r="D40" s="8"/>
      <c r="E40" s="8"/>
      <c r="F40" s="8"/>
      <c r="G40" s="8"/>
      <c r="H40" s="8"/>
      <c r="I40" s="7" t="s">
        <v>299</v>
      </c>
      <c r="J40" s="62">
        <v>3</v>
      </c>
      <c r="K40" s="5" t="s">
        <v>214</v>
      </c>
      <c r="L40" s="3"/>
    </row>
    <row r="41" spans="1:22" ht="20.100000000000001" customHeight="1" outlineLevel="1">
      <c r="A41" s="9" t="s">
        <v>6</v>
      </c>
      <c r="B41" s="8" t="s">
        <v>293</v>
      </c>
      <c r="C41" s="8"/>
      <c r="D41" s="8"/>
      <c r="E41" s="8"/>
      <c r="F41" s="8"/>
      <c r="G41" s="8"/>
      <c r="H41" s="8"/>
      <c r="I41" s="7" t="s">
        <v>31</v>
      </c>
      <c r="J41" s="62">
        <v>3750</v>
      </c>
      <c r="K41" s="5" t="s">
        <v>8</v>
      </c>
      <c r="L41" s="3"/>
    </row>
    <row r="42" spans="1:22" ht="20.100000000000001" customHeight="1" outlineLevel="1">
      <c r="A42" s="9" t="s">
        <v>32</v>
      </c>
      <c r="B42" s="17" t="s">
        <v>322</v>
      </c>
      <c r="C42" s="17"/>
      <c r="D42" s="17"/>
      <c r="E42" s="17"/>
      <c r="F42" s="17"/>
      <c r="G42" s="17"/>
      <c r="H42" s="17"/>
      <c r="I42" s="16" t="s">
        <v>33</v>
      </c>
      <c r="J42" s="64">
        <v>-123.29166666666667</v>
      </c>
      <c r="K42" s="15" t="s">
        <v>9</v>
      </c>
      <c r="L42" s="3"/>
    </row>
    <row r="43" spans="1:22" ht="20.100000000000001" customHeight="1" outlineLevel="1">
      <c r="A43" s="9" t="s">
        <v>35</v>
      </c>
      <c r="B43" s="17" t="s">
        <v>52</v>
      </c>
      <c r="C43" s="17"/>
      <c r="D43" s="17"/>
      <c r="E43" s="17"/>
      <c r="F43" s="17"/>
      <c r="G43" s="17"/>
      <c r="H43" s="17"/>
      <c r="I43" s="16" t="s">
        <v>54</v>
      </c>
      <c r="J43" s="64">
        <v>210</v>
      </c>
      <c r="K43" s="15" t="s">
        <v>56</v>
      </c>
      <c r="L43" s="3"/>
    </row>
    <row r="44" spans="1:22" ht="20.100000000000001" customHeight="1" outlineLevel="1">
      <c r="A44" s="9" t="s">
        <v>36</v>
      </c>
      <c r="B44" s="8" t="s">
        <v>53</v>
      </c>
      <c r="C44" s="8"/>
      <c r="D44" s="8"/>
      <c r="E44" s="8"/>
      <c r="F44" s="8"/>
      <c r="G44" s="8"/>
      <c r="H44" s="8"/>
      <c r="I44" s="7" t="s">
        <v>55</v>
      </c>
      <c r="J44" s="62">
        <v>80.77</v>
      </c>
      <c r="K44" s="5" t="s">
        <v>56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A.1.2</v>
      </c>
      <c r="B46" s="12" t="s">
        <v>105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5</v>
      </c>
      <c r="B47" s="8" t="s">
        <v>107</v>
      </c>
      <c r="C47" s="8"/>
      <c r="D47" s="8"/>
      <c r="E47" s="8"/>
      <c r="F47" s="8"/>
      <c r="G47" s="8"/>
      <c r="H47" s="8"/>
      <c r="I47" s="7"/>
      <c r="J47" s="61" t="s">
        <v>42</v>
      </c>
      <c r="K47" s="5"/>
      <c r="L47" s="3"/>
    </row>
    <row r="48" spans="1:22" ht="20.100000000000001" customHeight="1" outlineLevel="1">
      <c r="A48" s="9" t="s">
        <v>4</v>
      </c>
      <c r="B48" s="8" t="s">
        <v>107</v>
      </c>
      <c r="C48" s="8"/>
      <c r="D48" s="8"/>
      <c r="E48" s="8"/>
      <c r="F48" s="8"/>
      <c r="G48" s="8"/>
      <c r="H48" s="8"/>
      <c r="I48" s="7" t="s">
        <v>110</v>
      </c>
      <c r="J48" s="61">
        <v>80</v>
      </c>
      <c r="K48" s="5" t="s">
        <v>8</v>
      </c>
      <c r="L48" s="3"/>
    </row>
    <row r="49" spans="1:12" ht="20.100000000000001" customHeight="1" outlineLevel="1">
      <c r="A49" s="9" t="s">
        <v>3</v>
      </c>
      <c r="B49" s="8" t="s">
        <v>108</v>
      </c>
      <c r="C49" s="8"/>
      <c r="D49" s="8"/>
      <c r="E49" s="8"/>
      <c r="F49" s="8"/>
      <c r="G49" s="8"/>
      <c r="H49" s="8"/>
      <c r="I49" s="7" t="s">
        <v>111</v>
      </c>
      <c r="J49" s="61">
        <v>76.099999999999994</v>
      </c>
      <c r="K49" s="5" t="s">
        <v>8</v>
      </c>
      <c r="L49" s="3"/>
    </row>
    <row r="50" spans="1:12" ht="20.100000000000001" customHeight="1" outlineLevel="1">
      <c r="A50" s="9" t="s">
        <v>7</v>
      </c>
      <c r="B50" s="8" t="s">
        <v>109</v>
      </c>
      <c r="C50" s="8"/>
      <c r="D50" s="8"/>
      <c r="E50" s="8"/>
      <c r="F50" s="8"/>
      <c r="G50" s="8"/>
      <c r="H50" s="8"/>
      <c r="I50" s="7" t="s">
        <v>112</v>
      </c>
      <c r="J50" s="61">
        <v>0.27</v>
      </c>
      <c r="K50" s="5" t="s">
        <v>8</v>
      </c>
      <c r="L50" s="3"/>
    </row>
    <row r="51" spans="1:12" ht="20.100000000000001" customHeight="1" outlineLevel="1">
      <c r="A51" s="9" t="s">
        <v>6</v>
      </c>
      <c r="B51" s="8" t="s">
        <v>39</v>
      </c>
      <c r="C51" s="8"/>
      <c r="D51" s="8"/>
      <c r="E51" s="8"/>
      <c r="F51" s="8"/>
      <c r="G51" s="8"/>
      <c r="H51" s="8"/>
      <c r="I51" s="7" t="s">
        <v>41</v>
      </c>
      <c r="J51" s="61">
        <v>6</v>
      </c>
      <c r="K51" s="5" t="s">
        <v>8</v>
      </c>
      <c r="L51" s="3"/>
    </row>
    <row r="52" spans="1:12" ht="20.100000000000001" customHeight="1" outlineLevel="1">
      <c r="A52" s="9" t="s">
        <v>32</v>
      </c>
      <c r="B52" s="8" t="s">
        <v>113</v>
      </c>
      <c r="C52" s="8"/>
      <c r="D52" s="8"/>
      <c r="E52" s="8"/>
      <c r="F52" s="8"/>
      <c r="G52" s="8"/>
      <c r="H52" s="8"/>
      <c r="I52" s="7" t="s">
        <v>115</v>
      </c>
      <c r="J52" s="61">
        <v>900</v>
      </c>
      <c r="K52" s="15" t="s">
        <v>94</v>
      </c>
      <c r="L52" s="3"/>
    </row>
    <row r="53" spans="1:12" ht="20.100000000000001" customHeight="1" outlineLevel="1">
      <c r="A53" s="9" t="s">
        <v>35</v>
      </c>
      <c r="B53" s="17" t="s">
        <v>114</v>
      </c>
      <c r="C53" s="17"/>
      <c r="D53" s="17"/>
      <c r="E53" s="17"/>
      <c r="F53" s="17"/>
      <c r="G53" s="17"/>
      <c r="H53" s="17"/>
      <c r="I53" s="16" t="s">
        <v>116</v>
      </c>
      <c r="J53" s="65">
        <v>1000</v>
      </c>
      <c r="K53" s="15" t="s">
        <v>94</v>
      </c>
      <c r="L53" s="3"/>
    </row>
    <row r="54" spans="1:12" ht="20.100000000000001" customHeight="1" outlineLevel="1">
      <c r="A54" s="9" t="s">
        <v>36</v>
      </c>
      <c r="B54" s="17" t="s">
        <v>117</v>
      </c>
      <c r="C54" s="17"/>
      <c r="D54" s="17"/>
      <c r="E54" s="17"/>
      <c r="F54" s="17"/>
      <c r="G54" s="17"/>
      <c r="H54" s="17"/>
      <c r="I54" s="16" t="s">
        <v>54</v>
      </c>
      <c r="J54" s="65">
        <v>210</v>
      </c>
      <c r="K54" s="15" t="s">
        <v>56</v>
      </c>
      <c r="L54" s="3"/>
    </row>
    <row r="55" spans="1:12" ht="20.100000000000001" customHeight="1" outlineLevel="1">
      <c r="A55" s="9" t="s">
        <v>37</v>
      </c>
      <c r="B55" s="17" t="s">
        <v>34</v>
      </c>
      <c r="C55" s="17"/>
      <c r="D55" s="17"/>
      <c r="E55" s="17"/>
      <c r="F55" s="17"/>
      <c r="G55" s="17"/>
      <c r="H55" s="17"/>
      <c r="I55" s="16" t="s">
        <v>38</v>
      </c>
      <c r="J55" s="65">
        <v>2800</v>
      </c>
      <c r="K55" s="15" t="s">
        <v>9</v>
      </c>
      <c r="L55" s="3"/>
    </row>
    <row r="56" spans="1:12" ht="20.100000000000001" customHeight="1" outlineLevel="1">
      <c r="A56" s="9" t="s">
        <v>40</v>
      </c>
      <c r="B56" s="8" t="s">
        <v>43</v>
      </c>
      <c r="C56" s="8"/>
      <c r="D56" s="8"/>
      <c r="E56" s="8"/>
      <c r="F56" s="8"/>
      <c r="G56" s="8"/>
      <c r="H56" s="8"/>
      <c r="I56" s="7" t="s">
        <v>49</v>
      </c>
      <c r="J56" s="62">
        <v>86</v>
      </c>
      <c r="K56" s="5" t="s">
        <v>8</v>
      </c>
      <c r="L56" s="3"/>
    </row>
    <row r="57" spans="1:12" ht="20.100000000000001" customHeight="1" outlineLevel="1">
      <c r="A57" s="9" t="s">
        <v>51</v>
      </c>
      <c r="B57" s="8" t="s">
        <v>44</v>
      </c>
      <c r="C57" s="8"/>
      <c r="D57" s="8"/>
      <c r="E57" s="8"/>
      <c r="F57" s="8"/>
      <c r="G57" s="8"/>
      <c r="H57" s="8"/>
      <c r="I57" s="7" t="s">
        <v>50</v>
      </c>
      <c r="J57" s="62">
        <v>140</v>
      </c>
      <c r="K57" s="5" t="s">
        <v>8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A.1.3</v>
      </c>
      <c r="B59" s="12" t="s">
        <v>106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5</v>
      </c>
      <c r="B60" s="11" t="s">
        <v>45</v>
      </c>
      <c r="C60" s="11"/>
      <c r="D60" s="11"/>
      <c r="E60" s="11"/>
      <c r="F60" s="11"/>
      <c r="G60" s="11"/>
      <c r="H60" s="11"/>
      <c r="I60" s="10" t="s">
        <v>48</v>
      </c>
      <c r="J60" s="97">
        <v>0.87601845454410032</v>
      </c>
      <c r="K60" s="93" t="s">
        <v>8</v>
      </c>
      <c r="L60" s="3"/>
    </row>
    <row r="61" spans="1:12" ht="20.100000000000001" customHeight="1" outlineLevel="1">
      <c r="A61" s="9" t="s">
        <v>4</v>
      </c>
      <c r="B61" s="8" t="s">
        <v>46</v>
      </c>
      <c r="C61" s="8"/>
      <c r="D61" s="8"/>
      <c r="E61" s="8"/>
      <c r="F61" s="8"/>
      <c r="G61" s="8"/>
      <c r="H61" s="8"/>
      <c r="I61" s="7" t="s">
        <v>47</v>
      </c>
      <c r="J61" s="98">
        <v>1963.4954084936205</v>
      </c>
      <c r="K61" s="5" t="s">
        <v>8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A.2</v>
      </c>
      <c r="B64" s="14" t="s">
        <v>57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118</v>
      </c>
      <c r="O66" s="71">
        <v>-699.06469854602187</v>
      </c>
      <c r="P66" s="71">
        <v>-670.64710458695333</v>
      </c>
      <c r="Q66" s="71">
        <v>-642.22951062788491</v>
      </c>
      <c r="R66" s="71">
        <v>-613.81191666881637</v>
      </c>
      <c r="S66" s="71">
        <v>-585.39432270974794</v>
      </c>
      <c r="T66" s="71">
        <v>-556.9767287506794</v>
      </c>
      <c r="U66" s="71">
        <v>-528.55913479161097</v>
      </c>
      <c r="V66" s="71">
        <v>-500.14154083254249</v>
      </c>
      <c r="W66" s="71">
        <v>-471.72394687347395</v>
      </c>
      <c r="X66" s="71">
        <v>-443.30635291440552</v>
      </c>
      <c r="Y66" s="71">
        <v>-414.88875895533698</v>
      </c>
      <c r="Z66" s="71">
        <v>-386.4711649962685</v>
      </c>
      <c r="AA66" s="71">
        <v>-358.05357103720007</v>
      </c>
      <c r="AB66" s="71">
        <v>-329.63597707813159</v>
      </c>
      <c r="AC66" s="71">
        <v>-301.21838311906305</v>
      </c>
      <c r="AD66" s="71">
        <v>-272.80078915999457</v>
      </c>
      <c r="AE66" s="71">
        <v>-244.38319520092611</v>
      </c>
      <c r="AF66" s="71">
        <v>-215.96560124185763</v>
      </c>
      <c r="AG66" s="71">
        <v>-187.54800728278914</v>
      </c>
      <c r="AH66" s="71">
        <v>-159.13041332372069</v>
      </c>
      <c r="AI66" s="71">
        <v>-130.71281936465215</v>
      </c>
      <c r="AJ66" s="71">
        <v>-102.29522540558374</v>
      </c>
      <c r="AK66" s="71">
        <v>-73.87763144651521</v>
      </c>
      <c r="AL66" s="71">
        <v>-45.460037487446677</v>
      </c>
      <c r="AM66" s="71">
        <v>-17.042443528378264</v>
      </c>
      <c r="AN66" s="71">
        <v>11.375150430690264</v>
      </c>
      <c r="AO66" s="71">
        <v>39.792744389758681</v>
      </c>
      <c r="AP66" s="71">
        <v>68.210338348827207</v>
      </c>
      <c r="AQ66" s="71">
        <v>96.627932307895733</v>
      </c>
      <c r="AR66" s="71">
        <v>125.04552626696415</v>
      </c>
      <c r="AS66" s="71">
        <v>153.46312022603269</v>
      </c>
      <c r="AT66" s="71">
        <v>181.88071418510108</v>
      </c>
      <c r="AU66" s="71">
        <v>210.29830814416962</v>
      </c>
      <c r="AV66" s="71">
        <v>238.71590210323816</v>
      </c>
      <c r="AW66" s="71">
        <v>267.13349606230656</v>
      </c>
      <c r="AX66" s="71">
        <v>295.5510900213751</v>
      </c>
      <c r="AY66" s="71">
        <v>323.96868398044353</v>
      </c>
      <c r="AZ66" s="71">
        <v>352.38627793951207</v>
      </c>
      <c r="BA66" s="71">
        <v>380.80387189858044</v>
      </c>
      <c r="BB66" s="71">
        <v>409.22146585764909</v>
      </c>
      <c r="BC66" s="71">
        <v>437.63905981671752</v>
      </c>
      <c r="BD66" s="71">
        <v>466.05665377578595</v>
      </c>
      <c r="BE66" s="71">
        <v>494.47424773485437</v>
      </c>
      <c r="BF66" s="71">
        <v>522.89184169392297</v>
      </c>
      <c r="BG66" s="71">
        <v>551.3094356529914</v>
      </c>
      <c r="BH66" s="71">
        <v>579.72702961205982</v>
      </c>
      <c r="BI66" s="71">
        <v>608.14462357112848</v>
      </c>
      <c r="BJ66" s="71">
        <v>636.5622175301969</v>
      </c>
      <c r="BK66" s="71">
        <v>664.97981148926533</v>
      </c>
      <c r="BL66" s="71">
        <v>693.39740544833398</v>
      </c>
      <c r="BM66" s="71">
        <v>721.81499940740241</v>
      </c>
      <c r="BN66" s="71">
        <v>750.23259336647072</v>
      </c>
      <c r="BO66" s="71">
        <v>778.65018732553915</v>
      </c>
      <c r="BP66" s="71">
        <v>807.0677812846078</v>
      </c>
      <c r="BQ66" s="71">
        <v>835.48537524367623</v>
      </c>
      <c r="BR66" s="71">
        <v>863.90296920274466</v>
      </c>
      <c r="BS66" s="71">
        <v>892.32056316181331</v>
      </c>
      <c r="BT66" s="71">
        <v>920.73815712088174</v>
      </c>
      <c r="BU66" s="71">
        <v>949.15575107995016</v>
      </c>
      <c r="BV66" s="71">
        <v>977.57334503901882</v>
      </c>
      <c r="BW66" s="71">
        <v>1005.9909389980872</v>
      </c>
      <c r="BX66" s="71">
        <v>1034.4085329571556</v>
      </c>
      <c r="BY66" s="71">
        <v>1062.8261269162242</v>
      </c>
      <c r="BZ66" s="71">
        <v>1091.2437208752926</v>
      </c>
      <c r="CA66" s="71">
        <v>1119.6613148343611</v>
      </c>
      <c r="CB66" s="71">
        <v>1148.0789087934295</v>
      </c>
      <c r="CC66" s="71">
        <v>1176.4965027524981</v>
      </c>
      <c r="CD66" s="71">
        <v>1204.9140967115666</v>
      </c>
      <c r="CE66" s="71">
        <v>1233.331690670635</v>
      </c>
      <c r="CF66" s="71">
        <v>1261.7492846297034</v>
      </c>
      <c r="CG66" s="71">
        <v>1290.1668785887719</v>
      </c>
      <c r="CH66" s="71">
        <v>1318.5844725478403</v>
      </c>
      <c r="CI66" s="71">
        <v>1347.0020665069087</v>
      </c>
      <c r="CJ66" s="71">
        <v>1375.4196604659776</v>
      </c>
      <c r="CK66" s="71">
        <v>1403.837254425046</v>
      </c>
      <c r="CL66" s="71">
        <v>1432.2548483841144</v>
      </c>
      <c r="CM66" s="71">
        <v>1460.6724423431829</v>
      </c>
      <c r="CN66" s="71">
        <v>1489.0900363022513</v>
      </c>
      <c r="CO66" s="71">
        <v>1517.5076302613202</v>
      </c>
      <c r="CP66" s="71">
        <v>1545.9252242203886</v>
      </c>
      <c r="CQ66" s="71">
        <v>1574.342818179457</v>
      </c>
      <c r="CR66" s="71">
        <v>1602.7604121385255</v>
      </c>
      <c r="CS66" s="71">
        <v>1631.1780060975939</v>
      </c>
      <c r="CT66" s="71">
        <v>1659.5956000566623</v>
      </c>
      <c r="CU66" s="71">
        <v>1688.0131940157307</v>
      </c>
      <c r="CV66" s="71">
        <v>1716.4307879747996</v>
      </c>
      <c r="CW66" s="71">
        <v>1744.848381933868</v>
      </c>
      <c r="CX66" s="71">
        <v>1773.2659758929362</v>
      </c>
      <c r="CY66" s="71">
        <v>1801.6835698520047</v>
      </c>
      <c r="CZ66" s="71">
        <v>1830.1011638110731</v>
      </c>
      <c r="DA66" s="71">
        <v>1858.5187577701415</v>
      </c>
      <c r="DB66" s="71">
        <v>1886.9363517292104</v>
      </c>
      <c r="DC66" s="71">
        <v>1915.3539456882788</v>
      </c>
      <c r="DD66" s="71">
        <v>1943.7715396473473</v>
      </c>
      <c r="DE66" s="71">
        <v>1972.1891336064157</v>
      </c>
      <c r="DF66" s="71">
        <v>2000.6067275654841</v>
      </c>
      <c r="DG66" s="71">
        <v>2029.0243215245525</v>
      </c>
      <c r="DH66" s="71">
        <v>2057.441915483621</v>
      </c>
      <c r="DI66" s="71">
        <v>2085.8595094426896</v>
      </c>
      <c r="DJ66" s="71">
        <v>2114.2771034017583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119</v>
      </c>
      <c r="O67" s="71">
        <v>2796.1381224325683</v>
      </c>
      <c r="P67" s="71">
        <v>2796.1381224325683</v>
      </c>
      <c r="Q67" s="71">
        <v>2796.145398103065</v>
      </c>
      <c r="R67" s="71">
        <v>2796.1735571668983</v>
      </c>
      <c r="S67" s="71">
        <v>2796.2229110081385</v>
      </c>
      <c r="T67" s="71">
        <v>2796.2934596267864</v>
      </c>
      <c r="U67" s="71">
        <v>2796.3852030228418</v>
      </c>
      <c r="V67" s="71">
        <v>2796.4981411963049</v>
      </c>
      <c r="W67" s="71">
        <v>2796.6322741471749</v>
      </c>
      <c r="X67" s="71">
        <v>2796.7876018754523</v>
      </c>
      <c r="Y67" s="71">
        <v>2796.9641243811375</v>
      </c>
      <c r="Z67" s="71">
        <v>2797.16184166423</v>
      </c>
      <c r="AA67" s="71">
        <v>2797.3807537247299</v>
      </c>
      <c r="AB67" s="71">
        <v>2797.6208605626371</v>
      </c>
      <c r="AC67" s="71">
        <v>2797.8821621779516</v>
      </c>
      <c r="AD67" s="71">
        <v>2798.164658570674</v>
      </c>
      <c r="AE67" s="71">
        <v>2798.4683497408032</v>
      </c>
      <c r="AF67" s="71">
        <v>2798.7932356883402</v>
      </c>
      <c r="AG67" s="71">
        <v>2799.1393164132846</v>
      </c>
      <c r="AH67" s="71">
        <v>2799.5065919156364</v>
      </c>
      <c r="AI67" s="71">
        <v>2799.8950621953954</v>
      </c>
      <c r="AJ67" s="71">
        <v>2800.3635859151705</v>
      </c>
      <c r="AK67" s="71">
        <v>2801.0615886244309</v>
      </c>
      <c r="AL67" s="71">
        <v>2801.9964232753755</v>
      </c>
      <c r="AM67" s="71">
        <v>2803.1680898680042</v>
      </c>
      <c r="AN67" s="71">
        <v>2804.5765884023172</v>
      </c>
      <c r="AO67" s="71">
        <v>2806.2219188783151</v>
      </c>
      <c r="AP67" s="71">
        <v>2808.1040812959964</v>
      </c>
      <c r="AQ67" s="71">
        <v>2810.2230756553627</v>
      </c>
      <c r="AR67" s="71">
        <v>2812.5789019564127</v>
      </c>
      <c r="AS67" s="71">
        <v>2815.1715601991473</v>
      </c>
      <c r="AT67" s="71">
        <v>2818.0010503835656</v>
      </c>
      <c r="AU67" s="71">
        <v>2821.0673725096685</v>
      </c>
      <c r="AV67" s="71">
        <v>2824.3705265774556</v>
      </c>
      <c r="AW67" s="71">
        <v>2827.9105125869269</v>
      </c>
      <c r="AX67" s="71">
        <v>2831.6873305380823</v>
      </c>
      <c r="AY67" s="71">
        <v>2835.7009804309223</v>
      </c>
      <c r="AZ67" s="71">
        <v>2839.9514622654465</v>
      </c>
      <c r="BA67" s="71">
        <v>2844.4387760416548</v>
      </c>
      <c r="BB67" s="71">
        <v>2849.1629217595478</v>
      </c>
      <c r="BC67" s="71">
        <v>2854.1238994191244</v>
      </c>
      <c r="BD67" s="71">
        <v>2859.3217090203857</v>
      </c>
      <c r="BE67" s="71">
        <v>2864.7563505633307</v>
      </c>
      <c r="BF67" s="71">
        <v>2870.4278240479603</v>
      </c>
      <c r="BG67" s="71">
        <v>2876.336129474274</v>
      </c>
      <c r="BH67" s="71">
        <v>2882.4812668422719</v>
      </c>
      <c r="BI67" s="71">
        <v>2888.8632361519544</v>
      </c>
      <c r="BJ67" s="71">
        <v>2895.4820374033211</v>
      </c>
      <c r="BK67" s="71">
        <v>2902.3376705963719</v>
      </c>
      <c r="BL67" s="71">
        <v>2909.4301357311065</v>
      </c>
      <c r="BM67" s="71">
        <v>2916.7594328075261</v>
      </c>
      <c r="BN67" s="71">
        <v>2924.3255618256298</v>
      </c>
      <c r="BO67" s="71">
        <v>2932.1285227854173</v>
      </c>
      <c r="BP67" s="71">
        <v>2940.1683156868894</v>
      </c>
      <c r="BQ67" s="71">
        <v>2948.4449405300456</v>
      </c>
      <c r="BR67" s="71">
        <v>2956.958397314886</v>
      </c>
      <c r="BS67" s="71">
        <v>2965.7086860414111</v>
      </c>
      <c r="BT67" s="71">
        <v>2974.6958067096202</v>
      </c>
      <c r="BU67" s="71">
        <v>2983.9197593195131</v>
      </c>
      <c r="BV67" s="71">
        <v>2993.3805438710906</v>
      </c>
      <c r="BW67" s="71">
        <v>3003.0781603643527</v>
      </c>
      <c r="BX67" s="71">
        <v>3013.0126087992985</v>
      </c>
      <c r="BY67" s="71">
        <v>3023.1838891759285</v>
      </c>
      <c r="BZ67" s="71">
        <v>3033.592001494243</v>
      </c>
      <c r="CA67" s="71">
        <v>3044.2369457542418</v>
      </c>
      <c r="CB67" s="71">
        <v>3055.1187219559247</v>
      </c>
      <c r="CC67" s="71">
        <v>3066.2373300992922</v>
      </c>
      <c r="CD67" s="71">
        <v>3077.5927701843439</v>
      </c>
      <c r="CE67" s="71">
        <v>3089.1850422110792</v>
      </c>
      <c r="CF67" s="71">
        <v>3101.0141461794992</v>
      </c>
      <c r="CG67" s="71">
        <v>3113.0800820896034</v>
      </c>
      <c r="CH67" s="71">
        <v>3125.3828499413917</v>
      </c>
      <c r="CI67" s="71">
        <v>3137.9224497348641</v>
      </c>
      <c r="CJ67" s="71">
        <v>3150.6988814700212</v>
      </c>
      <c r="CK67" s="71">
        <v>3163.7121451468624</v>
      </c>
      <c r="CL67" s="71">
        <v>3176.9622407653883</v>
      </c>
      <c r="CM67" s="71">
        <v>3190.4491683255974</v>
      </c>
      <c r="CN67" s="71">
        <v>3204.1729278274915</v>
      </c>
      <c r="CO67" s="71">
        <v>3218.1335192710699</v>
      </c>
      <c r="CP67" s="71">
        <v>3232.3309426563324</v>
      </c>
      <c r="CQ67" s="71">
        <v>3246.765197983279</v>
      </c>
      <c r="CR67" s="71">
        <v>3261.4362852519093</v>
      </c>
      <c r="CS67" s="71">
        <v>3276.3442044622248</v>
      </c>
      <c r="CT67" s="71">
        <v>3291.4889556142239</v>
      </c>
      <c r="CU67" s="71">
        <v>3306.8705387079076</v>
      </c>
      <c r="CV67" s="71">
        <v>3322.4889537432759</v>
      </c>
      <c r="CW67" s="71">
        <v>3338.344200720328</v>
      </c>
      <c r="CX67" s="71">
        <v>3354.4362796390642</v>
      </c>
      <c r="CY67" s="71">
        <v>3370.7651904994846</v>
      </c>
      <c r="CZ67" s="71">
        <v>3387.3309333015895</v>
      </c>
      <c r="DA67" s="71">
        <v>3404.1335080453787</v>
      </c>
      <c r="DB67" s="71">
        <v>3421.172914730852</v>
      </c>
      <c r="DC67" s="71">
        <v>3438.4491533580094</v>
      </c>
      <c r="DD67" s="71">
        <v>3455.9622239268515</v>
      </c>
      <c r="DE67" s="71">
        <v>3473.7121264373773</v>
      </c>
      <c r="DF67" s="71">
        <v>3491.6988608895876</v>
      </c>
      <c r="DG67" s="71">
        <v>3509.9224272834822</v>
      </c>
      <c r="DH67" s="71">
        <v>3528.3828256190609</v>
      </c>
      <c r="DI67" s="71">
        <v>3547.0800558963247</v>
      </c>
      <c r="DJ67" s="71">
        <v>3566.0141181152712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58</v>
      </c>
      <c r="O68" s="71">
        <v>-71.547267583453163</v>
      </c>
      <c r="P68" s="71">
        <v>-71.547267583453163</v>
      </c>
      <c r="Q68" s="71">
        <v>-71.445745077844279</v>
      </c>
      <c r="R68" s="71">
        <v>-71.052822017751836</v>
      </c>
      <c r="S68" s="71">
        <v>-70.364153444021042</v>
      </c>
      <c r="T68" s="71">
        <v>-69.379739356651896</v>
      </c>
      <c r="U68" s="71">
        <v>-68.099579755644385</v>
      </c>
      <c r="V68" s="71">
        <v>-66.523674640998522</v>
      </c>
      <c r="W68" s="71">
        <v>-64.652024012714293</v>
      </c>
      <c r="X68" s="71">
        <v>-62.484627870791712</v>
      </c>
      <c r="Y68" s="71">
        <v>-60.021486215230766</v>
      </c>
      <c r="Z68" s="71">
        <v>-57.262599046031468</v>
      </c>
      <c r="AA68" s="71">
        <v>-54.207966363193805</v>
      </c>
      <c r="AB68" s="71">
        <v>-50.857588166717804</v>
      </c>
      <c r="AC68" s="71">
        <v>-47.211464456603423</v>
      </c>
      <c r="AD68" s="71">
        <v>-43.269595232850691</v>
      </c>
      <c r="AE68" s="71">
        <v>-39.031980495459592</v>
      </c>
      <c r="AF68" s="71">
        <v>-34.498620244430157</v>
      </c>
      <c r="AG68" s="71">
        <v>-29.669514479762352</v>
      </c>
      <c r="AH68" s="71">
        <v>-24.544663201456185</v>
      </c>
      <c r="AI68" s="71">
        <v>-19.124066409511652</v>
      </c>
      <c r="AJ68" s="71">
        <v>-13.236763893376951</v>
      </c>
      <c r="AK68" s="71">
        <v>-6.4487358797986278</v>
      </c>
      <c r="AL68" s="71">
        <v>1.2613749336211111</v>
      </c>
      <c r="AM68" s="71">
        <v>9.893568546882225</v>
      </c>
      <c r="AN68" s="71">
        <v>19.447844959984788</v>
      </c>
      <c r="AO68" s="71">
        <v>29.924204172928718</v>
      </c>
      <c r="AP68" s="71">
        <v>41.322646185714099</v>
      </c>
      <c r="AQ68" s="71">
        <v>53.643170998340892</v>
      </c>
      <c r="AR68" s="71">
        <v>66.885778610809055</v>
      </c>
      <c r="AS68" s="71">
        <v>81.050469023118666</v>
      </c>
      <c r="AT68" s="71">
        <v>96.137242235269639</v>
      </c>
      <c r="AU68" s="71">
        <v>112.14609824726207</v>
      </c>
      <c r="AV68" s="71">
        <v>129.07703705909591</v>
      </c>
      <c r="AW68" s="71">
        <v>146.9300586707711</v>
      </c>
      <c r="AX68" s="71">
        <v>165.70516308228778</v>
      </c>
      <c r="AY68" s="71">
        <v>185.40235029364578</v>
      </c>
      <c r="AZ68" s="71">
        <v>206.0216203048453</v>
      </c>
      <c r="BA68" s="71">
        <v>227.56297311588611</v>
      </c>
      <c r="BB68" s="71">
        <v>250.02640872676849</v>
      </c>
      <c r="BC68" s="71">
        <v>273.41192713749211</v>
      </c>
      <c r="BD68" s="71">
        <v>297.71952834805717</v>
      </c>
      <c r="BE68" s="71">
        <v>322.94921235846363</v>
      </c>
      <c r="BF68" s="71">
        <v>349.10097916871172</v>
      </c>
      <c r="BG68" s="71">
        <v>376.17482877880099</v>
      </c>
      <c r="BH68" s="71">
        <v>404.17076118873166</v>
      </c>
      <c r="BI68" s="71">
        <v>433.08877639850402</v>
      </c>
      <c r="BJ68" s="71">
        <v>462.92887440811751</v>
      </c>
      <c r="BK68" s="71">
        <v>493.6910552175724</v>
      </c>
      <c r="BL68" s="71">
        <v>525.37531882686892</v>
      </c>
      <c r="BM68" s="71">
        <v>557.98166523600662</v>
      </c>
      <c r="BN68" s="71">
        <v>591.51009444498573</v>
      </c>
      <c r="BO68" s="71">
        <v>625.96060645380624</v>
      </c>
      <c r="BP68" s="71">
        <v>661.33320126246849</v>
      </c>
      <c r="BQ68" s="71">
        <v>697.62787887097181</v>
      </c>
      <c r="BR68" s="71">
        <v>734.84463927931654</v>
      </c>
      <c r="BS68" s="71">
        <v>772.98348248750301</v>
      </c>
      <c r="BT68" s="71">
        <v>812.04440849553055</v>
      </c>
      <c r="BU68" s="71">
        <v>852.0274173033996</v>
      </c>
      <c r="BV68" s="71">
        <v>892.9325089111104</v>
      </c>
      <c r="BW68" s="71">
        <v>934.75968331866216</v>
      </c>
      <c r="BX68" s="71">
        <v>977.50894052605531</v>
      </c>
      <c r="BY68" s="71">
        <v>1021.18028053329</v>
      </c>
      <c r="BZ68" s="71">
        <v>1065.773703340366</v>
      </c>
      <c r="CA68" s="71">
        <v>1111.2892089472834</v>
      </c>
      <c r="CB68" s="71">
        <v>1157.7267973540422</v>
      </c>
      <c r="CC68" s="71">
        <v>1205.0864685606434</v>
      </c>
      <c r="CD68" s="71">
        <v>1253.368222567085</v>
      </c>
      <c r="CE68" s="71">
        <v>1302.5720593733681</v>
      </c>
      <c r="CF68" s="71">
        <v>1352.6979789794925</v>
      </c>
      <c r="CG68" s="71">
        <v>1403.7459813854584</v>
      </c>
      <c r="CH68" s="71">
        <v>1455.7160665912656</v>
      </c>
      <c r="CI68" s="71">
        <v>1508.6082345969144</v>
      </c>
      <c r="CJ68" s="71">
        <v>1562.4224854024051</v>
      </c>
      <c r="CK68" s="71">
        <v>1617.1588190077366</v>
      </c>
      <c r="CL68" s="71">
        <v>1672.8172354129094</v>
      </c>
      <c r="CM68" s="71">
        <v>1729.3977346179238</v>
      </c>
      <c r="CN68" s="71">
        <v>1786.9003166227794</v>
      </c>
      <c r="CO68" s="71">
        <v>1845.3249814274777</v>
      </c>
      <c r="CP68" s="71">
        <v>1904.6717290320164</v>
      </c>
      <c r="CQ68" s="71">
        <v>1964.9405594363964</v>
      </c>
      <c r="CR68" s="71">
        <v>2026.1314726406176</v>
      </c>
      <c r="CS68" s="71">
        <v>2088.2444686446806</v>
      </c>
      <c r="CT68" s="71">
        <v>2151.2795474485847</v>
      </c>
      <c r="CU68" s="71">
        <v>2215.2367090523303</v>
      </c>
      <c r="CV68" s="71">
        <v>2280.1159534559183</v>
      </c>
      <c r="CW68" s="71">
        <v>2345.9172806593465</v>
      </c>
      <c r="CX68" s="71">
        <v>2412.6406906626162</v>
      </c>
      <c r="CY68" s="71">
        <v>2480.2861834657274</v>
      </c>
      <c r="CZ68" s="71">
        <v>2548.8537590686801</v>
      </c>
      <c r="DA68" s="71">
        <v>2618.3434174714739</v>
      </c>
      <c r="DB68" s="71">
        <v>2688.7551586741106</v>
      </c>
      <c r="DC68" s="71">
        <v>2760.0889826765874</v>
      </c>
      <c r="DD68" s="71">
        <v>2832.3448894789058</v>
      </c>
      <c r="DE68" s="71">
        <v>2905.5228790810652</v>
      </c>
      <c r="DF68" s="71">
        <v>2979.6229514830666</v>
      </c>
      <c r="DG68" s="71">
        <v>3054.645106684909</v>
      </c>
      <c r="DH68" s="71">
        <v>3130.589344686593</v>
      </c>
      <c r="DI68" s="71">
        <v>3207.4556654881194</v>
      </c>
      <c r="DJ68" s="71">
        <v>3285.2440690894859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A.2.1</v>
      </c>
      <c r="B82" s="12" t="s">
        <v>59</v>
      </c>
      <c r="C82" s="12"/>
      <c r="D82" s="12"/>
      <c r="E82" s="12"/>
      <c r="F82" s="12"/>
      <c r="G82" s="12"/>
      <c r="H82" s="12"/>
      <c r="I82" s="12"/>
      <c r="J82" s="77" t="s">
        <v>60</v>
      </c>
      <c r="K82" s="78" t="s">
        <v>61</v>
      </c>
      <c r="L82" s="3"/>
    </row>
    <row r="83" spans="1:14" ht="20.100000000000001" customHeight="1" outlineLevel="1">
      <c r="A83" s="9" t="s">
        <v>5</v>
      </c>
      <c r="B83" s="11" t="s">
        <v>321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2800</v>
      </c>
      <c r="L83" s="3"/>
    </row>
    <row r="84" spans="1:14" ht="20.100000000000001" customHeight="1" outlineLevel="1">
      <c r="A84" s="9" t="s">
        <v>4</v>
      </c>
      <c r="B84" s="8" t="s">
        <v>62</v>
      </c>
      <c r="C84" s="8"/>
      <c r="D84" s="8"/>
      <c r="E84" s="8"/>
      <c r="F84" s="8"/>
      <c r="G84" s="8"/>
      <c r="H84" s="8"/>
      <c r="I84" s="7"/>
      <c r="J84" s="79">
        <v>2013.5972413350078</v>
      </c>
      <c r="K84" s="79">
        <v>3500</v>
      </c>
      <c r="L84" s="3"/>
    </row>
    <row r="85" spans="1:14" ht="20.100000000000001" customHeight="1" outlineLevel="1">
      <c r="A85" s="9" t="s">
        <v>3</v>
      </c>
      <c r="B85" s="8" t="s">
        <v>63</v>
      </c>
      <c r="C85" s="8"/>
      <c r="D85" s="8"/>
      <c r="E85" s="8"/>
      <c r="F85" s="8"/>
      <c r="G85" s="8"/>
      <c r="H85" s="8"/>
      <c r="I85" s="7"/>
      <c r="J85" s="79">
        <v>155.64902320381137</v>
      </c>
      <c r="K85" s="79">
        <v>2815.3807987371779</v>
      </c>
      <c r="L85" s="3"/>
    </row>
    <row r="86" spans="1:14" ht="20.100000000000001" customHeight="1" outlineLevel="1">
      <c r="A86" s="9" t="s">
        <v>7</v>
      </c>
      <c r="B86" s="8" t="s">
        <v>65</v>
      </c>
      <c r="C86" s="8"/>
      <c r="D86" s="8"/>
      <c r="E86" s="8"/>
      <c r="F86" s="8"/>
      <c r="G86" s="8"/>
      <c r="H86" s="8"/>
      <c r="I86" s="7"/>
      <c r="J86" s="79">
        <v>-665.77590337716356</v>
      </c>
      <c r="K86" s="79">
        <v>2796.1381224325683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A.2.2</v>
      </c>
      <c r="B88" s="12" t="s">
        <v>64</v>
      </c>
      <c r="C88" s="12"/>
      <c r="D88" s="12"/>
      <c r="E88" s="12"/>
      <c r="F88" s="12"/>
      <c r="G88" s="12"/>
      <c r="H88" s="12"/>
      <c r="I88" s="78" t="s">
        <v>93</v>
      </c>
      <c r="J88" s="77" t="s">
        <v>68</v>
      </c>
      <c r="K88" s="78" t="s">
        <v>69</v>
      </c>
      <c r="L88" s="3"/>
    </row>
    <row r="89" spans="1:14" ht="20.100000000000001" customHeight="1" outlineLevel="1">
      <c r="A89" s="9" t="s">
        <v>5</v>
      </c>
      <c r="B89" s="11" t="s">
        <v>323</v>
      </c>
      <c r="C89" s="11"/>
      <c r="D89" s="11"/>
      <c r="E89" s="11"/>
      <c r="F89" s="11"/>
      <c r="G89" s="11"/>
      <c r="H89" s="11"/>
      <c r="I89" s="80">
        <v>2803984.3602963081</v>
      </c>
      <c r="J89" s="80">
        <v>5.039533319248167E-2</v>
      </c>
      <c r="K89" s="80">
        <v>1.4663433390550046E-7</v>
      </c>
      <c r="L89" s="3"/>
      <c r="N89" s="1" t="s">
        <v>320</v>
      </c>
    </row>
    <row r="90" spans="1:14" ht="20.100000000000001" customHeight="1" outlineLevel="1">
      <c r="A90" s="9" t="s">
        <v>4</v>
      </c>
      <c r="B90" s="8" t="s">
        <v>66</v>
      </c>
      <c r="C90" s="8"/>
      <c r="D90" s="8"/>
      <c r="E90" s="8"/>
      <c r="F90" s="8"/>
      <c r="G90" s="8"/>
      <c r="H90" s="8"/>
      <c r="I90" s="80">
        <v>2801954.8724538088</v>
      </c>
      <c r="J90" s="80">
        <v>1.7473597322268018E-2</v>
      </c>
      <c r="K90" s="80">
        <v>1.3122731863403882E-8</v>
      </c>
      <c r="L90" s="3"/>
    </row>
    <row r="91" spans="1:14" ht="20.100000000000001" customHeight="1" outlineLevel="1">
      <c r="A91" s="9" t="s">
        <v>3</v>
      </c>
      <c r="B91" s="8" t="s">
        <v>67</v>
      </c>
      <c r="C91" s="8"/>
      <c r="D91" s="8"/>
      <c r="E91" s="8"/>
      <c r="F91" s="8"/>
      <c r="G91" s="8"/>
      <c r="H91" s="8"/>
      <c r="I91" s="80">
        <v>2796138.1224325681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A.3</v>
      </c>
      <c r="B94" s="14" t="s">
        <v>70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8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8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8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8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8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8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8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8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8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8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8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8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8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8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8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  <c r="Q111" s="70" t="s">
        <v>300</v>
      </c>
      <c r="R111" s="134">
        <v>0.45</v>
      </c>
    </row>
    <row r="112" spans="1:18" ht="20.100000000000001" customHeight="1" outlineLevel="1">
      <c r="A112" s="75" t="str">
        <f>$A$94&amp;"."&amp;1</f>
        <v>A.3.1</v>
      </c>
      <c r="B112" s="12" t="s">
        <v>59</v>
      </c>
      <c r="C112" s="12"/>
      <c r="D112" s="12"/>
      <c r="E112" s="12"/>
      <c r="F112" s="12"/>
      <c r="G112" s="12"/>
      <c r="H112" s="12"/>
      <c r="I112" s="12"/>
      <c r="J112" s="77" t="s">
        <v>60</v>
      </c>
      <c r="K112" s="78" t="s">
        <v>71</v>
      </c>
      <c r="L112" s="3"/>
      <c r="Q112" s="70" t="s">
        <v>301</v>
      </c>
      <c r="R112" s="134">
        <f>R111/2/(J113-J116)</f>
        <v>4.1475859531762559E-4</v>
      </c>
    </row>
    <row r="113" spans="1:21" ht="20.100000000000001" customHeight="1" outlineLevel="1">
      <c r="A113" s="9" t="s">
        <v>5</v>
      </c>
      <c r="B113" s="11" t="s">
        <v>321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-17.659796022219787</v>
      </c>
      <c r="L113" s="3"/>
      <c r="Q113" s="70" t="s">
        <v>302</v>
      </c>
      <c r="R113" s="1">
        <f>R111-2*R112*J113</f>
        <v>0.55227255696207123</v>
      </c>
    </row>
    <row r="114" spans="1:21" ht="20.100000000000001" customHeight="1" outlineLevel="1">
      <c r="A114" s="9" t="s">
        <v>4</v>
      </c>
      <c r="B114" s="8" t="s">
        <v>62</v>
      </c>
      <c r="C114" s="8"/>
      <c r="D114" s="8"/>
      <c r="E114" s="8"/>
      <c r="F114" s="8"/>
      <c r="G114" s="8"/>
      <c r="H114" s="8"/>
      <c r="I114" s="7"/>
      <c r="J114" s="79">
        <f>point2.Z</f>
        <v>2013.5972413350078</v>
      </c>
      <c r="K114" s="79">
        <v>3013.803360962328</v>
      </c>
      <c r="L114" s="3"/>
      <c r="Q114" s="70" t="s">
        <v>303</v>
      </c>
      <c r="R114" s="1">
        <f>point1.Ms-R113*J113-R112*J113^2</f>
        <v>44.126130978837907</v>
      </c>
    </row>
    <row r="115" spans="1:21" ht="20.100000000000001" customHeight="1" outlineLevel="1">
      <c r="A115" s="9" t="s">
        <v>3</v>
      </c>
      <c r="B115" s="8" t="s">
        <v>63</v>
      </c>
      <c r="C115" s="8"/>
      <c r="D115" s="8"/>
      <c r="E115" s="8"/>
      <c r="F115" s="8"/>
      <c r="G115" s="8"/>
      <c r="H115" s="8"/>
      <c r="I115" s="7"/>
      <c r="J115" s="79">
        <f>point3.Z</f>
        <v>155.64902320381137</v>
      </c>
      <c r="K115" s="79">
        <v>82.178219348405818</v>
      </c>
      <c r="L115" s="3"/>
      <c r="Q115" s="1" t="s">
        <v>304</v>
      </c>
      <c r="R115" s="1">
        <f>R114+R113*J116+R112*J116^2</f>
        <v>-139.7187492820816</v>
      </c>
    </row>
    <row r="116" spans="1:21" ht="20.100000000000001" customHeight="1" outlineLevel="1">
      <c r="A116" s="9" t="s">
        <v>7</v>
      </c>
      <c r="B116" s="8" t="s">
        <v>65</v>
      </c>
      <c r="C116" s="8"/>
      <c r="D116" s="8"/>
      <c r="E116" s="8"/>
      <c r="F116" s="8"/>
      <c r="G116" s="8"/>
      <c r="H116" s="8"/>
      <c r="I116" s="7"/>
      <c r="J116" s="79">
        <f>point4.Z</f>
        <v>-665.77590337716356</v>
      </c>
      <c r="K116" s="79">
        <v>-71.547267583453163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A.3.2</v>
      </c>
      <c r="B118" s="12" t="s">
        <v>64</v>
      </c>
      <c r="C118" s="12"/>
      <c r="D118" s="12"/>
      <c r="E118" s="12"/>
      <c r="F118" s="12"/>
      <c r="G118" s="12"/>
      <c r="H118" s="12"/>
      <c r="I118" s="78" t="s">
        <v>93</v>
      </c>
      <c r="J118" s="77" t="s">
        <v>68</v>
      </c>
      <c r="K118" s="78" t="s">
        <v>69</v>
      </c>
      <c r="L118" s="3"/>
    </row>
    <row r="119" spans="1:21" ht="20.100000000000001" customHeight="1" outlineLevel="1">
      <c r="A119" s="9" t="s">
        <v>5</v>
      </c>
      <c r="B119" s="11" t="s">
        <v>323</v>
      </c>
      <c r="C119" s="11"/>
      <c r="D119" s="11"/>
      <c r="E119" s="11"/>
      <c r="F119" s="11"/>
      <c r="G119" s="11"/>
      <c r="H119" s="11"/>
      <c r="I119" s="80">
        <v>15.512730552598216</v>
      </c>
      <c r="J119" s="80">
        <v>3.3944539655757097E-4</v>
      </c>
      <c r="K119" s="80">
        <v>5.7090693172093564E-10</v>
      </c>
      <c r="L119" s="3"/>
    </row>
    <row r="120" spans="1:21" ht="20.100000000000001" customHeight="1" outlineLevel="1">
      <c r="A120" s="9" t="s">
        <v>4</v>
      </c>
      <c r="B120" s="8" t="s">
        <v>66</v>
      </c>
      <c r="C120" s="8"/>
      <c r="D120" s="8"/>
      <c r="E120" s="8"/>
      <c r="F120" s="8"/>
      <c r="G120" s="8"/>
      <c r="H120" s="8"/>
      <c r="I120" s="80">
        <v>9.6179029521889596</v>
      </c>
      <c r="J120" s="80">
        <v>2.4382129219135127E-4</v>
      </c>
      <c r="K120" s="80">
        <v>1.8311063148618188E-10</v>
      </c>
      <c r="L120" s="3"/>
    </row>
    <row r="121" spans="1:21" ht="20.100000000000001" customHeight="1" outlineLevel="1">
      <c r="A121" s="9" t="s">
        <v>3</v>
      </c>
      <c r="B121" s="8" t="s">
        <v>67</v>
      </c>
      <c r="C121" s="8"/>
      <c r="D121" s="8"/>
      <c r="E121" s="8"/>
      <c r="F121" s="8"/>
      <c r="G121" s="8"/>
      <c r="H121" s="8"/>
      <c r="I121" s="80">
        <v>-71.547267583453163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A.4</v>
      </c>
      <c r="B124" s="14" t="s">
        <v>252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A.4.1</v>
      </c>
      <c r="B126" s="12" t="s">
        <v>255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5</v>
      </c>
      <c r="B127" s="58" t="s">
        <v>260</v>
      </c>
      <c r="C127" s="58"/>
      <c r="D127" s="58"/>
      <c r="E127" s="58"/>
      <c r="F127" s="58"/>
      <c r="G127" s="58"/>
      <c r="H127" s="58"/>
      <c r="I127" s="59" t="s">
        <v>261</v>
      </c>
      <c r="J127" s="127">
        <v>1.4</v>
      </c>
      <c r="K127" s="60" t="s">
        <v>262</v>
      </c>
      <c r="L127" s="3"/>
      <c r="U127" s="99"/>
    </row>
    <row r="128" spans="1:21" ht="20.100000000000001" customHeight="1">
      <c r="A128" s="9" t="s">
        <v>4</v>
      </c>
      <c r="B128" s="8" t="s">
        <v>256</v>
      </c>
      <c r="C128" s="8"/>
      <c r="D128" s="8"/>
      <c r="E128" s="8"/>
      <c r="F128" s="8"/>
      <c r="G128" s="8"/>
      <c r="H128" s="8"/>
      <c r="I128" s="7" t="s">
        <v>257</v>
      </c>
      <c r="J128" s="97">
        <v>0.28773533056547312</v>
      </c>
      <c r="K128" s="5" t="s">
        <v>8</v>
      </c>
      <c r="L128" s="3"/>
      <c r="U128" s="99"/>
    </row>
    <row r="129" spans="1:21" ht="20.100000000000001" customHeight="1">
      <c r="A129" s="9" t="s">
        <v>3</v>
      </c>
      <c r="B129" s="11" t="s">
        <v>258</v>
      </c>
      <c r="C129" s="11"/>
      <c r="D129" s="11"/>
      <c r="E129" s="11"/>
      <c r="F129" s="11"/>
      <c r="G129" s="11"/>
      <c r="H129" s="11"/>
      <c r="I129" s="10" t="s">
        <v>259</v>
      </c>
      <c r="J129" s="67">
        <v>1.2162355202035973</v>
      </c>
      <c r="K129" s="93" t="s">
        <v>85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A.4.1</v>
      </c>
      <c r="B131" s="12" t="s">
        <v>239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3"/>
      <c r="U131" s="99"/>
    </row>
    <row r="132" spans="1:21" ht="20.100000000000001" customHeight="1">
      <c r="A132" s="9" t="s">
        <v>5</v>
      </c>
      <c r="B132" s="11" t="s">
        <v>240</v>
      </c>
      <c r="C132" s="11"/>
      <c r="D132" s="11"/>
      <c r="E132" s="11"/>
      <c r="F132" s="11"/>
      <c r="G132" s="11"/>
      <c r="H132" s="11"/>
      <c r="I132" s="10" t="s">
        <v>241</v>
      </c>
      <c r="J132" s="97">
        <v>1.8</v>
      </c>
      <c r="K132" s="93" t="s">
        <v>85</v>
      </c>
      <c r="L132" s="3"/>
      <c r="U132" s="99"/>
    </row>
    <row r="133" spans="1:21" ht="20.100000000000001" customHeight="1">
      <c r="A133" s="9" t="s">
        <v>4</v>
      </c>
      <c r="B133" s="17" t="s">
        <v>242</v>
      </c>
      <c r="C133" s="17"/>
      <c r="D133" s="17"/>
      <c r="E133" s="17"/>
      <c r="F133" s="17"/>
      <c r="G133" s="17"/>
      <c r="H133" s="17"/>
      <c r="I133" s="16" t="s">
        <v>243</v>
      </c>
      <c r="J133" s="141">
        <v>4630.1000000000004</v>
      </c>
      <c r="K133" s="15" t="s">
        <v>80</v>
      </c>
      <c r="L133" s="3"/>
      <c r="U133" s="99"/>
    </row>
    <row r="134" spans="1:21" ht="20.100000000000001" customHeight="1">
      <c r="A134" s="9" t="s">
        <v>3</v>
      </c>
      <c r="B134" s="8" t="s">
        <v>283</v>
      </c>
      <c r="C134" s="8"/>
      <c r="D134" s="8"/>
      <c r="E134" s="8"/>
      <c r="F134" s="8"/>
      <c r="G134" s="8"/>
      <c r="H134" s="8"/>
      <c r="I134" s="7" t="s">
        <v>284</v>
      </c>
      <c r="J134" s="98">
        <v>87000.000000000029</v>
      </c>
      <c r="K134" s="5" t="s">
        <v>217</v>
      </c>
      <c r="L134" s="3"/>
      <c r="U134" s="99"/>
    </row>
    <row r="135" spans="1:21" ht="20.100000000000001" customHeight="1">
      <c r="A135" s="9" t="s">
        <v>7</v>
      </c>
      <c r="B135" s="8" t="s">
        <v>285</v>
      </c>
      <c r="C135" s="8"/>
      <c r="D135" s="8"/>
      <c r="E135" s="8"/>
      <c r="F135" s="8"/>
      <c r="G135" s="8"/>
      <c r="H135" s="8"/>
      <c r="I135" s="7" t="s">
        <v>286</v>
      </c>
      <c r="J135" s="140">
        <v>290000000.00000006</v>
      </c>
      <c r="K135" s="5" t="s">
        <v>287</v>
      </c>
      <c r="L135" s="3"/>
      <c r="U135" s="99"/>
    </row>
    <row r="136" spans="1:21" ht="20.100000000000001" customHeight="1">
      <c r="A136" s="9" t="s">
        <v>6</v>
      </c>
      <c r="B136" s="11" t="s">
        <v>244</v>
      </c>
      <c r="C136" s="11"/>
      <c r="D136" s="11"/>
      <c r="E136" s="11"/>
      <c r="F136" s="11"/>
      <c r="G136" s="11"/>
      <c r="H136" s="11"/>
      <c r="I136" s="10" t="s">
        <v>245</v>
      </c>
      <c r="J136" s="141">
        <v>1420.1284185380368</v>
      </c>
      <c r="K136" s="93" t="s">
        <v>80</v>
      </c>
      <c r="L136" s="3"/>
      <c r="U136" s="99"/>
    </row>
    <row r="137" spans="1:21" ht="20.100000000000001" customHeight="1">
      <c r="A137" s="9" t="s">
        <v>32</v>
      </c>
      <c r="B137" s="11" t="s">
        <v>83</v>
      </c>
      <c r="C137" s="11"/>
      <c r="D137" s="11"/>
      <c r="E137" s="11"/>
      <c r="F137" s="11"/>
      <c r="G137" s="11"/>
      <c r="H137" s="11"/>
      <c r="I137" s="10" t="s">
        <v>400</v>
      </c>
      <c r="J137" s="141">
        <v>1.5</v>
      </c>
      <c r="K137" s="93" t="s">
        <v>85</v>
      </c>
      <c r="L137" s="3"/>
      <c r="U137" s="99"/>
    </row>
    <row r="138" spans="1:21" ht="20.100000000000001" customHeight="1">
      <c r="A138" s="9" t="s">
        <v>35</v>
      </c>
      <c r="B138" s="8" t="s">
        <v>78</v>
      </c>
      <c r="C138" s="8"/>
      <c r="D138" s="8"/>
      <c r="E138" s="8"/>
      <c r="F138" s="8"/>
      <c r="G138" s="8"/>
      <c r="H138" s="8"/>
      <c r="I138" s="7" t="s">
        <v>79</v>
      </c>
      <c r="J138" s="62">
        <v>9075.3426278070547</v>
      </c>
      <c r="K138" s="5" t="s">
        <v>80</v>
      </c>
      <c r="L138" s="3"/>
      <c r="N138" s="119"/>
      <c r="O138" s="119"/>
      <c r="P138" s="119"/>
      <c r="Q138" s="119"/>
      <c r="R138" s="119"/>
      <c r="S138" s="119"/>
    </row>
    <row r="139" spans="1:21" ht="20.100000000000001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3"/>
      <c r="U139" s="99"/>
    </row>
    <row r="140" spans="1:21" ht="20.100000000000001" customHeight="1">
      <c r="A140" s="75" t="str">
        <f>$A$124&amp;"."&amp;2</f>
        <v>A.4.2</v>
      </c>
      <c r="B140" s="126" t="s">
        <v>248</v>
      </c>
      <c r="C140" s="126"/>
      <c r="D140" s="126"/>
      <c r="E140" s="126"/>
      <c r="F140" s="126"/>
      <c r="G140" s="126"/>
      <c r="H140" s="126"/>
      <c r="I140" s="126"/>
      <c r="J140" s="126"/>
      <c r="K140" s="126"/>
      <c r="L140" s="3"/>
      <c r="U140" s="99"/>
    </row>
    <row r="141" spans="1:21" ht="20.100000000000001" customHeight="1">
      <c r="A141" s="9" t="s">
        <v>5</v>
      </c>
      <c r="B141" s="8" t="s">
        <v>249</v>
      </c>
      <c r="C141" s="8"/>
      <c r="D141" s="8"/>
      <c r="E141" s="8"/>
      <c r="F141" s="8"/>
      <c r="G141" s="8"/>
      <c r="H141" s="8"/>
      <c r="I141" s="7" t="s">
        <v>250</v>
      </c>
      <c r="J141" s="67">
        <v>0.62411535344109015</v>
      </c>
      <c r="K141" s="5" t="s">
        <v>8</v>
      </c>
      <c r="L141" s="3"/>
      <c r="U141" s="99"/>
    </row>
    <row r="142" spans="1:21" ht="20.100000000000001" customHeight="1">
      <c r="A142" s="9" t="s">
        <v>4</v>
      </c>
      <c r="B142" s="8" t="s">
        <v>246</v>
      </c>
      <c r="C142" s="8"/>
      <c r="D142" s="8"/>
      <c r="E142" s="8"/>
      <c r="F142" s="8"/>
      <c r="G142" s="8"/>
      <c r="H142" s="8"/>
      <c r="I142" s="7" t="s">
        <v>247</v>
      </c>
      <c r="J142" s="62">
        <v>16622.124570863823</v>
      </c>
      <c r="K142" s="5" t="s">
        <v>80</v>
      </c>
      <c r="L142" s="3"/>
      <c r="U142" s="99"/>
    </row>
    <row r="143" spans="1:21" ht="20.100000000000001" customHeight="1">
      <c r="A143" s="9" t="s">
        <v>3</v>
      </c>
      <c r="B143" s="8" t="s">
        <v>83</v>
      </c>
      <c r="C143" s="8"/>
      <c r="D143" s="8"/>
      <c r="E143" s="8"/>
      <c r="F143" s="8"/>
      <c r="G143" s="8"/>
      <c r="H143" s="8"/>
      <c r="I143" s="82" t="s">
        <v>84</v>
      </c>
      <c r="J143" s="6">
        <v>1.5459797024812829</v>
      </c>
      <c r="K143" s="5" t="s">
        <v>85</v>
      </c>
      <c r="L143" s="3"/>
    </row>
    <row r="144" spans="1:21" ht="20.100000000000001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3"/>
      <c r="U144" s="99"/>
    </row>
    <row r="145" spans="1:21" ht="20.100000000000001" customHeight="1">
      <c r="A145" s="75" t="str">
        <f>$A$124&amp;"."&amp;3</f>
        <v>A.4.3</v>
      </c>
      <c r="B145" s="12" t="s">
        <v>251</v>
      </c>
      <c r="C145" s="12"/>
      <c r="D145" s="12"/>
      <c r="E145" s="12"/>
      <c r="F145" s="12"/>
      <c r="G145" s="12"/>
      <c r="H145" s="12"/>
      <c r="I145" s="12"/>
      <c r="J145" s="12"/>
      <c r="K145" s="12"/>
      <c r="L145" s="3"/>
      <c r="U145" s="99"/>
    </row>
    <row r="146" spans="1:21" ht="20.100000000000001" customHeight="1">
      <c r="A146" s="9" t="s">
        <v>5</v>
      </c>
      <c r="B146" s="8" t="s">
        <v>74</v>
      </c>
      <c r="C146" s="8"/>
      <c r="D146" s="8"/>
      <c r="E146" s="8"/>
      <c r="F146" s="8"/>
      <c r="G146" s="8"/>
      <c r="H146" s="8"/>
      <c r="I146" s="7" t="s">
        <v>75</v>
      </c>
      <c r="J146" s="62">
        <v>2013.5972413350078</v>
      </c>
      <c r="K146" s="5" t="s">
        <v>9</v>
      </c>
      <c r="L146" s="3"/>
      <c r="U146" s="101"/>
    </row>
    <row r="147" spans="1:21" ht="20.100000000000001" customHeight="1">
      <c r="A147" s="9" t="s">
        <v>3</v>
      </c>
      <c r="B147" s="8" t="s">
        <v>325</v>
      </c>
      <c r="C147" s="8"/>
      <c r="D147" s="8"/>
      <c r="E147" s="8"/>
      <c r="F147" s="8"/>
      <c r="G147" s="8"/>
      <c r="H147" s="8"/>
      <c r="I147" s="81" t="s">
        <v>326</v>
      </c>
      <c r="J147" s="62">
        <v>-229.07184377004853</v>
      </c>
      <c r="K147" s="5" t="s">
        <v>9</v>
      </c>
      <c r="L147" s="3"/>
      <c r="U147" s="101"/>
    </row>
    <row r="148" spans="1:21" ht="20.100000000000001" customHeight="1">
      <c r="A148" s="9" t="s">
        <v>7</v>
      </c>
      <c r="B148" s="8" t="s">
        <v>327</v>
      </c>
      <c r="C148" s="8"/>
      <c r="D148" s="8"/>
      <c r="E148" s="8"/>
      <c r="F148" s="8"/>
      <c r="G148" s="8"/>
      <c r="H148" s="8"/>
      <c r="I148" s="81" t="s">
        <v>82</v>
      </c>
      <c r="J148" s="62">
        <v>-771.55608048054557</v>
      </c>
      <c r="K148" s="5" t="s">
        <v>9</v>
      </c>
      <c r="L148" s="3"/>
    </row>
    <row r="149" spans="1:21" ht="20.100000000000001" customHeight="1">
      <c r="A149" s="9" t="s">
        <v>6</v>
      </c>
      <c r="B149" s="8" t="s">
        <v>328</v>
      </c>
      <c r="C149" s="8"/>
      <c r="D149" s="8"/>
      <c r="E149" s="8"/>
      <c r="F149" s="8"/>
      <c r="G149" s="8"/>
      <c r="H149" s="8"/>
      <c r="I149" s="81" t="s">
        <v>329</v>
      </c>
      <c r="J149" s="62">
        <v>-542.48423671049693</v>
      </c>
      <c r="K149" s="5" t="s">
        <v>9</v>
      </c>
      <c r="L149" s="3"/>
    </row>
    <row r="150" spans="1:21" ht="20.100000000000001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3"/>
      <c r="U150" s="99"/>
    </row>
    <row r="151" spans="1:21" ht="20.100000000000001" customHeight="1">
      <c r="A151" s="75" t="str">
        <f>$A$124&amp;"."&amp;4</f>
        <v>A.4.4</v>
      </c>
      <c r="B151" s="12" t="s">
        <v>253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3"/>
      <c r="U151" s="99"/>
    </row>
    <row r="152" spans="1:21" ht="20.100000000000001" customHeight="1">
      <c r="A152" s="9" t="s">
        <v>5</v>
      </c>
      <c r="B152" s="8" t="s">
        <v>86</v>
      </c>
      <c r="C152" s="8"/>
      <c r="D152" s="8"/>
      <c r="E152" s="8"/>
      <c r="F152" s="8"/>
      <c r="G152" s="8"/>
      <c r="H152" s="8"/>
      <c r="I152" s="81" t="s">
        <v>87</v>
      </c>
      <c r="J152" s="67">
        <v>5.514003261524858E-2</v>
      </c>
      <c r="K152" s="5" t="s">
        <v>85</v>
      </c>
      <c r="L152" s="3"/>
    </row>
    <row r="153" spans="1:21" ht="20.100000000000001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3"/>
      <c r="U153" s="99"/>
    </row>
    <row r="154" spans="1:21" ht="20.100000000000001" customHeight="1">
      <c r="A154" s="75" t="str">
        <f>$A$124&amp;"."&amp;5</f>
        <v>A.4.5</v>
      </c>
      <c r="B154" s="12" t="s">
        <v>254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3"/>
      <c r="M154" s="70" t="s">
        <v>232</v>
      </c>
      <c r="N154" s="78" t="s">
        <v>225</v>
      </c>
      <c r="O154" s="78">
        <v>1</v>
      </c>
      <c r="P154" s="78" t="s">
        <v>226</v>
      </c>
      <c r="Q154" s="78" t="s">
        <v>227</v>
      </c>
      <c r="R154" s="78" t="s">
        <v>228</v>
      </c>
      <c r="S154" s="78" t="s">
        <v>229</v>
      </c>
      <c r="U154" s="99"/>
    </row>
    <row r="155" spans="1:21" ht="20.100000000000001" customHeight="1">
      <c r="A155" s="9" t="s">
        <v>5</v>
      </c>
      <c r="B155" s="8" t="s">
        <v>220</v>
      </c>
      <c r="C155" s="8"/>
      <c r="D155" s="8"/>
      <c r="E155" s="8"/>
      <c r="F155" s="8"/>
      <c r="G155" s="8"/>
      <c r="H155" s="8"/>
      <c r="I155" s="7" t="s">
        <v>233</v>
      </c>
      <c r="J155" s="62">
        <v>1710.5339527007882</v>
      </c>
      <c r="K155" s="5" t="s">
        <v>221</v>
      </c>
      <c r="L155" s="3"/>
      <c r="M155" s="70" t="s">
        <v>231</v>
      </c>
      <c r="N155" s="102"/>
      <c r="O155" s="102"/>
      <c r="P155" s="102"/>
      <c r="Q155" s="102"/>
      <c r="R155" s="102"/>
      <c r="S155" s="122">
        <f>1/bolt.axial_stiffness</f>
        <v>5.846127745205436E-4</v>
      </c>
      <c r="T155" s="1" t="s">
        <v>223</v>
      </c>
      <c r="U155" s="99"/>
    </row>
    <row r="156" spans="1:21" ht="20.100000000000001" customHeight="1">
      <c r="A156" s="9" t="s">
        <v>4</v>
      </c>
      <c r="B156" s="8" t="s">
        <v>76</v>
      </c>
      <c r="C156" s="8"/>
      <c r="D156" s="8"/>
      <c r="E156" s="8"/>
      <c r="F156" s="8"/>
      <c r="G156" s="8"/>
      <c r="H156" s="8"/>
      <c r="I156" s="7" t="s">
        <v>235</v>
      </c>
      <c r="J156" s="62">
        <v>600.85776552878792</v>
      </c>
      <c r="K156" s="5" t="s">
        <v>77</v>
      </c>
      <c r="L156" s="3"/>
      <c r="M156" s="70" t="s">
        <v>230</v>
      </c>
      <c r="N156" s="120">
        <v>94.734999999999999</v>
      </c>
      <c r="O156" s="120">
        <v>780.97299999999996</v>
      </c>
      <c r="P156" s="120">
        <v>452.98</v>
      </c>
      <c r="Q156" s="120">
        <v>139.38</v>
      </c>
      <c r="R156" s="120">
        <v>75.787999999999997</v>
      </c>
      <c r="S156" s="121">
        <f>1/(bolt.bending_stiffness/1000000)</f>
        <v>1664.2873860837014</v>
      </c>
      <c r="T156" s="1" t="s">
        <v>222</v>
      </c>
      <c r="U156" s="99"/>
    </row>
    <row r="157" spans="1:21" ht="20.100000000000001" customHeight="1">
      <c r="A157" s="9" t="s">
        <v>3</v>
      </c>
      <c r="B157" s="8" t="s">
        <v>282</v>
      </c>
      <c r="C157" s="8"/>
      <c r="D157" s="8"/>
      <c r="E157" s="8"/>
      <c r="F157" s="8"/>
      <c r="G157" s="8"/>
      <c r="H157" s="8"/>
      <c r="I157" s="7" t="s">
        <v>218</v>
      </c>
      <c r="J157" s="62">
        <v>4344.0537979949813</v>
      </c>
      <c r="K157" s="5" t="s">
        <v>217</v>
      </c>
      <c r="L157" s="3"/>
      <c r="N157" s="133"/>
      <c r="O157" s="133"/>
      <c r="P157" s="133"/>
      <c r="Q157" s="133"/>
      <c r="R157" s="133"/>
      <c r="U157" s="99"/>
    </row>
    <row r="158" spans="1:21" ht="20.100000000000001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3"/>
      <c r="U158" s="99"/>
    </row>
    <row r="159" spans="1:21" ht="20.100000000000001" customHeight="1">
      <c r="A159" s="75" t="str">
        <f>$A$124&amp;"."&amp;6</f>
        <v>A.4.6</v>
      </c>
      <c r="B159" s="12" t="s">
        <v>238</v>
      </c>
      <c r="C159" s="12"/>
      <c r="D159" s="12"/>
      <c r="E159" s="12"/>
      <c r="F159" s="12"/>
      <c r="G159" s="12"/>
      <c r="H159" s="12"/>
      <c r="I159" s="12"/>
      <c r="J159" s="12"/>
      <c r="K159" s="12"/>
      <c r="L159" s="3"/>
      <c r="U159" s="99"/>
    </row>
    <row r="160" spans="1:21" ht="20.100000000000001" customHeight="1">
      <c r="A160" s="9" t="s">
        <v>5</v>
      </c>
      <c r="B160" s="11" t="s">
        <v>236</v>
      </c>
      <c r="C160" s="11"/>
      <c r="D160" s="11"/>
      <c r="E160" s="11"/>
      <c r="F160" s="11"/>
      <c r="G160" s="11"/>
      <c r="H160" s="11"/>
      <c r="I160" s="10" t="s">
        <v>237</v>
      </c>
      <c r="J160" s="92">
        <v>29.999999999999996</v>
      </c>
      <c r="K160" s="93" t="s">
        <v>214</v>
      </c>
      <c r="L160" s="3"/>
      <c r="U160" s="99"/>
    </row>
    <row r="161" spans="1:21" ht="20.100000000000001" customHeight="1">
      <c r="A161" s="9" t="s">
        <v>4</v>
      </c>
      <c r="B161" s="8" t="s">
        <v>72</v>
      </c>
      <c r="C161" s="8"/>
      <c r="D161" s="8"/>
      <c r="E161" s="8"/>
      <c r="F161" s="8"/>
      <c r="G161" s="8"/>
      <c r="H161" s="8"/>
      <c r="I161" s="7" t="s">
        <v>73</v>
      </c>
      <c r="J161" s="64">
        <v>225.55390100553569</v>
      </c>
      <c r="K161" s="5" t="s">
        <v>8</v>
      </c>
      <c r="L161" s="3"/>
      <c r="U161" s="100"/>
    </row>
    <row r="162" spans="1:21" ht="20.100000000000001" customHeight="1">
      <c r="A162" s="9" t="s">
        <v>3</v>
      </c>
      <c r="B162" s="8" t="s">
        <v>295</v>
      </c>
      <c r="C162" s="8"/>
      <c r="D162" s="8"/>
      <c r="E162" s="8"/>
      <c r="F162" s="8"/>
      <c r="G162" s="8"/>
      <c r="H162" s="8"/>
      <c r="I162" s="7" t="s">
        <v>294</v>
      </c>
      <c r="J162" s="64">
        <v>90.22156040221428</v>
      </c>
      <c r="K162" s="5" t="s">
        <v>8</v>
      </c>
      <c r="L162" s="3"/>
      <c r="U162" s="100"/>
    </row>
    <row r="163" spans="1:21" ht="20.100000000000001" customHeight="1">
      <c r="A163" s="9" t="s">
        <v>7</v>
      </c>
      <c r="B163" s="8" t="s">
        <v>296</v>
      </c>
      <c r="C163" s="8"/>
      <c r="D163" s="8"/>
      <c r="E163" s="8"/>
      <c r="F163" s="8"/>
      <c r="G163" s="8"/>
      <c r="H163" s="8"/>
      <c r="I163" s="7" t="s">
        <v>297</v>
      </c>
      <c r="J163" s="140">
        <v>129398710.74285959</v>
      </c>
      <c r="K163" s="5" t="s">
        <v>287</v>
      </c>
      <c r="L163" s="3"/>
      <c r="U163" s="100"/>
    </row>
    <row r="164" spans="1:21" ht="20.100000000000001" customHeight="1">
      <c r="A164" s="9" t="s">
        <v>6</v>
      </c>
      <c r="B164" s="8" t="s">
        <v>224</v>
      </c>
      <c r="C164" s="8"/>
      <c r="D164" s="8"/>
      <c r="E164" s="8"/>
      <c r="F164" s="8"/>
      <c r="G164" s="8"/>
      <c r="H164" s="8"/>
      <c r="I164" s="7" t="s">
        <v>234</v>
      </c>
      <c r="J164" s="92">
        <v>10310.000230734646</v>
      </c>
      <c r="K164" s="5" t="s">
        <v>221</v>
      </c>
      <c r="L164" s="3"/>
      <c r="N164" s="123"/>
      <c r="O164" s="123"/>
      <c r="P164" s="123"/>
      <c r="Q164" s="123"/>
      <c r="R164" s="123"/>
      <c r="S164" s="124"/>
    </row>
    <row r="165" spans="1:21" ht="20.100000000000001" customHeight="1">
      <c r="A165" s="9" t="s">
        <v>32</v>
      </c>
      <c r="B165" s="17" t="s">
        <v>88</v>
      </c>
      <c r="C165" s="17"/>
      <c r="D165" s="17"/>
      <c r="E165" s="17"/>
      <c r="F165" s="17"/>
      <c r="G165" s="17"/>
      <c r="H165" s="17"/>
      <c r="I165" s="83" t="s">
        <v>89</v>
      </c>
      <c r="J165" s="84">
        <v>1.4237750356950345E-2</v>
      </c>
      <c r="K165" s="15" t="s">
        <v>85</v>
      </c>
      <c r="L165" s="3"/>
    </row>
    <row r="166" spans="1:21" ht="20.100000000000001" customHeight="1">
      <c r="A166" s="9" t="s">
        <v>35</v>
      </c>
      <c r="B166" s="8" t="s">
        <v>90</v>
      </c>
      <c r="C166" s="8"/>
      <c r="D166" s="8"/>
      <c r="E166" s="8"/>
      <c r="F166" s="8"/>
      <c r="G166" s="8"/>
      <c r="H166" s="8"/>
      <c r="I166" s="7" t="s">
        <v>91</v>
      </c>
      <c r="J166" s="66">
        <v>0.19866926231071694</v>
      </c>
      <c r="K166" s="5" t="s">
        <v>85</v>
      </c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75" t="str">
        <f>$A$124&amp;"."&amp;7</f>
        <v>A.4.7</v>
      </c>
      <c r="B168" s="12" t="s">
        <v>413</v>
      </c>
      <c r="C168" s="12"/>
      <c r="D168" s="12"/>
      <c r="E168" s="12"/>
      <c r="F168" s="12"/>
      <c r="G168" s="12"/>
      <c r="H168" s="12"/>
      <c r="I168" s="12"/>
      <c r="J168" s="12"/>
      <c r="K168" s="12"/>
      <c r="L168" s="3"/>
    </row>
    <row r="169" spans="1:21" ht="20.100000000000001" customHeight="1">
      <c r="A169" s="9" t="s">
        <v>5</v>
      </c>
      <c r="B169" s="11" t="s">
        <v>414</v>
      </c>
      <c r="C169" s="11"/>
      <c r="D169" s="11"/>
      <c r="E169" s="11"/>
      <c r="F169" s="11"/>
      <c r="G169" s="11"/>
      <c r="H169" s="11"/>
      <c r="I169" s="10" t="s">
        <v>415</v>
      </c>
      <c r="J169" s="175">
        <v>0.9243364473781277</v>
      </c>
      <c r="K169" s="93" t="s">
        <v>85</v>
      </c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125"/>
      <c r="K172" s="60"/>
      <c r="L172" s="3"/>
    </row>
    <row r="173" spans="1:21" ht="20.100000000000001" customHeight="1">
      <c r="A173" s="9"/>
      <c r="B173" s="58"/>
      <c r="C173" s="58"/>
      <c r="D173" s="58"/>
      <c r="E173" s="58"/>
      <c r="F173" s="58"/>
      <c r="G173" s="58"/>
      <c r="H173" s="58"/>
      <c r="I173" s="59"/>
      <c r="J173" s="125"/>
      <c r="K173" s="60"/>
      <c r="L173" s="3"/>
    </row>
    <row r="174" spans="1:21" ht="20.100000000000001" customHeight="1">
      <c r="A174" s="9"/>
      <c r="B174" s="58"/>
      <c r="C174" s="58"/>
      <c r="D174" s="58"/>
      <c r="E174" s="58"/>
      <c r="F174" s="58"/>
      <c r="G174" s="58"/>
      <c r="H174" s="58"/>
      <c r="I174" s="59"/>
      <c r="J174" s="125"/>
      <c r="K174" s="60"/>
      <c r="L174" s="3"/>
    </row>
    <row r="175" spans="1:21" ht="20.100000000000001" customHeight="1">
      <c r="A175" s="9"/>
      <c r="B175" s="58"/>
      <c r="C175" s="58"/>
      <c r="D175" s="58"/>
      <c r="E175" s="58"/>
      <c r="F175" s="58"/>
      <c r="G175" s="58"/>
      <c r="H175" s="58"/>
      <c r="I175" s="59"/>
      <c r="J175" s="125"/>
      <c r="K175" s="60"/>
      <c r="L175" s="3"/>
    </row>
    <row r="176" spans="1:21" ht="20.100000000000001" customHeight="1">
      <c r="A176" s="9"/>
      <c r="B176" s="58"/>
      <c r="C176" s="58"/>
      <c r="D176" s="58"/>
      <c r="E176" s="58"/>
      <c r="F176" s="58"/>
      <c r="G176" s="58"/>
      <c r="H176" s="58"/>
      <c r="I176" s="59"/>
      <c r="J176" s="63"/>
      <c r="K176" s="60"/>
      <c r="L176" s="3"/>
    </row>
    <row r="177" spans="1:12" ht="20.100000000000001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3"/>
    </row>
    <row r="178" spans="1:12" ht="20.100000000000001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3"/>
    </row>
    <row r="182" spans="1:12" ht="13.2">
      <c r="B182" s="69"/>
      <c r="C182" s="69"/>
      <c r="D182" s="69"/>
    </row>
  </sheetData>
  <mergeCells count="20">
    <mergeCell ref="B28:K28"/>
    <mergeCell ref="A3:K3"/>
    <mergeCell ref="B4:G4"/>
    <mergeCell ref="B5:G5"/>
    <mergeCell ref="B6:G6"/>
    <mergeCell ref="B7:G7"/>
    <mergeCell ref="B8:G8"/>
    <mergeCell ref="B9:G9"/>
    <mergeCell ref="B18:C18"/>
    <mergeCell ref="D18:K18"/>
    <mergeCell ref="D13:K13"/>
    <mergeCell ref="B14:C14"/>
    <mergeCell ref="D14:K14"/>
    <mergeCell ref="B16:C16"/>
    <mergeCell ref="D16:K16"/>
    <mergeCell ref="B17:C17"/>
    <mergeCell ref="D17:K17"/>
    <mergeCell ref="B15:C15"/>
    <mergeCell ref="D15:K15"/>
    <mergeCell ref="B13:C13"/>
  </mergeCells>
  <conditionalFormatting sqref="K64">
    <cfRule type="cellIs" dxfId="11" priority="5" stopIfTrue="1" operator="between">
      <formula>0</formula>
      <formula>1</formula>
    </cfRule>
  </conditionalFormatting>
  <conditionalFormatting sqref="K94">
    <cfRule type="cellIs" dxfId="10" priority="2" stopIfTrue="1" operator="between">
      <formula>0</formula>
      <formula>1</formula>
    </cfRule>
  </conditionalFormatting>
  <conditionalFormatting sqref="K124">
    <cfRule type="cellIs" dxfId="9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58728-A6E7-4515-9EF6-E21BB5BD08C0}">
  <sheetPr codeName="Sheet2">
    <tabColor theme="0" tint="-0.249977111117893"/>
    <pageSetUpPr fitToPage="1"/>
  </sheetPr>
  <dimension ref="A1:DJ182"/>
  <sheetViews>
    <sheetView showGridLines="0" zoomScaleNormal="100" workbookViewId="0">
      <pane ySplit="1" topLeftCell="A147" activePane="bottomLeft" state="frozen"/>
      <selection pane="bottomLeft" activeCell="J169" sqref="J169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20</v>
      </c>
      <c r="C1" s="56"/>
      <c r="D1" s="56"/>
      <c r="E1" s="56"/>
      <c r="F1" s="56"/>
      <c r="G1" s="56"/>
      <c r="H1" s="55"/>
      <c r="I1" s="55"/>
      <c r="J1" s="54" t="s">
        <v>19</v>
      </c>
      <c r="K1" s="53" t="s">
        <v>18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82" t="s">
        <v>17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</row>
    <row r="4" spans="1:15" s="46" customFormat="1" ht="20.100000000000001" hidden="1" customHeight="1" outlineLevel="1">
      <c r="A4" s="47" t="s">
        <v>16</v>
      </c>
      <c r="B4" s="184" t="s">
        <v>15</v>
      </c>
      <c r="C4" s="184"/>
      <c r="D4" s="184"/>
      <c r="E4" s="184"/>
      <c r="F4" s="184"/>
      <c r="G4" s="184"/>
      <c r="H4" s="47" t="s">
        <v>14</v>
      </c>
      <c r="I4" s="47" t="s">
        <v>13</v>
      </c>
      <c r="J4" s="47" t="s">
        <v>12</v>
      </c>
      <c r="K4" s="47" t="s">
        <v>11</v>
      </c>
    </row>
    <row r="5" spans="1:15" s="41" customFormat="1" ht="20.100000000000001" hidden="1" customHeight="1" outlineLevel="1">
      <c r="A5" s="45"/>
      <c r="B5" s="176"/>
      <c r="C5" s="177"/>
      <c r="D5" s="177"/>
      <c r="E5" s="177"/>
      <c r="F5" s="177"/>
      <c r="G5" s="178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76"/>
      <c r="C6" s="177"/>
      <c r="D6" s="177"/>
      <c r="E6" s="177"/>
      <c r="F6" s="177"/>
      <c r="G6" s="178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76"/>
      <c r="C7" s="177"/>
      <c r="D7" s="177"/>
      <c r="E7" s="177"/>
      <c r="F7" s="177"/>
      <c r="G7" s="178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76"/>
      <c r="C8" s="177"/>
      <c r="D8" s="177"/>
      <c r="E8" s="177"/>
      <c r="F8" s="177"/>
      <c r="G8" s="178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76"/>
      <c r="C9" s="177"/>
      <c r="D9" s="177"/>
      <c r="E9" s="177"/>
      <c r="F9" s="177"/>
      <c r="G9" s="178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292</v>
      </c>
      <c r="B11" s="37" t="s">
        <v>288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79" t="s">
        <v>100</v>
      </c>
      <c r="C13" s="179"/>
      <c r="D13" s="181" t="str">
        <f>PyFlange_Gap30deg!D13</f>
        <v>SP2200052</v>
      </c>
      <c r="E13" s="181"/>
      <c r="F13" s="181"/>
      <c r="G13" s="181"/>
      <c r="H13" s="181"/>
      <c r="I13" s="181"/>
      <c r="J13" s="181"/>
      <c r="K13" s="181"/>
      <c r="L13" s="86"/>
    </row>
    <row r="14" spans="1:15" s="85" customFormat="1" ht="20.100000000000001" customHeight="1" outlineLevel="1">
      <c r="A14" s="87"/>
      <c r="B14" s="179" t="s">
        <v>99</v>
      </c>
      <c r="C14" s="179"/>
      <c r="D14" s="181" t="str">
        <f>PyFlange_Gap30deg!D14</f>
        <v>Stichting GROW</v>
      </c>
      <c r="E14" s="181"/>
      <c r="F14" s="181"/>
      <c r="G14" s="181"/>
      <c r="H14" s="181"/>
      <c r="I14" s="181"/>
      <c r="J14" s="181"/>
      <c r="K14" s="181"/>
      <c r="L14" s="86"/>
    </row>
    <row r="15" spans="1:15" s="85" customFormat="1" ht="20.100000000000001" customHeight="1" outlineLevel="1">
      <c r="A15" s="87"/>
      <c r="B15" s="179" t="s">
        <v>98</v>
      </c>
      <c r="C15" s="179"/>
      <c r="D15" s="181" t="str">
        <f>PyFlange_Gap30deg!D15</f>
        <v>Bolt and Beautiful</v>
      </c>
      <c r="E15" s="181"/>
      <c r="F15" s="181"/>
      <c r="G15" s="181"/>
      <c r="H15" s="181"/>
      <c r="I15" s="181"/>
      <c r="J15" s="181"/>
      <c r="K15" s="181"/>
      <c r="L15" s="86"/>
    </row>
    <row r="16" spans="1:15" s="85" customFormat="1" ht="20.100000000000001" customHeight="1" outlineLevel="1">
      <c r="A16" s="87"/>
      <c r="B16" s="179" t="s">
        <v>97</v>
      </c>
      <c r="C16" s="179"/>
      <c r="D16" s="181" t="str">
        <f>Title</f>
        <v>Flange Segment Analytical Model for 60° gap size</v>
      </c>
      <c r="E16" s="181"/>
      <c r="F16" s="181"/>
      <c r="G16" s="181"/>
      <c r="H16" s="181"/>
      <c r="I16" s="181"/>
      <c r="J16" s="181"/>
      <c r="K16" s="181"/>
      <c r="L16" s="86"/>
      <c r="M16" s="88"/>
    </row>
    <row r="17" spans="1:22" s="85" customFormat="1" ht="20.100000000000001" customHeight="1" outlineLevel="1">
      <c r="A17" s="87"/>
      <c r="B17" s="179" t="s">
        <v>96</v>
      </c>
      <c r="C17" s="179"/>
      <c r="D17" s="181" t="str">
        <f>PyFlange_Gap30deg!D17</f>
        <v>0.10</v>
      </c>
      <c r="E17" s="181"/>
      <c r="F17" s="181"/>
      <c r="G17" s="181"/>
      <c r="H17" s="181"/>
      <c r="I17" s="181"/>
      <c r="J17" s="181"/>
      <c r="K17" s="181"/>
      <c r="L17" s="86"/>
    </row>
    <row r="18" spans="1:22" s="85" customFormat="1" ht="20.100000000000001" customHeight="1" outlineLevel="1">
      <c r="A18" s="87"/>
      <c r="B18" s="179" t="s">
        <v>95</v>
      </c>
      <c r="C18" s="179"/>
      <c r="D18" s="180">
        <f>PyFlange_Gap30deg!D18</f>
        <v>45432</v>
      </c>
      <c r="E18" s="180"/>
      <c r="F18" s="180"/>
      <c r="G18" s="180"/>
      <c r="H18" s="180"/>
      <c r="I18" s="180"/>
      <c r="J18" s="180"/>
      <c r="K18" s="180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B.1</v>
      </c>
      <c r="B21" s="14" t="s">
        <v>21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10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86"/>
      <c r="C28" s="187"/>
      <c r="D28" s="187"/>
      <c r="E28" s="187"/>
      <c r="F28" s="187"/>
      <c r="G28" s="187"/>
      <c r="H28" s="187"/>
      <c r="I28" s="187"/>
      <c r="J28" s="187"/>
      <c r="K28" s="188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B.1.1</v>
      </c>
      <c r="B35" s="12" t="s">
        <v>104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5</v>
      </c>
      <c r="B36" s="11" t="s">
        <v>22</v>
      </c>
      <c r="C36" s="11"/>
      <c r="D36" s="11"/>
      <c r="E36" s="11"/>
      <c r="F36" s="11"/>
      <c r="G36" s="11"/>
      <c r="H36" s="11"/>
      <c r="I36" s="10" t="s">
        <v>23</v>
      </c>
      <c r="J36" s="92">
        <v>232.5</v>
      </c>
      <c r="K36" s="93" t="s">
        <v>8</v>
      </c>
      <c r="L36" s="3"/>
    </row>
    <row r="37" spans="1:22" ht="20.100000000000001" customHeight="1" outlineLevel="1">
      <c r="A37" s="9" t="s">
        <v>4</v>
      </c>
      <c r="B37" s="8" t="s">
        <v>24</v>
      </c>
      <c r="C37" s="8"/>
      <c r="D37" s="8"/>
      <c r="E37" s="8"/>
      <c r="F37" s="8"/>
      <c r="G37" s="8"/>
      <c r="H37" s="8"/>
      <c r="I37" s="7" t="s">
        <v>25</v>
      </c>
      <c r="J37" s="62">
        <v>166.5</v>
      </c>
      <c r="K37" s="5" t="s">
        <v>8</v>
      </c>
      <c r="L37" s="3"/>
    </row>
    <row r="38" spans="1:22" ht="20.100000000000001" customHeight="1" outlineLevel="1">
      <c r="A38" s="9" t="s">
        <v>4</v>
      </c>
      <c r="B38" s="8" t="s">
        <v>26</v>
      </c>
      <c r="C38" s="8"/>
      <c r="D38" s="8"/>
      <c r="E38" s="8"/>
      <c r="F38" s="8"/>
      <c r="G38" s="8"/>
      <c r="H38" s="8"/>
      <c r="I38" s="7" t="s">
        <v>27</v>
      </c>
      <c r="J38" s="62">
        <v>72</v>
      </c>
      <c r="K38" s="5" t="s">
        <v>8</v>
      </c>
      <c r="L38" s="3"/>
    </row>
    <row r="39" spans="1:22" ht="20.100000000000001" customHeight="1" outlineLevel="1">
      <c r="A39" s="9" t="s">
        <v>3</v>
      </c>
      <c r="B39" s="8" t="s">
        <v>28</v>
      </c>
      <c r="C39" s="8"/>
      <c r="D39" s="8"/>
      <c r="E39" s="8"/>
      <c r="F39" s="8"/>
      <c r="G39" s="8"/>
      <c r="H39" s="8"/>
      <c r="I39" s="7" t="s">
        <v>29</v>
      </c>
      <c r="J39" s="62">
        <v>200</v>
      </c>
      <c r="K39" s="5" t="s">
        <v>8</v>
      </c>
      <c r="L39" s="3"/>
    </row>
    <row r="40" spans="1:22" ht="20.100000000000001" customHeight="1" outlineLevel="1">
      <c r="A40" s="9" t="s">
        <v>7</v>
      </c>
      <c r="B40" s="8" t="s">
        <v>298</v>
      </c>
      <c r="C40" s="8"/>
      <c r="D40" s="8"/>
      <c r="E40" s="8"/>
      <c r="F40" s="8"/>
      <c r="G40" s="8"/>
      <c r="H40" s="8"/>
      <c r="I40" s="7" t="s">
        <v>299</v>
      </c>
      <c r="J40" s="62">
        <v>3</v>
      </c>
      <c r="K40" s="5" t="s">
        <v>214</v>
      </c>
      <c r="L40" s="3"/>
    </row>
    <row r="41" spans="1:22" ht="20.100000000000001" customHeight="1" outlineLevel="1">
      <c r="A41" s="9" t="s">
        <v>6</v>
      </c>
      <c r="B41" s="8" t="s">
        <v>293</v>
      </c>
      <c r="C41" s="8"/>
      <c r="D41" s="8"/>
      <c r="E41" s="8"/>
      <c r="F41" s="8"/>
      <c r="G41" s="8"/>
      <c r="H41" s="8"/>
      <c r="I41" s="7" t="s">
        <v>31</v>
      </c>
      <c r="J41" s="62">
        <v>3750</v>
      </c>
      <c r="K41" s="5" t="s">
        <v>8</v>
      </c>
      <c r="L41" s="3"/>
    </row>
    <row r="42" spans="1:22" ht="20.100000000000001" customHeight="1" outlineLevel="1">
      <c r="A42" s="9" t="s">
        <v>32</v>
      </c>
      <c r="B42" s="17" t="s">
        <v>322</v>
      </c>
      <c r="C42" s="17"/>
      <c r="D42" s="17"/>
      <c r="E42" s="17"/>
      <c r="F42" s="17"/>
      <c r="G42" s="17"/>
      <c r="H42" s="17"/>
      <c r="I42" s="16" t="s">
        <v>33</v>
      </c>
      <c r="J42" s="64">
        <v>-123.29166666666667</v>
      </c>
      <c r="K42" s="15" t="s">
        <v>9</v>
      </c>
      <c r="L42" s="3"/>
    </row>
    <row r="43" spans="1:22" ht="20.100000000000001" customHeight="1" outlineLevel="1">
      <c r="A43" s="9" t="s">
        <v>35</v>
      </c>
      <c r="B43" s="17" t="s">
        <v>52</v>
      </c>
      <c r="C43" s="17"/>
      <c r="D43" s="17"/>
      <c r="E43" s="17"/>
      <c r="F43" s="17"/>
      <c r="G43" s="17"/>
      <c r="H43" s="17"/>
      <c r="I43" s="16" t="s">
        <v>54</v>
      </c>
      <c r="J43" s="64">
        <v>210</v>
      </c>
      <c r="K43" s="15" t="s">
        <v>56</v>
      </c>
      <c r="L43" s="3"/>
    </row>
    <row r="44" spans="1:22" ht="20.100000000000001" customHeight="1" outlineLevel="1">
      <c r="A44" s="9" t="s">
        <v>36</v>
      </c>
      <c r="B44" s="8" t="s">
        <v>53</v>
      </c>
      <c r="C44" s="8"/>
      <c r="D44" s="8"/>
      <c r="E44" s="8"/>
      <c r="F44" s="8"/>
      <c r="G44" s="8"/>
      <c r="H44" s="8"/>
      <c r="I44" s="7" t="s">
        <v>55</v>
      </c>
      <c r="J44" s="62">
        <v>80.77</v>
      </c>
      <c r="K44" s="5" t="s">
        <v>56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B.1.2</v>
      </c>
      <c r="B46" s="12" t="s">
        <v>105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5</v>
      </c>
      <c r="B47" s="8" t="s">
        <v>107</v>
      </c>
      <c r="C47" s="8"/>
      <c r="D47" s="8"/>
      <c r="E47" s="8"/>
      <c r="F47" s="8"/>
      <c r="G47" s="8"/>
      <c r="H47" s="8"/>
      <c r="I47" s="7"/>
      <c r="J47" s="61" t="s">
        <v>42</v>
      </c>
      <c r="K47" s="5"/>
      <c r="L47" s="3"/>
    </row>
    <row r="48" spans="1:22" ht="20.100000000000001" customHeight="1" outlineLevel="1">
      <c r="A48" s="9" t="s">
        <v>4</v>
      </c>
      <c r="B48" s="8" t="s">
        <v>107</v>
      </c>
      <c r="C48" s="8"/>
      <c r="D48" s="8"/>
      <c r="E48" s="8"/>
      <c r="F48" s="8"/>
      <c r="G48" s="8"/>
      <c r="H48" s="8"/>
      <c r="I48" s="7" t="s">
        <v>110</v>
      </c>
      <c r="J48" s="61">
        <v>80</v>
      </c>
      <c r="K48" s="5" t="s">
        <v>8</v>
      </c>
      <c r="L48" s="3"/>
    </row>
    <row r="49" spans="1:12" ht="20.100000000000001" customHeight="1" outlineLevel="1">
      <c r="A49" s="9" t="s">
        <v>3</v>
      </c>
      <c r="B49" s="8" t="s">
        <v>108</v>
      </c>
      <c r="C49" s="8"/>
      <c r="D49" s="8"/>
      <c r="E49" s="8"/>
      <c r="F49" s="8"/>
      <c r="G49" s="8"/>
      <c r="H49" s="8"/>
      <c r="I49" s="7" t="s">
        <v>111</v>
      </c>
      <c r="J49" s="61">
        <v>76.099999999999994</v>
      </c>
      <c r="K49" s="5" t="s">
        <v>8</v>
      </c>
      <c r="L49" s="3"/>
    </row>
    <row r="50" spans="1:12" ht="20.100000000000001" customHeight="1" outlineLevel="1">
      <c r="A50" s="9" t="s">
        <v>7</v>
      </c>
      <c r="B50" s="8" t="s">
        <v>109</v>
      </c>
      <c r="C50" s="8"/>
      <c r="D50" s="8"/>
      <c r="E50" s="8"/>
      <c r="F50" s="8"/>
      <c r="G50" s="8"/>
      <c r="H50" s="8"/>
      <c r="I50" s="7" t="s">
        <v>112</v>
      </c>
      <c r="J50" s="61">
        <v>0.27</v>
      </c>
      <c r="K50" s="5" t="s">
        <v>8</v>
      </c>
      <c r="L50" s="3"/>
    </row>
    <row r="51" spans="1:12" ht="20.100000000000001" customHeight="1" outlineLevel="1">
      <c r="A51" s="9" t="s">
        <v>6</v>
      </c>
      <c r="B51" s="8" t="s">
        <v>39</v>
      </c>
      <c r="C51" s="8"/>
      <c r="D51" s="8"/>
      <c r="E51" s="8"/>
      <c r="F51" s="8"/>
      <c r="G51" s="8"/>
      <c r="H51" s="8"/>
      <c r="I51" s="7" t="s">
        <v>41</v>
      </c>
      <c r="J51" s="61">
        <v>6</v>
      </c>
      <c r="K51" s="5" t="s">
        <v>8</v>
      </c>
      <c r="L51" s="3"/>
    </row>
    <row r="52" spans="1:12" ht="20.100000000000001" customHeight="1" outlineLevel="1">
      <c r="A52" s="9" t="s">
        <v>32</v>
      </c>
      <c r="B52" s="8" t="s">
        <v>113</v>
      </c>
      <c r="C52" s="8"/>
      <c r="D52" s="8"/>
      <c r="E52" s="8"/>
      <c r="F52" s="8"/>
      <c r="G52" s="8"/>
      <c r="H52" s="8"/>
      <c r="I52" s="7" t="s">
        <v>115</v>
      </c>
      <c r="J52" s="61">
        <v>900</v>
      </c>
      <c r="K52" s="15" t="s">
        <v>94</v>
      </c>
      <c r="L52" s="3"/>
    </row>
    <row r="53" spans="1:12" ht="20.100000000000001" customHeight="1" outlineLevel="1">
      <c r="A53" s="9" t="s">
        <v>35</v>
      </c>
      <c r="B53" s="17" t="s">
        <v>114</v>
      </c>
      <c r="C53" s="17"/>
      <c r="D53" s="17"/>
      <c r="E53" s="17"/>
      <c r="F53" s="17"/>
      <c r="G53" s="17"/>
      <c r="H53" s="17"/>
      <c r="I53" s="16" t="s">
        <v>116</v>
      </c>
      <c r="J53" s="65">
        <v>1000</v>
      </c>
      <c r="K53" s="15" t="s">
        <v>94</v>
      </c>
      <c r="L53" s="3"/>
    </row>
    <row r="54" spans="1:12" ht="20.100000000000001" customHeight="1" outlineLevel="1">
      <c r="A54" s="9" t="s">
        <v>36</v>
      </c>
      <c r="B54" s="17" t="s">
        <v>117</v>
      </c>
      <c r="C54" s="17"/>
      <c r="D54" s="17"/>
      <c r="E54" s="17"/>
      <c r="F54" s="17"/>
      <c r="G54" s="17"/>
      <c r="H54" s="17"/>
      <c r="I54" s="16" t="s">
        <v>54</v>
      </c>
      <c r="J54" s="65">
        <v>210</v>
      </c>
      <c r="K54" s="15" t="s">
        <v>56</v>
      </c>
      <c r="L54" s="3"/>
    </row>
    <row r="55" spans="1:12" ht="20.100000000000001" customHeight="1" outlineLevel="1">
      <c r="A55" s="9" t="s">
        <v>37</v>
      </c>
      <c r="B55" s="17" t="s">
        <v>34</v>
      </c>
      <c r="C55" s="17"/>
      <c r="D55" s="17"/>
      <c r="E55" s="17"/>
      <c r="F55" s="17"/>
      <c r="G55" s="17"/>
      <c r="H55" s="17"/>
      <c r="I55" s="16" t="s">
        <v>38</v>
      </c>
      <c r="J55" s="65">
        <v>2800</v>
      </c>
      <c r="K55" s="15" t="s">
        <v>9</v>
      </c>
      <c r="L55" s="3"/>
    </row>
    <row r="56" spans="1:12" ht="20.100000000000001" customHeight="1" outlineLevel="1">
      <c r="A56" s="9" t="s">
        <v>40</v>
      </c>
      <c r="B56" s="8" t="s">
        <v>43</v>
      </c>
      <c r="C56" s="8"/>
      <c r="D56" s="8"/>
      <c r="E56" s="8"/>
      <c r="F56" s="8"/>
      <c r="G56" s="8"/>
      <c r="H56" s="8"/>
      <c r="I56" s="7" t="s">
        <v>49</v>
      </c>
      <c r="J56" s="62">
        <v>86</v>
      </c>
      <c r="K56" s="5" t="s">
        <v>8</v>
      </c>
      <c r="L56" s="3"/>
    </row>
    <row r="57" spans="1:12" ht="20.100000000000001" customHeight="1" outlineLevel="1">
      <c r="A57" s="9" t="s">
        <v>51</v>
      </c>
      <c r="B57" s="8" t="s">
        <v>44</v>
      </c>
      <c r="C57" s="8"/>
      <c r="D57" s="8"/>
      <c r="E57" s="8"/>
      <c r="F57" s="8"/>
      <c r="G57" s="8"/>
      <c r="H57" s="8"/>
      <c r="I57" s="7" t="s">
        <v>50</v>
      </c>
      <c r="J57" s="62">
        <v>140</v>
      </c>
      <c r="K57" s="5" t="s">
        <v>8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B.1.3</v>
      </c>
      <c r="B59" s="12" t="s">
        <v>106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5</v>
      </c>
      <c r="B60" s="11" t="s">
        <v>45</v>
      </c>
      <c r="C60" s="11"/>
      <c r="D60" s="11"/>
      <c r="E60" s="11"/>
      <c r="F60" s="11"/>
      <c r="G60" s="11"/>
      <c r="H60" s="11"/>
      <c r="I60" s="10" t="s">
        <v>48</v>
      </c>
      <c r="J60" s="97">
        <v>1.6338216149415536</v>
      </c>
      <c r="K60" s="93" t="s">
        <v>8</v>
      </c>
      <c r="L60" s="3"/>
    </row>
    <row r="61" spans="1:12" ht="20.100000000000001" customHeight="1" outlineLevel="1">
      <c r="A61" s="9" t="s">
        <v>4</v>
      </c>
      <c r="B61" s="8" t="s">
        <v>46</v>
      </c>
      <c r="C61" s="8"/>
      <c r="D61" s="8"/>
      <c r="E61" s="8"/>
      <c r="F61" s="8"/>
      <c r="G61" s="8"/>
      <c r="H61" s="8"/>
      <c r="I61" s="7" t="s">
        <v>47</v>
      </c>
      <c r="J61" s="98">
        <v>3926.990816987241</v>
      </c>
      <c r="K61" s="5" t="s">
        <v>8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B.2</v>
      </c>
      <c r="B64" s="14" t="s">
        <v>57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118</v>
      </c>
      <c r="O66" s="71">
        <v>-579.07777921385082</v>
      </c>
      <c r="P66" s="71">
        <v>-552.22047542202597</v>
      </c>
      <c r="Q66" s="71">
        <v>-525.36317163020112</v>
      </c>
      <c r="R66" s="71">
        <v>-498.50586783837639</v>
      </c>
      <c r="S66" s="71">
        <v>-471.64856404655154</v>
      </c>
      <c r="T66" s="71">
        <v>-444.79126025472669</v>
      </c>
      <c r="U66" s="71">
        <v>-417.9339564629019</v>
      </c>
      <c r="V66" s="71">
        <v>-391.07665267107706</v>
      </c>
      <c r="W66" s="71">
        <v>-364.21934887925221</v>
      </c>
      <c r="X66" s="71">
        <v>-337.36204508742736</v>
      </c>
      <c r="Y66" s="71">
        <v>-310.50474129560251</v>
      </c>
      <c r="Z66" s="71">
        <v>-283.64743750377772</v>
      </c>
      <c r="AA66" s="71">
        <v>-256.79013371195288</v>
      </c>
      <c r="AB66" s="71">
        <v>-229.93282992012806</v>
      </c>
      <c r="AC66" s="71">
        <v>-203.07552612830327</v>
      </c>
      <c r="AD66" s="71">
        <v>-176.21822233647842</v>
      </c>
      <c r="AE66" s="71">
        <v>-149.36091854465357</v>
      </c>
      <c r="AF66" s="71">
        <v>-122.50361475282872</v>
      </c>
      <c r="AG66" s="71">
        <v>-95.646310961003877</v>
      </c>
      <c r="AH66" s="71">
        <v>-68.789007169179101</v>
      </c>
      <c r="AI66" s="71">
        <v>-41.931703377354189</v>
      </c>
      <c r="AJ66" s="71">
        <v>-15.074399585529463</v>
      </c>
      <c r="AK66" s="71">
        <v>11.782904206295381</v>
      </c>
      <c r="AL66" s="71">
        <v>38.640207998120225</v>
      </c>
      <c r="AM66" s="71">
        <v>65.497511789945065</v>
      </c>
      <c r="AN66" s="71">
        <v>92.354815581769913</v>
      </c>
      <c r="AO66" s="71">
        <v>119.21211937359476</v>
      </c>
      <c r="AP66" s="71">
        <v>146.06942316541961</v>
      </c>
      <c r="AQ66" s="71">
        <v>172.92672695724434</v>
      </c>
      <c r="AR66" s="71">
        <v>199.78403074906919</v>
      </c>
      <c r="AS66" s="71">
        <v>226.64133454089404</v>
      </c>
      <c r="AT66" s="71">
        <v>253.49863833271885</v>
      </c>
      <c r="AU66" s="71">
        <v>280.35594212454373</v>
      </c>
      <c r="AV66" s="71">
        <v>307.21324591636858</v>
      </c>
      <c r="AW66" s="71">
        <v>334.07054970819343</v>
      </c>
      <c r="AX66" s="71">
        <v>360.92785350001827</v>
      </c>
      <c r="AY66" s="71">
        <v>387.78515729184306</v>
      </c>
      <c r="AZ66" s="71">
        <v>414.6424610836678</v>
      </c>
      <c r="BA66" s="71">
        <v>441.49976487549264</v>
      </c>
      <c r="BB66" s="71">
        <v>468.35706866731749</v>
      </c>
      <c r="BC66" s="71">
        <v>495.21437245914245</v>
      </c>
      <c r="BD66" s="71">
        <v>522.07167625096724</v>
      </c>
      <c r="BE66" s="71">
        <v>548.92898004279198</v>
      </c>
      <c r="BF66" s="71">
        <v>575.78628383461694</v>
      </c>
      <c r="BG66" s="71">
        <v>602.64358762644156</v>
      </c>
      <c r="BH66" s="71">
        <v>629.50089141826652</v>
      </c>
      <c r="BI66" s="71">
        <v>656.35819521009125</v>
      </c>
      <c r="BJ66" s="71">
        <v>683.21549900191621</v>
      </c>
      <c r="BK66" s="71">
        <v>710.07280279374095</v>
      </c>
      <c r="BL66" s="71">
        <v>736.93010658556568</v>
      </c>
      <c r="BM66" s="71">
        <v>763.78741037739064</v>
      </c>
      <c r="BN66" s="71">
        <v>790.64471416921538</v>
      </c>
      <c r="BO66" s="71">
        <v>817.50201796104034</v>
      </c>
      <c r="BP66" s="71">
        <v>844.35932175286507</v>
      </c>
      <c r="BQ66" s="71">
        <v>871.21662554469003</v>
      </c>
      <c r="BR66" s="71">
        <v>898.07392933651477</v>
      </c>
      <c r="BS66" s="71">
        <v>924.9312331283395</v>
      </c>
      <c r="BT66" s="71">
        <v>951.78853692016446</v>
      </c>
      <c r="BU66" s="71">
        <v>978.64584071198919</v>
      </c>
      <c r="BV66" s="71">
        <v>1005.5031445038142</v>
      </c>
      <c r="BW66" s="71">
        <v>1032.3604482956389</v>
      </c>
      <c r="BX66" s="71">
        <v>1059.2177520874639</v>
      </c>
      <c r="BY66" s="71">
        <v>1086.0750558792886</v>
      </c>
      <c r="BZ66" s="71">
        <v>1112.9323596711135</v>
      </c>
      <c r="CA66" s="71">
        <v>1139.7896634629383</v>
      </c>
      <c r="CB66" s="71">
        <v>1166.646967254763</v>
      </c>
      <c r="CC66" s="71">
        <v>1193.504271046588</v>
      </c>
      <c r="CD66" s="71">
        <v>1220.3615748384127</v>
      </c>
      <c r="CE66" s="71">
        <v>1247.2188786302377</v>
      </c>
      <c r="CF66" s="71">
        <v>1274.0761824220624</v>
      </c>
      <c r="CG66" s="71">
        <v>1300.9334862138874</v>
      </c>
      <c r="CH66" s="71">
        <v>1327.7907900057121</v>
      </c>
      <c r="CI66" s="71">
        <v>1354.6480937975371</v>
      </c>
      <c r="CJ66" s="71">
        <v>1381.5053975893618</v>
      </c>
      <c r="CK66" s="71">
        <v>1408.3627013811865</v>
      </c>
      <c r="CL66" s="71">
        <v>1435.2200051730115</v>
      </c>
      <c r="CM66" s="71">
        <v>1462.0773089648362</v>
      </c>
      <c r="CN66" s="71">
        <v>1488.9346127566612</v>
      </c>
      <c r="CO66" s="71">
        <v>1515.7919165484859</v>
      </c>
      <c r="CP66" s="71">
        <v>1542.6492203403106</v>
      </c>
      <c r="CQ66" s="71">
        <v>1569.5065241321358</v>
      </c>
      <c r="CR66" s="71">
        <v>1596.3638279239606</v>
      </c>
      <c r="CS66" s="71">
        <v>1623.2211317157853</v>
      </c>
      <c r="CT66" s="71">
        <v>1650.07843550761</v>
      </c>
      <c r="CU66" s="71">
        <v>1676.9357392994348</v>
      </c>
      <c r="CV66" s="71">
        <v>1703.79304309126</v>
      </c>
      <c r="CW66" s="71">
        <v>1730.6503468830847</v>
      </c>
      <c r="CX66" s="71">
        <v>1757.5076506749094</v>
      </c>
      <c r="CY66" s="71">
        <v>1784.3649544667342</v>
      </c>
      <c r="CZ66" s="71">
        <v>1811.2222582585589</v>
      </c>
      <c r="DA66" s="71">
        <v>1838.0795620503841</v>
      </c>
      <c r="DB66" s="71">
        <v>1864.9368658422088</v>
      </c>
      <c r="DC66" s="71">
        <v>1891.7941696340336</v>
      </c>
      <c r="DD66" s="71">
        <v>1918.6514734258583</v>
      </c>
      <c r="DE66" s="71">
        <v>1945.5087772176835</v>
      </c>
      <c r="DF66" s="71">
        <v>1972.3660810095082</v>
      </c>
      <c r="DG66" s="71">
        <v>1999.2233848013329</v>
      </c>
      <c r="DH66" s="71">
        <v>2026.0806885931577</v>
      </c>
      <c r="DI66" s="71">
        <v>2052.9379923849824</v>
      </c>
      <c r="DJ66" s="71">
        <v>2079.7952961768078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119</v>
      </c>
      <c r="O67" s="71">
        <v>2798.9944645411229</v>
      </c>
      <c r="P67" s="71">
        <v>2798.9944645411229</v>
      </c>
      <c r="Q67" s="71">
        <v>2798.9982114706149</v>
      </c>
      <c r="R67" s="71">
        <v>2799.009866669619</v>
      </c>
      <c r="S67" s="71">
        <v>2799.0294329638164</v>
      </c>
      <c r="T67" s="71">
        <v>2799.0569103532075</v>
      </c>
      <c r="U67" s="71">
        <v>2799.092298837792</v>
      </c>
      <c r="V67" s="71">
        <v>2799.1355984175702</v>
      </c>
      <c r="W67" s="71">
        <v>2799.1868090925427</v>
      </c>
      <c r="X67" s="71">
        <v>2799.2459308627081</v>
      </c>
      <c r="Y67" s="71">
        <v>2799.3129637280667</v>
      </c>
      <c r="Z67" s="71">
        <v>2799.3879076886192</v>
      </c>
      <c r="AA67" s="71">
        <v>2799.4707627443654</v>
      </c>
      <c r="AB67" s="71">
        <v>2799.5615288953049</v>
      </c>
      <c r="AC67" s="71">
        <v>2799.6602061414383</v>
      </c>
      <c r="AD67" s="71">
        <v>2799.7667944827654</v>
      </c>
      <c r="AE67" s="71">
        <v>2799.8812939192853</v>
      </c>
      <c r="AF67" s="71">
        <v>2800.0037978557134</v>
      </c>
      <c r="AG67" s="71">
        <v>2800.2489746295414</v>
      </c>
      <c r="AH67" s="71">
        <v>2800.7190396273099</v>
      </c>
      <c r="AI67" s="71">
        <v>2801.413992849019</v>
      </c>
      <c r="AJ67" s="71">
        <v>2802.3338342946695</v>
      </c>
      <c r="AK67" s="71">
        <v>2803.4785639642605</v>
      </c>
      <c r="AL67" s="71">
        <v>2804.848181857792</v>
      </c>
      <c r="AM67" s="71">
        <v>2806.4426879752646</v>
      </c>
      <c r="AN67" s="71">
        <v>2808.2620823166781</v>
      </c>
      <c r="AO67" s="71">
        <v>2810.3063648820325</v>
      </c>
      <c r="AP67" s="71">
        <v>2812.5755356713275</v>
      </c>
      <c r="AQ67" s="71">
        <v>2815.0695946845635</v>
      </c>
      <c r="AR67" s="71">
        <v>2817.7885419217405</v>
      </c>
      <c r="AS67" s="71">
        <v>2820.7323773828575</v>
      </c>
      <c r="AT67" s="71">
        <v>2823.9011010679164</v>
      </c>
      <c r="AU67" s="71">
        <v>2827.2947129769159</v>
      </c>
      <c r="AV67" s="71">
        <v>2830.9132131098554</v>
      </c>
      <c r="AW67" s="71">
        <v>2834.7566014667368</v>
      </c>
      <c r="AX67" s="71">
        <v>2838.8248780475583</v>
      </c>
      <c r="AY67" s="71">
        <v>2843.1180428523207</v>
      </c>
      <c r="AZ67" s="71">
        <v>2847.6360958810242</v>
      </c>
      <c r="BA67" s="71">
        <v>2852.3790371336686</v>
      </c>
      <c r="BB67" s="71">
        <v>2857.3468666102535</v>
      </c>
      <c r="BC67" s="71">
        <v>2862.5395843107794</v>
      </c>
      <c r="BD67" s="71">
        <v>2867.9571902352459</v>
      </c>
      <c r="BE67" s="71">
        <v>2873.5996843836538</v>
      </c>
      <c r="BF67" s="71">
        <v>2879.4670667560022</v>
      </c>
      <c r="BG67" s="71">
        <v>2885.5593373522911</v>
      </c>
      <c r="BH67" s="71">
        <v>2891.8764961725215</v>
      </c>
      <c r="BI67" s="71">
        <v>2898.4185432166923</v>
      </c>
      <c r="BJ67" s="71">
        <v>2905.1854784848038</v>
      </c>
      <c r="BK67" s="71">
        <v>2912.1773019768561</v>
      </c>
      <c r="BL67" s="71">
        <v>2919.39401369285</v>
      </c>
      <c r="BM67" s="71">
        <v>2926.8356136327839</v>
      </c>
      <c r="BN67" s="71">
        <v>2934.5021017966587</v>
      </c>
      <c r="BO67" s="71">
        <v>2942.3934781844746</v>
      </c>
      <c r="BP67" s="71">
        <v>2950.509742796231</v>
      </c>
      <c r="BQ67" s="71">
        <v>2958.8508956319288</v>
      </c>
      <c r="BR67" s="71">
        <v>2967.4169366915667</v>
      </c>
      <c r="BS67" s="71">
        <v>2976.207865975146</v>
      </c>
      <c r="BT67" s="71">
        <v>2985.2236834826658</v>
      </c>
      <c r="BU67" s="71">
        <v>2994.4643892141266</v>
      </c>
      <c r="BV67" s="71">
        <v>3003.9299831695284</v>
      </c>
      <c r="BW67" s="71">
        <v>3013.6204653488708</v>
      </c>
      <c r="BX67" s="71">
        <v>3023.5358357521541</v>
      </c>
      <c r="BY67" s="71">
        <v>3033.6760943793779</v>
      </c>
      <c r="BZ67" s="71">
        <v>3044.0412412305432</v>
      </c>
      <c r="CA67" s="71">
        <v>3054.631276305649</v>
      </c>
      <c r="CB67" s="71">
        <v>3065.4461996046953</v>
      </c>
      <c r="CC67" s="71">
        <v>3076.486011127683</v>
      </c>
      <c r="CD67" s="71">
        <v>3087.7507108746108</v>
      </c>
      <c r="CE67" s="71">
        <v>3099.2402988454801</v>
      </c>
      <c r="CF67" s="71">
        <v>3110.9547750402899</v>
      </c>
      <c r="CG67" s="71">
        <v>3122.8941394590411</v>
      </c>
      <c r="CH67" s="71">
        <v>3135.0583921017319</v>
      </c>
      <c r="CI67" s="71">
        <v>3147.4475329683646</v>
      </c>
      <c r="CJ67" s="71">
        <v>3160.0615620589379</v>
      </c>
      <c r="CK67" s="71">
        <v>3172.9004793734516</v>
      </c>
      <c r="CL67" s="71">
        <v>3185.9642849119068</v>
      </c>
      <c r="CM67" s="71">
        <v>3199.2529786743025</v>
      </c>
      <c r="CN67" s="71">
        <v>3212.7665606606388</v>
      </c>
      <c r="CO67" s="71">
        <v>3226.5050308709165</v>
      </c>
      <c r="CP67" s="71">
        <v>3240.4683893051342</v>
      </c>
      <c r="CQ67" s="71">
        <v>3254.6566359632934</v>
      </c>
      <c r="CR67" s="71">
        <v>3269.0697708453931</v>
      </c>
      <c r="CS67" s="71">
        <v>3283.7077939514338</v>
      </c>
      <c r="CT67" s="71">
        <v>3298.570705281415</v>
      </c>
      <c r="CU67" s="71">
        <v>3313.6585048353372</v>
      </c>
      <c r="CV67" s="71">
        <v>3328.9711926132009</v>
      </c>
      <c r="CW67" s="71">
        <v>3344.5087686150046</v>
      </c>
      <c r="CX67" s="71">
        <v>3360.2712328407492</v>
      </c>
      <c r="CY67" s="71">
        <v>3376.2585852904349</v>
      </c>
      <c r="CZ67" s="71">
        <v>3392.4708259640611</v>
      </c>
      <c r="DA67" s="71">
        <v>3408.9079548616282</v>
      </c>
      <c r="DB67" s="71">
        <v>3425.5699719831364</v>
      </c>
      <c r="DC67" s="71">
        <v>3442.4568773285855</v>
      </c>
      <c r="DD67" s="71">
        <v>3459.5686708979752</v>
      </c>
      <c r="DE67" s="71">
        <v>3476.9053526913058</v>
      </c>
      <c r="DF67" s="71">
        <v>3494.4669227085769</v>
      </c>
      <c r="DG67" s="71">
        <v>3512.2533809497891</v>
      </c>
      <c r="DH67" s="71">
        <v>3530.2647274149422</v>
      </c>
      <c r="DI67" s="71">
        <v>3548.5009621040358</v>
      </c>
      <c r="DJ67" s="71">
        <v>3566.9620850170713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58</v>
      </c>
      <c r="O68" s="71">
        <v>-63.714926982896714</v>
      </c>
      <c r="P68" s="71">
        <v>-63.714926982896714</v>
      </c>
      <c r="Q68" s="71">
        <v>-63.5589334345228</v>
      </c>
      <c r="R68" s="71">
        <v>-63.073699897722008</v>
      </c>
      <c r="S68" s="71">
        <v>-62.259108732670754</v>
      </c>
      <c r="T68" s="71">
        <v>-61.115159939369036</v>
      </c>
      <c r="U68" s="71">
        <v>-59.641853517816855</v>
      </c>
      <c r="V68" s="71">
        <v>-57.839189468014212</v>
      </c>
      <c r="W68" s="71">
        <v>-55.707167789961119</v>
      </c>
      <c r="X68" s="71">
        <v>-53.245788483657563</v>
      </c>
      <c r="Y68" s="71">
        <v>-50.455051549103544</v>
      </c>
      <c r="Z68" s="71">
        <v>-47.334956986299062</v>
      </c>
      <c r="AA68" s="71">
        <v>-43.885504795244131</v>
      </c>
      <c r="AB68" s="71">
        <v>-40.106694975938723</v>
      </c>
      <c r="AC68" s="71">
        <v>-35.998527528382866</v>
      </c>
      <c r="AD68" s="71">
        <v>-31.561002452576549</v>
      </c>
      <c r="AE68" s="71">
        <v>-26.794119748519766</v>
      </c>
      <c r="AF68" s="71">
        <v>-21.697644276942381</v>
      </c>
      <c r="AG68" s="71">
        <v>-15.982907211365166</v>
      </c>
      <c r="AH68" s="71">
        <v>-9.3925890830815284</v>
      </c>
      <c r="AI68" s="71">
        <v>-1.9266898920914173</v>
      </c>
      <c r="AJ68" s="71">
        <v>6.4147903616050845</v>
      </c>
      <c r="AK68" s="71">
        <v>15.631851678008061</v>
      </c>
      <c r="AL68" s="71">
        <v>25.724494057117482</v>
      </c>
      <c r="AM68" s="71">
        <v>36.692717498933348</v>
      </c>
      <c r="AN68" s="71">
        <v>48.536522003455644</v>
      </c>
      <c r="AO68" s="71">
        <v>61.2559075706844</v>
      </c>
      <c r="AP68" s="71">
        <v>74.850874200619586</v>
      </c>
      <c r="AQ68" s="71">
        <v>89.321421893261146</v>
      </c>
      <c r="AR68" s="71">
        <v>104.66755064860922</v>
      </c>
      <c r="AS68" s="71">
        <v>120.88926046666374</v>
      </c>
      <c r="AT68" s="71">
        <v>137.98655134742469</v>
      </c>
      <c r="AU68" s="71">
        <v>155.95942329089206</v>
      </c>
      <c r="AV68" s="71">
        <v>174.80787629706595</v>
      </c>
      <c r="AW68" s="71">
        <v>194.5319103659462</v>
      </c>
      <c r="AX68" s="71">
        <v>215.13152549753295</v>
      </c>
      <c r="AY68" s="71">
        <v>236.60672169182612</v>
      </c>
      <c r="AZ68" s="71">
        <v>258.95749894882562</v>
      </c>
      <c r="BA68" s="71">
        <v>282.18385726853165</v>
      </c>
      <c r="BB68" s="71">
        <v>306.28579665094412</v>
      </c>
      <c r="BC68" s="71">
        <v>331.26331709606313</v>
      </c>
      <c r="BD68" s="71">
        <v>357.11641860388846</v>
      </c>
      <c r="BE68" s="71">
        <v>383.84510117442017</v>
      </c>
      <c r="BF68" s="71">
        <v>411.44936480765853</v>
      </c>
      <c r="BG68" s="71">
        <v>439.92920950360315</v>
      </c>
      <c r="BH68" s="71">
        <v>469.28463526225437</v>
      </c>
      <c r="BI68" s="71">
        <v>499.51564208361179</v>
      </c>
      <c r="BJ68" s="71">
        <v>530.62222996767593</v>
      </c>
      <c r="BK68" s="71">
        <v>562.60439891444628</v>
      </c>
      <c r="BL68" s="71">
        <v>595.46214892392311</v>
      </c>
      <c r="BM68" s="71">
        <v>629.19547999610654</v>
      </c>
      <c r="BN68" s="71">
        <v>663.80439213099623</v>
      </c>
      <c r="BO68" s="71">
        <v>699.28888532859264</v>
      </c>
      <c r="BP68" s="71">
        <v>735.64895958889508</v>
      </c>
      <c r="BQ68" s="71">
        <v>772.88461491190446</v>
      </c>
      <c r="BR68" s="71">
        <v>810.99585129761988</v>
      </c>
      <c r="BS68" s="71">
        <v>849.98266874604167</v>
      </c>
      <c r="BT68" s="71">
        <v>889.84506725717029</v>
      </c>
      <c r="BU68" s="71">
        <v>930.58304683100505</v>
      </c>
      <c r="BV68" s="71">
        <v>972.19660746754653</v>
      </c>
      <c r="BW68" s="71">
        <v>1014.6857491667942</v>
      </c>
      <c r="BX68" s="71">
        <v>1058.0504719287483</v>
      </c>
      <c r="BY68" s="71">
        <v>1102.290775753409</v>
      </c>
      <c r="BZ68" s="71">
        <v>1147.4066606407762</v>
      </c>
      <c r="CA68" s="71">
        <v>1193.3981265908494</v>
      </c>
      <c r="CB68" s="71">
        <v>1240.2651736036291</v>
      </c>
      <c r="CC68" s="71">
        <v>1288.007801679116</v>
      </c>
      <c r="CD68" s="71">
        <v>1336.6260108173085</v>
      </c>
      <c r="CE68" s="71">
        <v>1386.1198010182081</v>
      </c>
      <c r="CF68" s="71">
        <v>1436.4891722818136</v>
      </c>
      <c r="CG68" s="71">
        <v>1487.7341246081262</v>
      </c>
      <c r="CH68" s="71">
        <v>1539.8546579971446</v>
      </c>
      <c r="CI68" s="71">
        <v>1592.85077244887</v>
      </c>
      <c r="CJ68" s="71">
        <v>1646.7224679633011</v>
      </c>
      <c r="CK68" s="71">
        <v>1701.4697445404388</v>
      </c>
      <c r="CL68" s="71">
        <v>1757.0926021802836</v>
      </c>
      <c r="CM68" s="71">
        <v>1813.5910408828342</v>
      </c>
      <c r="CN68" s="71">
        <v>1870.9650606480914</v>
      </c>
      <c r="CO68" s="71">
        <v>1929.2146614760552</v>
      </c>
      <c r="CP68" s="71">
        <v>1988.3398433667251</v>
      </c>
      <c r="CQ68" s="71">
        <v>2048.3406063201023</v>
      </c>
      <c r="CR68" s="71">
        <v>2109.2169503361852</v>
      </c>
      <c r="CS68" s="71">
        <v>2170.9688754149747</v>
      </c>
      <c r="CT68" s="71">
        <v>2233.5963815564705</v>
      </c>
      <c r="CU68" s="71">
        <v>2297.0994687606726</v>
      </c>
      <c r="CV68" s="71">
        <v>2361.4781370275823</v>
      </c>
      <c r="CW68" s="71">
        <v>2426.7323863571969</v>
      </c>
      <c r="CX68" s="71">
        <v>2492.8622167495187</v>
      </c>
      <c r="CY68" s="71">
        <v>2559.8676282045462</v>
      </c>
      <c r="CZ68" s="71">
        <v>2627.7486207222805</v>
      </c>
      <c r="DA68" s="71">
        <v>2696.5051943027229</v>
      </c>
      <c r="DB68" s="71">
        <v>2766.1373489458697</v>
      </c>
      <c r="DC68" s="71">
        <v>2836.6450846517232</v>
      </c>
      <c r="DD68" s="71">
        <v>2908.0284014202834</v>
      </c>
      <c r="DE68" s="71">
        <v>2980.2872992515508</v>
      </c>
      <c r="DF68" s="71">
        <v>3053.4217781455241</v>
      </c>
      <c r="DG68" s="71">
        <v>3127.4318381022035</v>
      </c>
      <c r="DH68" s="71">
        <v>3202.3174791215893</v>
      </c>
      <c r="DI68" s="71">
        <v>3278.0787012036817</v>
      </c>
      <c r="DJ68" s="71">
        <v>3354.7155043484822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B.2.1</v>
      </c>
      <c r="B82" s="12" t="s">
        <v>59</v>
      </c>
      <c r="C82" s="12"/>
      <c r="D82" s="12"/>
      <c r="E82" s="12"/>
      <c r="F82" s="12"/>
      <c r="G82" s="12"/>
      <c r="H82" s="12"/>
      <c r="I82" s="12"/>
      <c r="J82" s="77" t="s">
        <v>60</v>
      </c>
      <c r="K82" s="78" t="s">
        <v>61</v>
      </c>
      <c r="L82" s="3"/>
    </row>
    <row r="83" spans="1:14" ht="20.100000000000001" customHeight="1" outlineLevel="1">
      <c r="A83" s="9" t="s">
        <v>5</v>
      </c>
      <c r="B83" s="11" t="s">
        <v>321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2800</v>
      </c>
      <c r="L83" s="3"/>
    </row>
    <row r="84" spans="1:14" ht="20.100000000000001" customHeight="1" outlineLevel="1">
      <c r="A84" s="9" t="s">
        <v>4</v>
      </c>
      <c r="B84" s="8" t="s">
        <v>62</v>
      </c>
      <c r="C84" s="8"/>
      <c r="D84" s="8"/>
      <c r="E84" s="8"/>
      <c r="F84" s="8"/>
      <c r="G84" s="8"/>
      <c r="H84" s="8"/>
      <c r="I84" s="7"/>
      <c r="J84" s="79">
        <v>1980.7574249302929</v>
      </c>
      <c r="K84" s="79">
        <v>3500</v>
      </c>
      <c r="L84" s="3"/>
    </row>
    <row r="85" spans="1:14" ht="20.100000000000001" customHeight="1" outlineLevel="1">
      <c r="A85" s="9" t="s">
        <v>3</v>
      </c>
      <c r="B85" s="8" t="s">
        <v>63</v>
      </c>
      <c r="C85" s="8"/>
      <c r="D85" s="8"/>
      <c r="E85" s="8"/>
      <c r="F85" s="8"/>
      <c r="G85" s="8"/>
      <c r="H85" s="8"/>
      <c r="I85" s="7"/>
      <c r="J85" s="79">
        <v>125.78788476908124</v>
      </c>
      <c r="K85" s="79">
        <v>2810.8411603920417</v>
      </c>
      <c r="L85" s="3"/>
    </row>
    <row r="86" spans="1:14" ht="20.100000000000001" customHeight="1" outlineLevel="1">
      <c r="A86" s="9" t="s">
        <v>7</v>
      </c>
      <c r="B86" s="8" t="s">
        <v>65</v>
      </c>
      <c r="C86" s="8"/>
      <c r="D86" s="8"/>
      <c r="E86" s="8"/>
      <c r="F86" s="8"/>
      <c r="G86" s="8"/>
      <c r="H86" s="8"/>
      <c r="I86" s="7"/>
      <c r="J86" s="79">
        <v>-551.50264687033416</v>
      </c>
      <c r="K86" s="79">
        <v>2798.9944645411229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B.2.2</v>
      </c>
      <c r="B88" s="12" t="s">
        <v>64</v>
      </c>
      <c r="C88" s="12"/>
      <c r="D88" s="12"/>
      <c r="E88" s="12"/>
      <c r="F88" s="12"/>
      <c r="G88" s="12"/>
      <c r="H88" s="12"/>
      <c r="I88" s="78" t="s">
        <v>93</v>
      </c>
      <c r="J88" s="77" t="s">
        <v>68</v>
      </c>
      <c r="K88" s="78" t="s">
        <v>69</v>
      </c>
      <c r="L88" s="3"/>
    </row>
    <row r="89" spans="1:14" ht="20.100000000000001" customHeight="1" outlineLevel="1">
      <c r="A89" s="9" t="s">
        <v>5</v>
      </c>
      <c r="B89" s="11" t="s">
        <v>323</v>
      </c>
      <c r="C89" s="11"/>
      <c r="D89" s="11"/>
      <c r="E89" s="11"/>
      <c r="F89" s="11"/>
      <c r="G89" s="11"/>
      <c r="H89" s="11"/>
      <c r="I89" s="80">
        <v>2802948.6564617245</v>
      </c>
      <c r="J89" s="80">
        <v>4.3135761522741574E-2</v>
      </c>
      <c r="K89" s="80">
        <v>1.5588771659745657E-7</v>
      </c>
      <c r="L89" s="3"/>
    </row>
    <row r="90" spans="1:14" ht="20.100000000000001" customHeight="1" outlineLevel="1">
      <c r="A90" s="9" t="s">
        <v>4</v>
      </c>
      <c r="B90" s="8" t="s">
        <v>66</v>
      </c>
      <c r="C90" s="8"/>
      <c r="D90" s="8"/>
      <c r="E90" s="8"/>
      <c r="F90" s="8"/>
      <c r="G90" s="8"/>
      <c r="H90" s="8"/>
      <c r="I90" s="80">
        <v>2800662.3913670834</v>
      </c>
      <c r="J90" s="80">
        <v>6.0486629952759777E-3</v>
      </c>
      <c r="K90" s="80">
        <v>5.4838023258826728E-9</v>
      </c>
      <c r="L90" s="3"/>
    </row>
    <row r="91" spans="1:14" ht="20.100000000000001" customHeight="1" outlineLevel="1">
      <c r="A91" s="9" t="s">
        <v>3</v>
      </c>
      <c r="B91" s="8" t="s">
        <v>67</v>
      </c>
      <c r="C91" s="8"/>
      <c r="D91" s="8"/>
      <c r="E91" s="8"/>
      <c r="F91" s="8"/>
      <c r="G91" s="8"/>
      <c r="H91" s="8"/>
      <c r="I91" s="80">
        <v>2798994.4645411228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B.3</v>
      </c>
      <c r="B94" s="14" t="s">
        <v>70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B.3.1</v>
      </c>
      <c r="B112" s="12" t="s">
        <v>59</v>
      </c>
      <c r="C112" s="12"/>
      <c r="D112" s="12"/>
      <c r="E112" s="12"/>
      <c r="F112" s="12"/>
      <c r="G112" s="12"/>
      <c r="H112" s="12"/>
      <c r="I112" s="12"/>
      <c r="J112" s="77" t="s">
        <v>60</v>
      </c>
      <c r="K112" s="78" t="s">
        <v>71</v>
      </c>
      <c r="L112" s="3"/>
    </row>
    <row r="113" spans="1:21" ht="20.100000000000001" customHeight="1" outlineLevel="1">
      <c r="A113" s="9" t="s">
        <v>5</v>
      </c>
      <c r="B113" s="11" t="s">
        <v>321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-21.852104484331896</v>
      </c>
      <c r="L113" s="3"/>
    </row>
    <row r="114" spans="1:21" ht="20.100000000000001" customHeight="1" outlineLevel="1">
      <c r="A114" s="9" t="s">
        <v>4</v>
      </c>
      <c r="B114" s="8" t="s">
        <v>62</v>
      </c>
      <c r="C114" s="8"/>
      <c r="D114" s="8"/>
      <c r="E114" s="8"/>
      <c r="F114" s="8"/>
      <c r="G114" s="8"/>
      <c r="H114" s="8"/>
      <c r="I114" s="7"/>
      <c r="J114" s="79">
        <f>point2.Z</f>
        <v>1980.7574249302929</v>
      </c>
      <c r="K114" s="79">
        <v>3076.4515663410016</v>
      </c>
      <c r="L114" s="3"/>
    </row>
    <row r="115" spans="1:21" ht="20.100000000000001" customHeight="1" outlineLevel="1">
      <c r="A115" s="9" t="s">
        <v>3</v>
      </c>
      <c r="B115" s="8" t="s">
        <v>63</v>
      </c>
      <c r="C115" s="8"/>
      <c r="D115" s="8"/>
      <c r="E115" s="8"/>
      <c r="F115" s="8"/>
      <c r="G115" s="8"/>
      <c r="H115" s="8"/>
      <c r="I115" s="7"/>
      <c r="J115" s="79">
        <f>point3.Z</f>
        <v>125.78788476908124</v>
      </c>
      <c r="K115" s="79">
        <v>64.503566150098763</v>
      </c>
      <c r="L115" s="3"/>
    </row>
    <row r="116" spans="1:21" ht="20.100000000000001" customHeight="1" outlineLevel="1">
      <c r="A116" s="9" t="s">
        <v>7</v>
      </c>
      <c r="B116" s="8" t="s">
        <v>65</v>
      </c>
      <c r="C116" s="8"/>
      <c r="D116" s="8"/>
      <c r="E116" s="8"/>
      <c r="F116" s="8"/>
      <c r="G116" s="8"/>
      <c r="H116" s="8"/>
      <c r="I116" s="7"/>
      <c r="J116" s="79">
        <f>point4.Z</f>
        <v>-551.50264687033416</v>
      </c>
      <c r="K116" s="79">
        <v>-63.714926982896714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B.3.2</v>
      </c>
      <c r="B118" s="12" t="s">
        <v>64</v>
      </c>
      <c r="C118" s="12"/>
      <c r="D118" s="12"/>
      <c r="E118" s="12"/>
      <c r="F118" s="12"/>
      <c r="G118" s="12"/>
      <c r="H118" s="12"/>
      <c r="I118" s="78" t="s">
        <v>93</v>
      </c>
      <c r="J118" s="77" t="s">
        <v>68</v>
      </c>
      <c r="K118" s="78" t="s">
        <v>69</v>
      </c>
      <c r="L118" s="3"/>
    </row>
    <row r="119" spans="1:21" ht="20.100000000000001" customHeight="1" outlineLevel="1">
      <c r="A119" s="9" t="s">
        <v>5</v>
      </c>
      <c r="B119" s="11" t="s">
        <v>323</v>
      </c>
      <c r="C119" s="11"/>
      <c r="D119" s="11"/>
      <c r="E119" s="11"/>
      <c r="F119" s="11"/>
      <c r="G119" s="11"/>
      <c r="H119" s="11"/>
      <c r="I119" s="80">
        <v>11.480315478822629</v>
      </c>
      <c r="J119" s="80">
        <v>3.4518411760886932E-4</v>
      </c>
      <c r="K119" s="80">
        <v>6.0693410339349518E-10</v>
      </c>
      <c r="L119" s="3"/>
    </row>
    <row r="120" spans="1:21" ht="20.100000000000001" customHeight="1" outlineLevel="1">
      <c r="A120" s="9" t="s">
        <v>4</v>
      </c>
      <c r="B120" s="8" t="s">
        <v>66</v>
      </c>
      <c r="C120" s="8"/>
      <c r="D120" s="8"/>
      <c r="E120" s="8"/>
      <c r="F120" s="8"/>
      <c r="G120" s="8"/>
      <c r="H120" s="8"/>
      <c r="I120" s="80">
        <v>5.724816826583055</v>
      </c>
      <c r="J120" s="80">
        <v>2.5182016515618282E-4</v>
      </c>
      <c r="K120" s="80">
        <v>2.283036777658378E-10</v>
      </c>
      <c r="L120" s="3"/>
    </row>
    <row r="121" spans="1:21" ht="20.100000000000001" customHeight="1" outlineLevel="1">
      <c r="A121" s="9" t="s">
        <v>3</v>
      </c>
      <c r="B121" s="8" t="s">
        <v>67</v>
      </c>
      <c r="C121" s="8"/>
      <c r="D121" s="8"/>
      <c r="E121" s="8"/>
      <c r="F121" s="8"/>
      <c r="G121" s="8"/>
      <c r="H121" s="8"/>
      <c r="I121" s="80">
        <v>-63.714926982896714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B.4</v>
      </c>
      <c r="B124" s="14" t="s">
        <v>252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B.4.1</v>
      </c>
      <c r="B126" s="12" t="s">
        <v>255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5</v>
      </c>
      <c r="B127" s="11" t="s">
        <v>260</v>
      </c>
      <c r="C127" s="11"/>
      <c r="D127" s="11"/>
      <c r="E127" s="11"/>
      <c r="F127" s="11"/>
      <c r="G127" s="11"/>
      <c r="H127" s="11"/>
      <c r="I127" s="10" t="s">
        <v>261</v>
      </c>
      <c r="J127" s="127">
        <v>1.4</v>
      </c>
      <c r="K127" s="93" t="s">
        <v>262</v>
      </c>
      <c r="L127" s="3"/>
      <c r="U127" s="99"/>
    </row>
    <row r="128" spans="1:21" ht="20.100000000000001" customHeight="1">
      <c r="A128" s="9" t="s">
        <v>4</v>
      </c>
      <c r="B128" s="11" t="s">
        <v>256</v>
      </c>
      <c r="C128" s="11"/>
      <c r="D128" s="11"/>
      <c r="E128" s="11"/>
      <c r="F128" s="11"/>
      <c r="G128" s="11"/>
      <c r="H128" s="11"/>
      <c r="I128" s="10" t="s">
        <v>257</v>
      </c>
      <c r="J128" s="97">
        <v>0.74253427729521959</v>
      </c>
      <c r="K128" s="93" t="s">
        <v>8</v>
      </c>
      <c r="L128" s="3"/>
      <c r="U128" s="99"/>
    </row>
    <row r="129" spans="1:21" ht="20.100000000000001" customHeight="1">
      <c r="A129" s="9" t="s">
        <v>3</v>
      </c>
      <c r="B129" s="8" t="s">
        <v>258</v>
      </c>
      <c r="C129" s="8"/>
      <c r="D129" s="8"/>
      <c r="E129" s="8"/>
      <c r="F129" s="8"/>
      <c r="G129" s="8"/>
      <c r="H129" s="8"/>
      <c r="I129" s="7" t="s">
        <v>259</v>
      </c>
      <c r="J129" s="67">
        <v>0.63575115537527982</v>
      </c>
      <c r="K129" s="5" t="s">
        <v>85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B.4.1</v>
      </c>
      <c r="B131" s="12" t="s">
        <v>239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3"/>
      <c r="U131" s="99"/>
    </row>
    <row r="132" spans="1:21" ht="20.100000000000001" customHeight="1">
      <c r="A132" s="9" t="s">
        <v>5</v>
      </c>
      <c r="B132" s="8" t="s">
        <v>240</v>
      </c>
      <c r="C132" s="8"/>
      <c r="D132" s="8"/>
      <c r="E132" s="8"/>
      <c r="F132" s="8"/>
      <c r="G132" s="8"/>
      <c r="H132" s="8"/>
      <c r="I132" s="7" t="s">
        <v>241</v>
      </c>
      <c r="J132" s="97">
        <v>2.0853981633974481</v>
      </c>
      <c r="K132" s="5" t="s">
        <v>85</v>
      </c>
      <c r="L132" s="3"/>
      <c r="U132" s="99"/>
    </row>
    <row r="133" spans="1:21" ht="20.100000000000001" customHeight="1">
      <c r="A133" s="9" t="s">
        <v>4</v>
      </c>
      <c r="B133" s="8" t="s">
        <v>242</v>
      </c>
      <c r="C133" s="8"/>
      <c r="D133" s="8"/>
      <c r="E133" s="8"/>
      <c r="F133" s="8"/>
      <c r="G133" s="8"/>
      <c r="H133" s="8"/>
      <c r="I133" s="7" t="s">
        <v>243</v>
      </c>
      <c r="J133" s="141">
        <v>1976.9</v>
      </c>
      <c r="K133" s="5" t="s">
        <v>80</v>
      </c>
      <c r="L133" s="3"/>
      <c r="U133" s="99"/>
    </row>
    <row r="134" spans="1:21" ht="20.100000000000001" customHeight="1">
      <c r="A134" s="9" t="s">
        <v>3</v>
      </c>
      <c r="B134" s="8" t="s">
        <v>283</v>
      </c>
      <c r="C134" s="8"/>
      <c r="D134" s="8"/>
      <c r="E134" s="8"/>
      <c r="F134" s="8"/>
      <c r="G134" s="8"/>
      <c r="H134" s="8"/>
      <c r="I134" s="7" t="s">
        <v>284</v>
      </c>
      <c r="J134" s="98">
        <v>87000.000000000029</v>
      </c>
      <c r="K134" s="5" t="s">
        <v>217</v>
      </c>
      <c r="L134" s="3"/>
      <c r="U134" s="99"/>
    </row>
    <row r="135" spans="1:21" ht="20.100000000000001" customHeight="1">
      <c r="A135" s="9" t="s">
        <v>7</v>
      </c>
      <c r="B135" s="8" t="s">
        <v>285</v>
      </c>
      <c r="C135" s="8"/>
      <c r="D135" s="8"/>
      <c r="E135" s="8"/>
      <c r="F135" s="8"/>
      <c r="G135" s="8"/>
      <c r="H135" s="8"/>
      <c r="I135" s="7" t="s">
        <v>286</v>
      </c>
      <c r="J135" s="140">
        <v>290000000.00000006</v>
      </c>
      <c r="K135" s="5" t="s">
        <v>287</v>
      </c>
      <c r="L135" s="3"/>
      <c r="U135" s="99"/>
    </row>
    <row r="136" spans="1:21" ht="20.100000000000001" customHeight="1">
      <c r="A136" s="9" t="s">
        <v>6</v>
      </c>
      <c r="B136" s="8" t="s">
        <v>244</v>
      </c>
      <c r="C136" s="8"/>
      <c r="D136" s="8"/>
      <c r="E136" s="8"/>
      <c r="F136" s="8"/>
      <c r="G136" s="8"/>
      <c r="H136" s="8"/>
      <c r="I136" s="7" t="s">
        <v>245</v>
      </c>
      <c r="J136" s="141">
        <v>95.752229149457534</v>
      </c>
      <c r="K136" s="5" t="s">
        <v>80</v>
      </c>
      <c r="L136" s="3"/>
      <c r="U136" s="99"/>
    </row>
    <row r="137" spans="1:21" ht="20.100000000000001" customHeight="1">
      <c r="A137" s="9" t="s">
        <v>32</v>
      </c>
      <c r="B137" s="11" t="s">
        <v>83</v>
      </c>
      <c r="C137" s="11"/>
      <c r="D137" s="8"/>
      <c r="E137" s="8"/>
      <c r="F137" s="8"/>
      <c r="G137" s="8"/>
      <c r="H137" s="8"/>
      <c r="I137" s="10" t="s">
        <v>400</v>
      </c>
      <c r="J137" s="141">
        <v>2</v>
      </c>
      <c r="K137" s="93" t="s">
        <v>85</v>
      </c>
      <c r="L137" s="3"/>
      <c r="U137" s="99"/>
    </row>
    <row r="138" spans="1:21" ht="20.100000000000001" customHeight="1">
      <c r="A138" s="9" t="s">
        <v>35</v>
      </c>
      <c r="B138" s="8" t="s">
        <v>78</v>
      </c>
      <c r="C138" s="8"/>
      <c r="D138" s="8"/>
      <c r="E138" s="8"/>
      <c r="F138" s="8"/>
      <c r="G138" s="8"/>
      <c r="H138" s="8"/>
      <c r="I138" s="7" t="s">
        <v>79</v>
      </c>
      <c r="J138" s="62">
        <v>4145.3044582989151</v>
      </c>
      <c r="K138" s="5" t="s">
        <v>80</v>
      </c>
      <c r="L138" s="3"/>
      <c r="N138" s="119"/>
      <c r="O138" s="119"/>
      <c r="P138" s="119"/>
      <c r="Q138" s="119"/>
      <c r="R138" s="119"/>
      <c r="S138" s="119"/>
    </row>
    <row r="139" spans="1:21" ht="20.100000000000001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3"/>
      <c r="U139" s="99"/>
    </row>
    <row r="140" spans="1:21" ht="20.100000000000001" customHeight="1">
      <c r="A140" s="75" t="str">
        <f>$A$124&amp;"."&amp;2</f>
        <v>B.4.2</v>
      </c>
      <c r="B140" s="126" t="s">
        <v>248</v>
      </c>
      <c r="C140" s="126"/>
      <c r="D140" s="126"/>
      <c r="E140" s="126"/>
      <c r="F140" s="126"/>
      <c r="G140" s="126"/>
      <c r="H140" s="126"/>
      <c r="I140" s="126"/>
      <c r="J140" s="126"/>
      <c r="K140" s="126"/>
      <c r="L140" s="3"/>
      <c r="U140" s="99"/>
    </row>
    <row r="141" spans="1:21" ht="20.100000000000001" customHeight="1">
      <c r="A141" s="9" t="s">
        <v>5</v>
      </c>
      <c r="B141" s="8" t="s">
        <v>249</v>
      </c>
      <c r="C141" s="8"/>
      <c r="D141" s="8"/>
      <c r="E141" s="8"/>
      <c r="F141" s="8"/>
      <c r="G141" s="8"/>
      <c r="H141" s="8"/>
      <c r="I141" s="7" t="s">
        <v>250</v>
      </c>
      <c r="J141" s="67">
        <v>0.62411535344109015</v>
      </c>
      <c r="K141" s="5" t="s">
        <v>8</v>
      </c>
      <c r="L141" s="3"/>
      <c r="U141" s="99"/>
    </row>
    <row r="142" spans="1:21" ht="20.100000000000001" customHeight="1">
      <c r="A142" s="9" t="s">
        <v>4</v>
      </c>
      <c r="B142" s="8" t="s">
        <v>246</v>
      </c>
      <c r="C142" s="8"/>
      <c r="D142" s="8"/>
      <c r="E142" s="8"/>
      <c r="F142" s="8"/>
      <c r="G142" s="8"/>
      <c r="H142" s="8"/>
      <c r="I142" s="7" t="s">
        <v>247</v>
      </c>
      <c r="J142" s="62">
        <v>16622.124570863823</v>
      </c>
      <c r="K142" s="5" t="s">
        <v>80</v>
      </c>
      <c r="L142" s="3"/>
      <c r="U142" s="99"/>
    </row>
    <row r="143" spans="1:21" ht="20.100000000000001" customHeight="1">
      <c r="A143" s="9" t="s">
        <v>3</v>
      </c>
      <c r="B143" s="8" t="s">
        <v>83</v>
      </c>
      <c r="C143" s="8"/>
      <c r="D143" s="8"/>
      <c r="E143" s="8"/>
      <c r="F143" s="8"/>
      <c r="G143" s="8"/>
      <c r="H143" s="8"/>
      <c r="I143" s="82" t="s">
        <v>84</v>
      </c>
      <c r="J143" s="6">
        <v>1.2493847546760077</v>
      </c>
      <c r="K143" s="5" t="s">
        <v>85</v>
      </c>
      <c r="L143" s="3"/>
    </row>
    <row r="144" spans="1:21" ht="20.100000000000001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3"/>
      <c r="U144" s="99"/>
    </row>
    <row r="145" spans="1:21" ht="20.100000000000001" customHeight="1">
      <c r="A145" s="75" t="str">
        <f>$A$124&amp;"."&amp;3</f>
        <v>B.4.3</v>
      </c>
      <c r="B145" s="12" t="s">
        <v>251</v>
      </c>
      <c r="C145" s="12"/>
      <c r="D145" s="12"/>
      <c r="E145" s="12"/>
      <c r="F145" s="12"/>
      <c r="G145" s="12"/>
      <c r="H145" s="12"/>
      <c r="I145" s="12"/>
      <c r="J145" s="12"/>
      <c r="K145" s="12"/>
      <c r="L145" s="3"/>
      <c r="U145" s="99"/>
    </row>
    <row r="146" spans="1:21" ht="20.100000000000001" customHeight="1">
      <c r="A146" s="9" t="s">
        <v>5</v>
      </c>
      <c r="B146" s="8" t="s">
        <v>74</v>
      </c>
      <c r="C146" s="8"/>
      <c r="D146" s="8"/>
      <c r="E146" s="8"/>
      <c r="F146" s="8"/>
      <c r="G146" s="8"/>
      <c r="H146" s="8"/>
      <c r="I146" s="7" t="s">
        <v>75</v>
      </c>
      <c r="J146" s="62">
        <v>2013.5972413350078</v>
      </c>
      <c r="K146" s="5" t="s">
        <v>9</v>
      </c>
      <c r="L146" s="3"/>
      <c r="U146" s="101"/>
    </row>
    <row r="147" spans="1:21" ht="20.100000000000001" customHeight="1">
      <c r="A147" s="9" t="s">
        <v>3</v>
      </c>
      <c r="B147" s="8" t="s">
        <v>325</v>
      </c>
      <c r="C147" s="8"/>
      <c r="D147" s="8"/>
      <c r="E147" s="8"/>
      <c r="F147" s="8"/>
      <c r="G147" s="8"/>
      <c r="H147" s="8"/>
      <c r="I147" s="81" t="s">
        <v>326</v>
      </c>
      <c r="J147" s="62">
        <v>-229.07184377004853</v>
      </c>
      <c r="K147" s="5" t="s">
        <v>9</v>
      </c>
      <c r="L147" s="3"/>
      <c r="U147" s="101"/>
    </row>
    <row r="148" spans="1:21" ht="20.100000000000001" customHeight="1">
      <c r="A148" s="9" t="s">
        <v>7</v>
      </c>
      <c r="B148" s="8" t="s">
        <v>81</v>
      </c>
      <c r="C148" s="8"/>
      <c r="D148" s="8"/>
      <c r="E148" s="8"/>
      <c r="F148" s="8"/>
      <c r="G148" s="8"/>
      <c r="H148" s="8"/>
      <c r="I148" s="81" t="s">
        <v>82</v>
      </c>
      <c r="J148" s="62">
        <v>-657.28282397371595</v>
      </c>
      <c r="K148" s="5" t="s">
        <v>9</v>
      </c>
      <c r="L148" s="3"/>
    </row>
    <row r="149" spans="1:21" ht="20.100000000000001" customHeight="1">
      <c r="A149" s="9" t="s">
        <v>6</v>
      </c>
      <c r="B149" s="8" t="s">
        <v>328</v>
      </c>
      <c r="C149" s="8"/>
      <c r="D149" s="8"/>
      <c r="E149" s="8"/>
      <c r="F149" s="8"/>
      <c r="G149" s="8"/>
      <c r="H149" s="8"/>
      <c r="I149" s="81" t="s">
        <v>329</v>
      </c>
      <c r="J149" s="62">
        <v>-428.21098020366748</v>
      </c>
      <c r="K149" s="5" t="s">
        <v>9</v>
      </c>
      <c r="L149" s="3"/>
    </row>
    <row r="150" spans="1:21" ht="20.100000000000001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3"/>
      <c r="U150" s="99"/>
    </row>
    <row r="151" spans="1:21" ht="20.100000000000001" customHeight="1">
      <c r="A151" s="75" t="str">
        <f>$A$124&amp;"."&amp;4</f>
        <v>B.4.4</v>
      </c>
      <c r="B151" s="12" t="s">
        <v>253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3"/>
      <c r="U151" s="99"/>
    </row>
    <row r="152" spans="1:21" ht="20.100000000000001" customHeight="1">
      <c r="A152" s="9" t="s">
        <v>5</v>
      </c>
      <c r="B152" s="8" t="s">
        <v>86</v>
      </c>
      <c r="C152" s="8"/>
      <c r="D152" s="8"/>
      <c r="E152" s="8"/>
      <c r="F152" s="8"/>
      <c r="G152" s="8"/>
      <c r="H152" s="8"/>
      <c r="I152" s="81" t="s">
        <v>87</v>
      </c>
      <c r="J152" s="67">
        <v>4.3524891262855948E-2</v>
      </c>
      <c r="K152" s="5" t="s">
        <v>85</v>
      </c>
      <c r="L152" s="3"/>
    </row>
    <row r="153" spans="1:21" ht="20.100000000000001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3"/>
      <c r="U153" s="99"/>
    </row>
    <row r="154" spans="1:21" ht="20.100000000000001" customHeight="1">
      <c r="A154" s="75" t="str">
        <f>$A$124&amp;"."&amp;5</f>
        <v>B.4.5</v>
      </c>
      <c r="B154" s="12" t="s">
        <v>254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3"/>
      <c r="M154" s="70" t="s">
        <v>232</v>
      </c>
      <c r="N154" s="78" t="s">
        <v>225</v>
      </c>
      <c r="O154" s="78">
        <v>1</v>
      </c>
      <c r="P154" s="78" t="s">
        <v>226</v>
      </c>
      <c r="Q154" s="78" t="s">
        <v>227</v>
      </c>
      <c r="R154" s="78" t="s">
        <v>228</v>
      </c>
      <c r="S154" s="78" t="s">
        <v>229</v>
      </c>
      <c r="U154" s="99"/>
    </row>
    <row r="155" spans="1:21" ht="20.100000000000001" customHeight="1">
      <c r="A155" s="9" t="s">
        <v>5</v>
      </c>
      <c r="B155" s="8" t="s">
        <v>220</v>
      </c>
      <c r="C155" s="8"/>
      <c r="D155" s="8"/>
      <c r="E155" s="8"/>
      <c r="F155" s="8"/>
      <c r="G155" s="8"/>
      <c r="H155" s="8"/>
      <c r="I155" s="7" t="s">
        <v>233</v>
      </c>
      <c r="J155" s="62">
        <v>1710.5339527007882</v>
      </c>
      <c r="K155" s="5" t="s">
        <v>221</v>
      </c>
      <c r="L155" s="3"/>
      <c r="M155" s="70" t="s">
        <v>231</v>
      </c>
      <c r="N155" s="102"/>
      <c r="O155" s="102"/>
      <c r="P155" s="102"/>
      <c r="Q155" s="102"/>
      <c r="R155" s="102"/>
      <c r="S155" s="122">
        <f>1/bolt.axial_stiffness</f>
        <v>5.846127745205436E-4</v>
      </c>
      <c r="T155" s="1" t="s">
        <v>223</v>
      </c>
      <c r="U155" s="99"/>
    </row>
    <row r="156" spans="1:21" ht="20.100000000000001" customHeight="1">
      <c r="A156" s="9" t="s">
        <v>4</v>
      </c>
      <c r="B156" s="8" t="s">
        <v>76</v>
      </c>
      <c r="C156" s="8"/>
      <c r="D156" s="8"/>
      <c r="E156" s="8"/>
      <c r="F156" s="8"/>
      <c r="G156" s="8"/>
      <c r="H156" s="8"/>
      <c r="I156" s="7" t="s">
        <v>235</v>
      </c>
      <c r="J156" s="62">
        <v>600.85776552878792</v>
      </c>
      <c r="K156" s="5" t="s">
        <v>77</v>
      </c>
      <c r="L156" s="3"/>
      <c r="M156" s="70" t="s">
        <v>230</v>
      </c>
      <c r="N156" s="120">
        <v>94.734999999999999</v>
      </c>
      <c r="O156" s="120">
        <v>780.97299999999996</v>
      </c>
      <c r="P156" s="120">
        <v>452.98</v>
      </c>
      <c r="Q156" s="120">
        <v>139.38</v>
      </c>
      <c r="R156" s="120">
        <v>75.787999999999997</v>
      </c>
      <c r="S156" s="121">
        <f>1/(bolt.bending_stiffness/1000000)</f>
        <v>1664.2873860837014</v>
      </c>
      <c r="T156" s="1" t="s">
        <v>222</v>
      </c>
      <c r="U156" s="99"/>
    </row>
    <row r="157" spans="1:21" ht="20.100000000000001" customHeight="1">
      <c r="A157" s="9" t="s">
        <v>3</v>
      </c>
      <c r="B157" s="8" t="s">
        <v>282</v>
      </c>
      <c r="C157" s="8"/>
      <c r="D157" s="8"/>
      <c r="E157" s="8"/>
      <c r="F157" s="8"/>
      <c r="G157" s="8"/>
      <c r="H157" s="8"/>
      <c r="I157" s="7" t="s">
        <v>218</v>
      </c>
      <c r="J157" s="62">
        <v>4344.0537979949813</v>
      </c>
      <c r="K157" s="5" t="s">
        <v>217</v>
      </c>
      <c r="L157" s="3"/>
      <c r="N157" s="133">
        <v>94.7</v>
      </c>
      <c r="O157" s="133">
        <v>781</v>
      </c>
      <c r="P157" s="133">
        <v>453</v>
      </c>
      <c r="Q157" s="133">
        <v>139</v>
      </c>
      <c r="R157" s="133">
        <v>75.8</v>
      </c>
      <c r="U157" s="99"/>
    </row>
    <row r="158" spans="1:21" ht="20.100000000000001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3"/>
      <c r="U158" s="99"/>
    </row>
    <row r="159" spans="1:21" ht="20.100000000000001" customHeight="1">
      <c r="A159" s="75" t="str">
        <f>$A$124&amp;"."&amp;6</f>
        <v>B.4.6</v>
      </c>
      <c r="B159" s="12" t="s">
        <v>238</v>
      </c>
      <c r="C159" s="12"/>
      <c r="D159" s="12"/>
      <c r="E159" s="12"/>
      <c r="F159" s="12"/>
      <c r="G159" s="12"/>
      <c r="H159" s="12"/>
      <c r="I159" s="12"/>
      <c r="J159" s="12"/>
      <c r="K159" s="12"/>
      <c r="L159" s="3"/>
      <c r="U159" s="99"/>
    </row>
    <row r="160" spans="1:21" ht="20.100000000000001" customHeight="1">
      <c r="A160" s="9" t="s">
        <v>5</v>
      </c>
      <c r="B160" s="11" t="s">
        <v>236</v>
      </c>
      <c r="C160" s="11"/>
      <c r="D160" s="11"/>
      <c r="E160" s="11"/>
      <c r="F160" s="11"/>
      <c r="G160" s="11"/>
      <c r="H160" s="11"/>
      <c r="I160" s="10" t="s">
        <v>237</v>
      </c>
      <c r="J160" s="92">
        <v>59.999999999999993</v>
      </c>
      <c r="K160" s="93" t="s">
        <v>214</v>
      </c>
      <c r="L160" s="3"/>
      <c r="U160" s="99"/>
    </row>
    <row r="161" spans="1:21" ht="20.100000000000001" customHeight="1">
      <c r="A161" s="9" t="s">
        <v>4</v>
      </c>
      <c r="B161" s="8" t="s">
        <v>72</v>
      </c>
      <c r="C161" s="8"/>
      <c r="D161" s="8"/>
      <c r="E161" s="8"/>
      <c r="F161" s="8"/>
      <c r="G161" s="8"/>
      <c r="H161" s="8"/>
      <c r="I161" s="7" t="s">
        <v>73</v>
      </c>
      <c r="J161" s="64">
        <v>225.55390100553569</v>
      </c>
      <c r="K161" s="5" t="s">
        <v>8</v>
      </c>
      <c r="L161" s="3"/>
      <c r="U161" s="100"/>
    </row>
    <row r="162" spans="1:21" ht="20.100000000000001" customHeight="1">
      <c r="A162" s="9" t="s">
        <v>3</v>
      </c>
      <c r="B162" s="8" t="s">
        <v>295</v>
      </c>
      <c r="C162" s="8"/>
      <c r="D162" s="8"/>
      <c r="E162" s="8"/>
      <c r="F162" s="8"/>
      <c r="G162" s="8"/>
      <c r="H162" s="8"/>
      <c r="I162" s="7" t="s">
        <v>294</v>
      </c>
      <c r="J162" s="64">
        <v>90.22156040221428</v>
      </c>
      <c r="K162" s="5" t="s">
        <v>8</v>
      </c>
      <c r="L162" s="3"/>
      <c r="U162" s="100"/>
    </row>
    <row r="163" spans="1:21" ht="20.100000000000001" customHeight="1">
      <c r="A163" s="9" t="s">
        <v>7</v>
      </c>
      <c r="B163" s="8" t="s">
        <v>296</v>
      </c>
      <c r="C163" s="8"/>
      <c r="D163" s="8"/>
      <c r="E163" s="8"/>
      <c r="F163" s="8"/>
      <c r="G163" s="8"/>
      <c r="H163" s="8"/>
      <c r="I163" s="7" t="s">
        <v>297</v>
      </c>
      <c r="J163" s="140">
        <v>129398710.74285959</v>
      </c>
      <c r="K163" s="5" t="s">
        <v>287</v>
      </c>
      <c r="L163" s="3"/>
      <c r="U163" s="100"/>
    </row>
    <row r="164" spans="1:21" ht="20.100000000000001" customHeight="1">
      <c r="A164" s="9" t="s">
        <v>6</v>
      </c>
      <c r="B164" s="8" t="s">
        <v>224</v>
      </c>
      <c r="C164" s="8"/>
      <c r="D164" s="8"/>
      <c r="E164" s="8"/>
      <c r="F164" s="8"/>
      <c r="G164" s="8"/>
      <c r="H164" s="8"/>
      <c r="I164" s="7" t="s">
        <v>234</v>
      </c>
      <c r="J164" s="92">
        <v>10310.000230734646</v>
      </c>
      <c r="K164" s="5" t="s">
        <v>221</v>
      </c>
      <c r="L164" s="3"/>
      <c r="N164" s="123"/>
      <c r="O164" s="123"/>
      <c r="P164" s="123"/>
      <c r="Q164" s="123"/>
      <c r="R164" s="123"/>
      <c r="S164" s="124"/>
    </row>
    <row r="165" spans="1:21" ht="20.100000000000001" customHeight="1">
      <c r="A165" s="9" t="s">
        <v>32</v>
      </c>
      <c r="B165" s="17" t="s">
        <v>88</v>
      </c>
      <c r="C165" s="17"/>
      <c r="D165" s="17"/>
      <c r="E165" s="17"/>
      <c r="F165" s="17"/>
      <c r="G165" s="17"/>
      <c r="H165" s="17"/>
      <c r="I165" s="83" t="s">
        <v>89</v>
      </c>
      <c r="J165" s="84">
        <v>4.6964487384187417E-3</v>
      </c>
      <c r="K165" s="15" t="s">
        <v>85</v>
      </c>
      <c r="L165" s="3"/>
    </row>
    <row r="166" spans="1:21" ht="20.100000000000001" customHeight="1">
      <c r="A166" s="9" t="s">
        <v>35</v>
      </c>
      <c r="B166" s="8" t="s">
        <v>90</v>
      </c>
      <c r="C166" s="8"/>
      <c r="D166" s="8"/>
      <c r="E166" s="8"/>
      <c r="F166" s="8"/>
      <c r="G166" s="8"/>
      <c r="H166" s="8"/>
      <c r="I166" s="7" t="s">
        <v>91</v>
      </c>
      <c r="J166" s="66">
        <v>0.19552428328042329</v>
      </c>
      <c r="K166" s="5" t="s">
        <v>85</v>
      </c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75" t="str">
        <f>$A$124&amp;"."&amp;7</f>
        <v>B.4.7</v>
      </c>
      <c r="B168" s="12" t="s">
        <v>413</v>
      </c>
      <c r="C168" s="12"/>
      <c r="D168" s="12"/>
      <c r="E168" s="12"/>
      <c r="F168" s="12"/>
      <c r="G168" s="12"/>
      <c r="H168" s="12"/>
      <c r="I168" s="12"/>
      <c r="J168" s="12"/>
      <c r="K168" s="12"/>
      <c r="L168" s="3"/>
    </row>
    <row r="169" spans="1:21" ht="20.100000000000001" customHeight="1">
      <c r="A169" s="9" t="s">
        <v>5</v>
      </c>
      <c r="B169" s="11" t="s">
        <v>414</v>
      </c>
      <c r="C169" s="11"/>
      <c r="D169" s="11"/>
      <c r="E169" s="11"/>
      <c r="F169" s="11"/>
      <c r="G169" s="11"/>
      <c r="H169" s="11"/>
      <c r="I169" s="10" t="s">
        <v>415</v>
      </c>
      <c r="J169" s="175">
        <v>1.0384451703601929</v>
      </c>
      <c r="K169" s="93" t="s">
        <v>85</v>
      </c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125"/>
      <c r="K172" s="60"/>
      <c r="L172" s="3"/>
    </row>
    <row r="173" spans="1:21" ht="20.100000000000001" customHeight="1">
      <c r="A173" s="9"/>
      <c r="B173" s="58"/>
      <c r="C173" s="58"/>
      <c r="D173" s="58"/>
      <c r="E173" s="58"/>
      <c r="F173" s="58"/>
      <c r="G173" s="58"/>
      <c r="H173" s="58"/>
      <c r="I173" s="59"/>
      <c r="J173" s="125"/>
      <c r="K173" s="60"/>
      <c r="L173" s="3"/>
    </row>
    <row r="174" spans="1:21" ht="20.100000000000001" customHeight="1">
      <c r="A174" s="9"/>
      <c r="B174" s="58"/>
      <c r="C174" s="58"/>
      <c r="D174" s="58"/>
      <c r="E174" s="58"/>
      <c r="F174" s="58"/>
      <c r="G174" s="58"/>
      <c r="H174" s="58"/>
      <c r="I174" s="59"/>
      <c r="J174" s="125"/>
      <c r="K174" s="60"/>
      <c r="L174" s="3"/>
    </row>
    <row r="175" spans="1:21" ht="20.100000000000001" customHeight="1">
      <c r="A175" s="9"/>
      <c r="B175" s="58"/>
      <c r="C175" s="58"/>
      <c r="D175" s="58"/>
      <c r="E175" s="58"/>
      <c r="F175" s="58"/>
      <c r="G175" s="58"/>
      <c r="H175" s="58"/>
      <c r="I175" s="59"/>
      <c r="J175" s="125"/>
      <c r="K175" s="60"/>
      <c r="L175" s="3"/>
    </row>
    <row r="176" spans="1:21" ht="20.100000000000001" customHeight="1">
      <c r="A176" s="9"/>
      <c r="B176" s="58"/>
      <c r="C176" s="58"/>
      <c r="D176" s="58"/>
      <c r="E176" s="58"/>
      <c r="F176" s="58"/>
      <c r="G176" s="58"/>
      <c r="H176" s="58"/>
      <c r="I176" s="59"/>
      <c r="J176" s="63"/>
      <c r="K176" s="60"/>
      <c r="L176" s="3"/>
    </row>
    <row r="177" spans="1:12" ht="20.100000000000001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3"/>
    </row>
    <row r="178" spans="1:12" ht="20.100000000000001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3"/>
    </row>
    <row r="182" spans="1:12" ht="13.2">
      <c r="B182" s="69"/>
      <c r="C182" s="69"/>
      <c r="D182" s="69"/>
    </row>
  </sheetData>
  <mergeCells count="20">
    <mergeCell ref="B28:K28"/>
    <mergeCell ref="B16:C16"/>
    <mergeCell ref="D16:K16"/>
    <mergeCell ref="B17:C17"/>
    <mergeCell ref="D17:K17"/>
    <mergeCell ref="B18:C18"/>
    <mergeCell ref="D18:K18"/>
    <mergeCell ref="B15:C15"/>
    <mergeCell ref="D15:K15"/>
    <mergeCell ref="A3:K3"/>
    <mergeCell ref="B4:G4"/>
    <mergeCell ref="B5:G5"/>
    <mergeCell ref="B6:G6"/>
    <mergeCell ref="B7:G7"/>
    <mergeCell ref="B8:G8"/>
    <mergeCell ref="B9:G9"/>
    <mergeCell ref="B13:C13"/>
    <mergeCell ref="D13:K13"/>
    <mergeCell ref="B14:C14"/>
    <mergeCell ref="D14:K14"/>
  </mergeCells>
  <conditionalFormatting sqref="K64">
    <cfRule type="cellIs" dxfId="8" priority="3" stopIfTrue="1" operator="between">
      <formula>0</formula>
      <formula>1</formula>
    </cfRule>
  </conditionalFormatting>
  <conditionalFormatting sqref="K94">
    <cfRule type="cellIs" dxfId="7" priority="2" stopIfTrue="1" operator="between">
      <formula>0</formula>
      <formula>1</formula>
    </cfRule>
  </conditionalFormatting>
  <conditionalFormatting sqref="K124">
    <cfRule type="cellIs" dxfId="6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D3A33-49D9-4D1E-B055-7400878A7BE4}">
  <sheetPr codeName="Sheet3">
    <tabColor theme="0" tint="-0.249977111117893"/>
    <pageSetUpPr fitToPage="1"/>
  </sheetPr>
  <dimension ref="A1:DJ182"/>
  <sheetViews>
    <sheetView showGridLines="0" zoomScaleNormal="100" workbookViewId="0">
      <pane ySplit="1" topLeftCell="A144" activePane="bottomLeft" state="frozen"/>
      <selection pane="bottomLeft" activeCell="J169" sqref="J169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20</v>
      </c>
      <c r="C1" s="56"/>
      <c r="D1" s="56"/>
      <c r="E1" s="56"/>
      <c r="F1" s="56"/>
      <c r="G1" s="56"/>
      <c r="H1" s="55"/>
      <c r="I1" s="55"/>
      <c r="J1" s="54" t="s">
        <v>19</v>
      </c>
      <c r="K1" s="53" t="s">
        <v>18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82" t="s">
        <v>17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</row>
    <row r="4" spans="1:15" s="46" customFormat="1" ht="20.100000000000001" hidden="1" customHeight="1" outlineLevel="1">
      <c r="A4" s="47" t="s">
        <v>16</v>
      </c>
      <c r="B4" s="184" t="s">
        <v>15</v>
      </c>
      <c r="C4" s="184"/>
      <c r="D4" s="184"/>
      <c r="E4" s="184"/>
      <c r="F4" s="184"/>
      <c r="G4" s="184"/>
      <c r="H4" s="47" t="s">
        <v>14</v>
      </c>
      <c r="I4" s="47" t="s">
        <v>13</v>
      </c>
      <c r="J4" s="47" t="s">
        <v>12</v>
      </c>
      <c r="K4" s="47" t="s">
        <v>11</v>
      </c>
    </row>
    <row r="5" spans="1:15" s="41" customFormat="1" ht="20.100000000000001" hidden="1" customHeight="1" outlineLevel="1">
      <c r="A5" s="45"/>
      <c r="B5" s="176"/>
      <c r="C5" s="177"/>
      <c r="D5" s="177"/>
      <c r="E5" s="177"/>
      <c r="F5" s="177"/>
      <c r="G5" s="178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76"/>
      <c r="C6" s="177"/>
      <c r="D6" s="177"/>
      <c r="E6" s="177"/>
      <c r="F6" s="177"/>
      <c r="G6" s="178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76"/>
      <c r="C7" s="177"/>
      <c r="D7" s="177"/>
      <c r="E7" s="177"/>
      <c r="F7" s="177"/>
      <c r="G7" s="178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76"/>
      <c r="C8" s="177"/>
      <c r="D8" s="177"/>
      <c r="E8" s="177"/>
      <c r="F8" s="177"/>
      <c r="G8" s="178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76"/>
      <c r="C9" s="177"/>
      <c r="D9" s="177"/>
      <c r="E9" s="177"/>
      <c r="F9" s="177"/>
      <c r="G9" s="178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291</v>
      </c>
      <c r="B11" s="37" t="s">
        <v>289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79" t="s">
        <v>100</v>
      </c>
      <c r="C13" s="179"/>
      <c r="D13" s="181" t="str">
        <f>PyFlange_Gap30deg!D13</f>
        <v>SP2200052</v>
      </c>
      <c r="E13" s="181"/>
      <c r="F13" s="181"/>
      <c r="G13" s="181"/>
      <c r="H13" s="181"/>
      <c r="I13" s="181"/>
      <c r="J13" s="181"/>
      <c r="K13" s="181"/>
      <c r="L13" s="86"/>
    </row>
    <row r="14" spans="1:15" s="85" customFormat="1" ht="20.100000000000001" customHeight="1" outlineLevel="1">
      <c r="A14" s="87"/>
      <c r="B14" s="179" t="s">
        <v>99</v>
      </c>
      <c r="C14" s="179"/>
      <c r="D14" s="181" t="str">
        <f>PyFlange_Gap30deg!D14</f>
        <v>Stichting GROW</v>
      </c>
      <c r="E14" s="181"/>
      <c r="F14" s="181"/>
      <c r="G14" s="181"/>
      <c r="H14" s="181"/>
      <c r="I14" s="181"/>
      <c r="J14" s="181"/>
      <c r="K14" s="181"/>
      <c r="L14" s="86"/>
    </row>
    <row r="15" spans="1:15" s="85" customFormat="1" ht="20.100000000000001" customHeight="1" outlineLevel="1">
      <c r="A15" s="87"/>
      <c r="B15" s="179" t="s">
        <v>98</v>
      </c>
      <c r="C15" s="179"/>
      <c r="D15" s="181" t="str">
        <f>PyFlange_Gap30deg!D15</f>
        <v>Bolt and Beautiful</v>
      </c>
      <c r="E15" s="181"/>
      <c r="F15" s="181"/>
      <c r="G15" s="181"/>
      <c r="H15" s="181"/>
      <c r="I15" s="181"/>
      <c r="J15" s="181"/>
      <c r="K15" s="181"/>
      <c r="L15" s="86"/>
    </row>
    <row r="16" spans="1:15" s="85" customFormat="1" ht="20.100000000000001" customHeight="1" outlineLevel="1">
      <c r="A16" s="87"/>
      <c r="B16" s="179" t="s">
        <v>97</v>
      </c>
      <c r="C16" s="179"/>
      <c r="D16" s="181" t="str">
        <f>Title</f>
        <v>Flange Segment Analytical Model for 90° gap size</v>
      </c>
      <c r="E16" s="181"/>
      <c r="F16" s="181"/>
      <c r="G16" s="181"/>
      <c r="H16" s="181"/>
      <c r="I16" s="181"/>
      <c r="J16" s="181"/>
      <c r="K16" s="181"/>
      <c r="L16" s="86"/>
      <c r="M16" s="88"/>
    </row>
    <row r="17" spans="1:22" s="85" customFormat="1" ht="20.100000000000001" customHeight="1" outlineLevel="1">
      <c r="A17" s="87"/>
      <c r="B17" s="179" t="s">
        <v>96</v>
      </c>
      <c r="C17" s="179"/>
      <c r="D17" s="181" t="str">
        <f>PyFlange_Gap30deg!D17</f>
        <v>0.10</v>
      </c>
      <c r="E17" s="181"/>
      <c r="F17" s="181"/>
      <c r="G17" s="181"/>
      <c r="H17" s="181"/>
      <c r="I17" s="181"/>
      <c r="J17" s="181"/>
      <c r="K17" s="181"/>
      <c r="L17" s="86"/>
    </row>
    <row r="18" spans="1:22" s="85" customFormat="1" ht="20.100000000000001" customHeight="1" outlineLevel="1">
      <c r="A18" s="87"/>
      <c r="B18" s="179" t="s">
        <v>95</v>
      </c>
      <c r="C18" s="179"/>
      <c r="D18" s="180">
        <f>PyFlange_Gap30deg!D18</f>
        <v>45432</v>
      </c>
      <c r="E18" s="180"/>
      <c r="F18" s="180"/>
      <c r="G18" s="180"/>
      <c r="H18" s="180"/>
      <c r="I18" s="180"/>
      <c r="J18" s="180"/>
      <c r="K18" s="180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C.1</v>
      </c>
      <c r="B21" s="14" t="s">
        <v>21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10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86"/>
      <c r="C28" s="187"/>
      <c r="D28" s="187"/>
      <c r="E28" s="187"/>
      <c r="F28" s="187"/>
      <c r="G28" s="187"/>
      <c r="H28" s="187"/>
      <c r="I28" s="187"/>
      <c r="J28" s="187"/>
      <c r="K28" s="188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C.1.1</v>
      </c>
      <c r="B35" s="12" t="s">
        <v>104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5</v>
      </c>
      <c r="B36" s="11" t="s">
        <v>22</v>
      </c>
      <c r="C36" s="11"/>
      <c r="D36" s="11"/>
      <c r="E36" s="11"/>
      <c r="F36" s="11"/>
      <c r="G36" s="11"/>
      <c r="H36" s="11"/>
      <c r="I36" s="10" t="s">
        <v>23</v>
      </c>
      <c r="J36" s="92">
        <v>232.5</v>
      </c>
      <c r="K36" s="93" t="s">
        <v>8</v>
      </c>
      <c r="L36" s="3"/>
    </row>
    <row r="37" spans="1:22" ht="20.100000000000001" customHeight="1" outlineLevel="1">
      <c r="A37" s="9" t="s">
        <v>4</v>
      </c>
      <c r="B37" s="8" t="s">
        <v>24</v>
      </c>
      <c r="C37" s="8"/>
      <c r="D37" s="8"/>
      <c r="E37" s="8"/>
      <c r="F37" s="8"/>
      <c r="G37" s="8"/>
      <c r="H37" s="8"/>
      <c r="I37" s="7" t="s">
        <v>25</v>
      </c>
      <c r="J37" s="62">
        <v>166.5</v>
      </c>
      <c r="K37" s="5" t="s">
        <v>8</v>
      </c>
      <c r="L37" s="3"/>
    </row>
    <row r="38" spans="1:22" ht="20.100000000000001" customHeight="1" outlineLevel="1">
      <c r="A38" s="9" t="s">
        <v>4</v>
      </c>
      <c r="B38" s="8" t="s">
        <v>26</v>
      </c>
      <c r="C38" s="8"/>
      <c r="D38" s="8"/>
      <c r="E38" s="8"/>
      <c r="F38" s="8"/>
      <c r="G38" s="8"/>
      <c r="H38" s="8"/>
      <c r="I38" s="7" t="s">
        <v>27</v>
      </c>
      <c r="J38" s="62">
        <v>72</v>
      </c>
      <c r="K38" s="5" t="s">
        <v>8</v>
      </c>
      <c r="L38" s="3"/>
    </row>
    <row r="39" spans="1:22" ht="20.100000000000001" customHeight="1" outlineLevel="1">
      <c r="A39" s="9" t="s">
        <v>3</v>
      </c>
      <c r="B39" s="8" t="s">
        <v>28</v>
      </c>
      <c r="C39" s="8"/>
      <c r="D39" s="8"/>
      <c r="E39" s="8"/>
      <c r="F39" s="8"/>
      <c r="G39" s="8"/>
      <c r="H39" s="8"/>
      <c r="I39" s="7" t="s">
        <v>29</v>
      </c>
      <c r="J39" s="62">
        <v>200</v>
      </c>
      <c r="K39" s="5" t="s">
        <v>8</v>
      </c>
      <c r="L39" s="3"/>
    </row>
    <row r="40" spans="1:22" ht="20.100000000000001" customHeight="1" outlineLevel="1">
      <c r="A40" s="9" t="s">
        <v>7</v>
      </c>
      <c r="B40" s="8" t="s">
        <v>298</v>
      </c>
      <c r="C40" s="8"/>
      <c r="D40" s="8"/>
      <c r="E40" s="8"/>
      <c r="F40" s="8"/>
      <c r="G40" s="8"/>
      <c r="H40" s="8"/>
      <c r="I40" s="7" t="s">
        <v>299</v>
      </c>
      <c r="J40" s="62">
        <v>3</v>
      </c>
      <c r="K40" s="5" t="s">
        <v>214</v>
      </c>
      <c r="L40" s="3"/>
    </row>
    <row r="41" spans="1:22" ht="20.100000000000001" customHeight="1" outlineLevel="1">
      <c r="A41" s="9" t="s">
        <v>6</v>
      </c>
      <c r="B41" s="8" t="s">
        <v>293</v>
      </c>
      <c r="C41" s="8"/>
      <c r="D41" s="8"/>
      <c r="E41" s="8"/>
      <c r="F41" s="8"/>
      <c r="G41" s="8"/>
      <c r="H41" s="8"/>
      <c r="I41" s="7" t="s">
        <v>31</v>
      </c>
      <c r="J41" s="62">
        <v>3750</v>
      </c>
      <c r="K41" s="5" t="s">
        <v>8</v>
      </c>
      <c r="L41" s="3"/>
    </row>
    <row r="42" spans="1:22" ht="20.100000000000001" customHeight="1" outlineLevel="1">
      <c r="A42" s="9" t="s">
        <v>32</v>
      </c>
      <c r="B42" s="17" t="s">
        <v>322</v>
      </c>
      <c r="C42" s="17"/>
      <c r="D42" s="17"/>
      <c r="E42" s="17"/>
      <c r="F42" s="17"/>
      <c r="G42" s="17"/>
      <c r="H42" s="17"/>
      <c r="I42" s="16" t="s">
        <v>33</v>
      </c>
      <c r="J42" s="64">
        <v>-123.29166666666667</v>
      </c>
      <c r="K42" s="15" t="s">
        <v>9</v>
      </c>
      <c r="L42" s="3"/>
    </row>
    <row r="43" spans="1:22" ht="20.100000000000001" customHeight="1" outlineLevel="1">
      <c r="A43" s="9" t="s">
        <v>35</v>
      </c>
      <c r="B43" s="17" t="s">
        <v>52</v>
      </c>
      <c r="C43" s="17"/>
      <c r="D43" s="17"/>
      <c r="E43" s="17"/>
      <c r="F43" s="17"/>
      <c r="G43" s="17"/>
      <c r="H43" s="17"/>
      <c r="I43" s="16" t="s">
        <v>54</v>
      </c>
      <c r="J43" s="64">
        <v>210</v>
      </c>
      <c r="K43" s="15" t="s">
        <v>56</v>
      </c>
      <c r="L43" s="3"/>
    </row>
    <row r="44" spans="1:22" ht="20.100000000000001" customHeight="1" outlineLevel="1">
      <c r="A44" s="9" t="s">
        <v>36</v>
      </c>
      <c r="B44" s="8" t="s">
        <v>53</v>
      </c>
      <c r="C44" s="8"/>
      <c r="D44" s="8"/>
      <c r="E44" s="8"/>
      <c r="F44" s="8"/>
      <c r="G44" s="8"/>
      <c r="H44" s="8"/>
      <c r="I44" s="7" t="s">
        <v>55</v>
      </c>
      <c r="J44" s="62">
        <v>80.77</v>
      </c>
      <c r="K44" s="5" t="s">
        <v>56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C.1.2</v>
      </c>
      <c r="B46" s="12" t="s">
        <v>105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5</v>
      </c>
      <c r="B47" s="8" t="s">
        <v>107</v>
      </c>
      <c r="C47" s="8"/>
      <c r="D47" s="8"/>
      <c r="E47" s="8"/>
      <c r="F47" s="8"/>
      <c r="G47" s="8"/>
      <c r="H47" s="8"/>
      <c r="I47" s="7"/>
      <c r="J47" s="61" t="s">
        <v>42</v>
      </c>
      <c r="K47" s="5"/>
      <c r="L47" s="3"/>
    </row>
    <row r="48" spans="1:22" ht="20.100000000000001" customHeight="1" outlineLevel="1">
      <c r="A48" s="9" t="s">
        <v>4</v>
      </c>
      <c r="B48" s="8" t="s">
        <v>107</v>
      </c>
      <c r="C48" s="8"/>
      <c r="D48" s="8"/>
      <c r="E48" s="8"/>
      <c r="F48" s="8"/>
      <c r="G48" s="8"/>
      <c r="H48" s="8"/>
      <c r="I48" s="7" t="s">
        <v>110</v>
      </c>
      <c r="J48" s="61">
        <v>80</v>
      </c>
      <c r="K48" s="5" t="s">
        <v>8</v>
      </c>
      <c r="L48" s="3"/>
    </row>
    <row r="49" spans="1:12" ht="20.100000000000001" customHeight="1" outlineLevel="1">
      <c r="A49" s="9" t="s">
        <v>3</v>
      </c>
      <c r="B49" s="8" t="s">
        <v>108</v>
      </c>
      <c r="C49" s="8"/>
      <c r="D49" s="8"/>
      <c r="E49" s="8"/>
      <c r="F49" s="8"/>
      <c r="G49" s="8"/>
      <c r="H49" s="8"/>
      <c r="I49" s="7" t="s">
        <v>111</v>
      </c>
      <c r="J49" s="61">
        <v>76.099999999999994</v>
      </c>
      <c r="K49" s="5" t="s">
        <v>8</v>
      </c>
      <c r="L49" s="3"/>
    </row>
    <row r="50" spans="1:12" ht="20.100000000000001" customHeight="1" outlineLevel="1">
      <c r="A50" s="9" t="s">
        <v>7</v>
      </c>
      <c r="B50" s="8" t="s">
        <v>109</v>
      </c>
      <c r="C50" s="8"/>
      <c r="D50" s="8"/>
      <c r="E50" s="8"/>
      <c r="F50" s="8"/>
      <c r="G50" s="8"/>
      <c r="H50" s="8"/>
      <c r="I50" s="7" t="s">
        <v>112</v>
      </c>
      <c r="J50" s="61">
        <v>0.27</v>
      </c>
      <c r="K50" s="5" t="s">
        <v>8</v>
      </c>
      <c r="L50" s="3"/>
    </row>
    <row r="51" spans="1:12" ht="20.100000000000001" customHeight="1" outlineLevel="1">
      <c r="A51" s="9" t="s">
        <v>6</v>
      </c>
      <c r="B51" s="8" t="s">
        <v>39</v>
      </c>
      <c r="C51" s="8"/>
      <c r="D51" s="8"/>
      <c r="E51" s="8"/>
      <c r="F51" s="8"/>
      <c r="G51" s="8"/>
      <c r="H51" s="8"/>
      <c r="I51" s="7" t="s">
        <v>41</v>
      </c>
      <c r="J51" s="61">
        <v>6</v>
      </c>
      <c r="K51" s="5" t="s">
        <v>8</v>
      </c>
      <c r="L51" s="3"/>
    </row>
    <row r="52" spans="1:12" ht="20.100000000000001" customHeight="1" outlineLevel="1">
      <c r="A52" s="9" t="s">
        <v>32</v>
      </c>
      <c r="B52" s="8" t="s">
        <v>113</v>
      </c>
      <c r="C52" s="8"/>
      <c r="D52" s="8"/>
      <c r="E52" s="8"/>
      <c r="F52" s="8"/>
      <c r="G52" s="8"/>
      <c r="H52" s="8"/>
      <c r="I52" s="7" t="s">
        <v>115</v>
      </c>
      <c r="J52" s="61">
        <v>900</v>
      </c>
      <c r="K52" s="15" t="s">
        <v>94</v>
      </c>
      <c r="L52" s="3"/>
    </row>
    <row r="53" spans="1:12" ht="20.100000000000001" customHeight="1" outlineLevel="1">
      <c r="A53" s="9" t="s">
        <v>35</v>
      </c>
      <c r="B53" s="17" t="s">
        <v>114</v>
      </c>
      <c r="C53" s="17"/>
      <c r="D53" s="17"/>
      <c r="E53" s="17"/>
      <c r="F53" s="17"/>
      <c r="G53" s="17"/>
      <c r="H53" s="17"/>
      <c r="I53" s="16" t="s">
        <v>116</v>
      </c>
      <c r="J53" s="65">
        <v>1000</v>
      </c>
      <c r="K53" s="15" t="s">
        <v>94</v>
      </c>
      <c r="L53" s="3"/>
    </row>
    <row r="54" spans="1:12" ht="20.100000000000001" customHeight="1" outlineLevel="1">
      <c r="A54" s="9" t="s">
        <v>36</v>
      </c>
      <c r="B54" s="17" t="s">
        <v>117</v>
      </c>
      <c r="C54" s="17"/>
      <c r="D54" s="17"/>
      <c r="E54" s="17"/>
      <c r="F54" s="17"/>
      <c r="G54" s="17"/>
      <c r="H54" s="17"/>
      <c r="I54" s="16" t="s">
        <v>54</v>
      </c>
      <c r="J54" s="65">
        <v>210</v>
      </c>
      <c r="K54" s="15" t="s">
        <v>56</v>
      </c>
      <c r="L54" s="3"/>
    </row>
    <row r="55" spans="1:12" ht="20.100000000000001" customHeight="1" outlineLevel="1">
      <c r="A55" s="9" t="s">
        <v>37</v>
      </c>
      <c r="B55" s="17" t="s">
        <v>34</v>
      </c>
      <c r="C55" s="17"/>
      <c r="D55" s="17"/>
      <c r="E55" s="17"/>
      <c r="F55" s="17"/>
      <c r="G55" s="17"/>
      <c r="H55" s="17"/>
      <c r="I55" s="16" t="s">
        <v>38</v>
      </c>
      <c r="J55" s="65">
        <v>2800</v>
      </c>
      <c r="K55" s="15" t="s">
        <v>9</v>
      </c>
      <c r="L55" s="3"/>
    </row>
    <row r="56" spans="1:12" ht="20.100000000000001" customHeight="1" outlineLevel="1">
      <c r="A56" s="9" t="s">
        <v>40</v>
      </c>
      <c r="B56" s="8" t="s">
        <v>43</v>
      </c>
      <c r="C56" s="8"/>
      <c r="D56" s="8"/>
      <c r="E56" s="8"/>
      <c r="F56" s="8"/>
      <c r="G56" s="8"/>
      <c r="H56" s="8"/>
      <c r="I56" s="7" t="s">
        <v>49</v>
      </c>
      <c r="J56" s="62">
        <v>86</v>
      </c>
      <c r="K56" s="5" t="s">
        <v>8</v>
      </c>
      <c r="L56" s="3"/>
    </row>
    <row r="57" spans="1:12" ht="20.100000000000001" customHeight="1" outlineLevel="1">
      <c r="A57" s="9" t="s">
        <v>51</v>
      </c>
      <c r="B57" s="8" t="s">
        <v>44</v>
      </c>
      <c r="C57" s="8"/>
      <c r="D57" s="8"/>
      <c r="E57" s="8"/>
      <c r="F57" s="8"/>
      <c r="G57" s="8"/>
      <c r="H57" s="8"/>
      <c r="I57" s="7" t="s">
        <v>50</v>
      </c>
      <c r="J57" s="62">
        <v>140</v>
      </c>
      <c r="K57" s="5" t="s">
        <v>8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C.1.3</v>
      </c>
      <c r="B59" s="12" t="s">
        <v>106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5</v>
      </c>
      <c r="B60" s="11" t="s">
        <v>45</v>
      </c>
      <c r="C60" s="11"/>
      <c r="D60" s="11"/>
      <c r="E60" s="11"/>
      <c r="F60" s="11"/>
      <c r="G60" s="11"/>
      <c r="H60" s="11"/>
      <c r="I60" s="10" t="s">
        <v>48</v>
      </c>
      <c r="J60" s="97">
        <v>2.6525058127308663</v>
      </c>
      <c r="K60" s="93" t="s">
        <v>8</v>
      </c>
      <c r="L60" s="3"/>
    </row>
    <row r="61" spans="1:12" ht="20.100000000000001" customHeight="1" outlineLevel="1">
      <c r="A61" s="9" t="s">
        <v>4</v>
      </c>
      <c r="B61" s="8" t="s">
        <v>46</v>
      </c>
      <c r="C61" s="8"/>
      <c r="D61" s="8"/>
      <c r="E61" s="8"/>
      <c r="F61" s="8"/>
      <c r="G61" s="8"/>
      <c r="H61" s="8"/>
      <c r="I61" s="7" t="s">
        <v>47</v>
      </c>
      <c r="J61" s="98">
        <v>5890.4862254808613</v>
      </c>
      <c r="K61" s="5" t="s">
        <v>8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C.2</v>
      </c>
      <c r="B64" s="14" t="s">
        <v>57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118</v>
      </c>
      <c r="O66" s="71">
        <v>-605.74726947778856</v>
      </c>
      <c r="P66" s="71">
        <v>-580.44356570764865</v>
      </c>
      <c r="Q66" s="71">
        <v>-555.13986193750873</v>
      </c>
      <c r="R66" s="71">
        <v>-529.83615816736869</v>
      </c>
      <c r="S66" s="71">
        <v>-504.53245439722883</v>
      </c>
      <c r="T66" s="71">
        <v>-479.22875062708886</v>
      </c>
      <c r="U66" s="71">
        <v>-453.92504685694894</v>
      </c>
      <c r="V66" s="71">
        <v>-428.62134308680902</v>
      </c>
      <c r="W66" s="71">
        <v>-403.3176393166691</v>
      </c>
      <c r="X66" s="71">
        <v>-378.01393554652913</v>
      </c>
      <c r="Y66" s="71">
        <v>-352.71023177638915</v>
      </c>
      <c r="Z66" s="71">
        <v>-327.40652800624923</v>
      </c>
      <c r="AA66" s="71">
        <v>-302.10282423610926</v>
      </c>
      <c r="AB66" s="71">
        <v>-276.79912046596934</v>
      </c>
      <c r="AC66" s="71">
        <v>-251.49541669582942</v>
      </c>
      <c r="AD66" s="71">
        <v>-226.19171292568947</v>
      </c>
      <c r="AE66" s="71">
        <v>-200.88800915554953</v>
      </c>
      <c r="AF66" s="71">
        <v>-175.58430538540955</v>
      </c>
      <c r="AG66" s="71">
        <v>-150.2806016152696</v>
      </c>
      <c r="AH66" s="71">
        <v>-124.97689784512971</v>
      </c>
      <c r="AI66" s="71">
        <v>-99.673194074989766</v>
      </c>
      <c r="AJ66" s="71">
        <v>-74.369490304849805</v>
      </c>
      <c r="AK66" s="71">
        <v>-49.065786534709858</v>
      </c>
      <c r="AL66" s="71">
        <v>-23.762082764569904</v>
      </c>
      <c r="AM66" s="71">
        <v>1.5416210055700503</v>
      </c>
      <c r="AN66" s="71">
        <v>26.845324775710004</v>
      </c>
      <c r="AO66" s="71">
        <v>52.149028545849959</v>
      </c>
      <c r="AP66" s="71">
        <v>77.452732315989792</v>
      </c>
      <c r="AQ66" s="71">
        <v>102.75643608612975</v>
      </c>
      <c r="AR66" s="71">
        <v>128.0601398562697</v>
      </c>
      <c r="AS66" s="71">
        <v>153.36384362640965</v>
      </c>
      <c r="AT66" s="71">
        <v>178.66754739654959</v>
      </c>
      <c r="AU66" s="71">
        <v>203.97125116668957</v>
      </c>
      <c r="AV66" s="71">
        <v>229.27495493682952</v>
      </c>
      <c r="AW66" s="71">
        <v>254.57865870696946</v>
      </c>
      <c r="AX66" s="71">
        <v>279.88236247710944</v>
      </c>
      <c r="AY66" s="71">
        <v>305.18606624724936</v>
      </c>
      <c r="AZ66" s="71">
        <v>330.48977001738933</v>
      </c>
      <c r="BA66" s="71">
        <v>355.79347378752914</v>
      </c>
      <c r="BB66" s="71">
        <v>381.09717755766911</v>
      </c>
      <c r="BC66" s="71">
        <v>406.40088132780909</v>
      </c>
      <c r="BD66" s="71">
        <v>431.70458509794901</v>
      </c>
      <c r="BE66" s="71">
        <v>457.00828886808898</v>
      </c>
      <c r="BF66" s="71">
        <v>482.3119926382289</v>
      </c>
      <c r="BG66" s="71">
        <v>507.61569640836888</v>
      </c>
      <c r="BH66" s="71">
        <v>532.91940017850879</v>
      </c>
      <c r="BI66" s="71">
        <v>558.22310394864883</v>
      </c>
      <c r="BJ66" s="71">
        <v>583.52680771878875</v>
      </c>
      <c r="BK66" s="71">
        <v>608.83051148892866</v>
      </c>
      <c r="BL66" s="71">
        <v>634.1342152590687</v>
      </c>
      <c r="BM66" s="71">
        <v>659.43791902920862</v>
      </c>
      <c r="BN66" s="71">
        <v>684.74162279934853</v>
      </c>
      <c r="BO66" s="71">
        <v>710.04532656948845</v>
      </c>
      <c r="BP66" s="71">
        <v>735.34903033962848</v>
      </c>
      <c r="BQ66" s="71">
        <v>760.65273410976818</v>
      </c>
      <c r="BR66" s="71">
        <v>785.95643787990809</v>
      </c>
      <c r="BS66" s="71">
        <v>811.26014165004813</v>
      </c>
      <c r="BT66" s="71">
        <v>836.56384542018804</v>
      </c>
      <c r="BU66" s="71">
        <v>861.86754919032796</v>
      </c>
      <c r="BV66" s="71">
        <v>887.171252960468</v>
      </c>
      <c r="BW66" s="71">
        <v>912.47495673060791</v>
      </c>
      <c r="BX66" s="71">
        <v>937.77866050074783</v>
      </c>
      <c r="BY66" s="71">
        <v>963.08236427088775</v>
      </c>
      <c r="BZ66" s="71">
        <v>988.38606804102778</v>
      </c>
      <c r="CA66" s="71">
        <v>1013.6897718111677</v>
      </c>
      <c r="CB66" s="71">
        <v>1038.9934755813076</v>
      </c>
      <c r="CC66" s="71">
        <v>1064.2971793514475</v>
      </c>
      <c r="CD66" s="71">
        <v>1089.6008831215875</v>
      </c>
      <c r="CE66" s="71">
        <v>1114.9045868917276</v>
      </c>
      <c r="CF66" s="71">
        <v>1140.2082906618675</v>
      </c>
      <c r="CG66" s="71">
        <v>1165.5119944320074</v>
      </c>
      <c r="CH66" s="71">
        <v>1190.8156982021474</v>
      </c>
      <c r="CI66" s="71">
        <v>1216.1194019722873</v>
      </c>
      <c r="CJ66" s="71">
        <v>1241.4231057424272</v>
      </c>
      <c r="CK66" s="71">
        <v>1266.7268095125673</v>
      </c>
      <c r="CL66" s="71">
        <v>1292.030513282707</v>
      </c>
      <c r="CM66" s="71">
        <v>1317.334217052847</v>
      </c>
      <c r="CN66" s="71">
        <v>1342.6379208229869</v>
      </c>
      <c r="CO66" s="71">
        <v>1367.9416245931268</v>
      </c>
      <c r="CP66" s="71">
        <v>1393.2453283632667</v>
      </c>
      <c r="CQ66" s="71">
        <v>1418.5490321334066</v>
      </c>
      <c r="CR66" s="71">
        <v>1443.8527359035468</v>
      </c>
      <c r="CS66" s="71">
        <v>1469.1564396736867</v>
      </c>
      <c r="CT66" s="71">
        <v>1494.4601434438268</v>
      </c>
      <c r="CU66" s="71">
        <v>1519.7638472139665</v>
      </c>
      <c r="CV66" s="71">
        <v>1545.0675509841067</v>
      </c>
      <c r="CW66" s="71">
        <v>1570.3712547542464</v>
      </c>
      <c r="CX66" s="71">
        <v>1595.6749585243861</v>
      </c>
      <c r="CY66" s="71">
        <v>1620.9786622945264</v>
      </c>
      <c r="CZ66" s="71">
        <v>1646.2823660646661</v>
      </c>
      <c r="DA66" s="71">
        <v>1671.5860698348063</v>
      </c>
      <c r="DB66" s="71">
        <v>1696.889773604946</v>
      </c>
      <c r="DC66" s="71">
        <v>1722.1934773750861</v>
      </c>
      <c r="DD66" s="71">
        <v>1747.4971811452258</v>
      </c>
      <c r="DE66" s="71">
        <v>1772.8008849153662</v>
      </c>
      <c r="DF66" s="71">
        <v>1798.1045886855059</v>
      </c>
      <c r="DG66" s="71">
        <v>1823.408292455646</v>
      </c>
      <c r="DH66" s="71">
        <v>1848.7119962257857</v>
      </c>
      <c r="DI66" s="71">
        <v>1874.0156999959258</v>
      </c>
      <c r="DJ66" s="71">
        <v>1899.3194037660655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119</v>
      </c>
      <c r="O67" s="71">
        <v>2799.7152915696115</v>
      </c>
      <c r="P67" s="71">
        <v>2799.7152915696115</v>
      </c>
      <c r="Q67" s="71">
        <v>2799.7159468749469</v>
      </c>
      <c r="R67" s="71">
        <v>2799.7183566987737</v>
      </c>
      <c r="S67" s="71">
        <v>2799.7225383945156</v>
      </c>
      <c r="T67" s="71">
        <v>2799.728491962172</v>
      </c>
      <c r="U67" s="71">
        <v>2799.736217401743</v>
      </c>
      <c r="V67" s="71">
        <v>2799.7457147132291</v>
      </c>
      <c r="W67" s="71">
        <v>2799.7569838966292</v>
      </c>
      <c r="X67" s="71">
        <v>2799.7700249519444</v>
      </c>
      <c r="Y67" s="71">
        <v>2799.7848378791746</v>
      </c>
      <c r="Z67" s="71">
        <v>2799.8014226783189</v>
      </c>
      <c r="AA67" s="71">
        <v>2799.8197793493782</v>
      </c>
      <c r="AB67" s="71">
        <v>2799.8399078923526</v>
      </c>
      <c r="AC67" s="71">
        <v>2799.8618083072411</v>
      </c>
      <c r="AD67" s="71">
        <v>2799.8854805940446</v>
      </c>
      <c r="AE67" s="71">
        <v>2799.9109247527631</v>
      </c>
      <c r="AF67" s="71">
        <v>2799.9381407833957</v>
      </c>
      <c r="AG67" s="71">
        <v>2799.9671286859434</v>
      </c>
      <c r="AH67" s="71">
        <v>2799.9978884604056</v>
      </c>
      <c r="AI67" s="71">
        <v>2800.1338811418527</v>
      </c>
      <c r="AJ67" s="71">
        <v>2800.5086232112135</v>
      </c>
      <c r="AK67" s="71">
        <v>2801.1226414034836</v>
      </c>
      <c r="AL67" s="71">
        <v>2801.9759357186635</v>
      </c>
      <c r="AM67" s="71">
        <v>2803.0685061567528</v>
      </c>
      <c r="AN67" s="71">
        <v>2804.400352717751</v>
      </c>
      <c r="AO67" s="71">
        <v>2805.9714754016595</v>
      </c>
      <c r="AP67" s="71">
        <v>2807.7818742084769</v>
      </c>
      <c r="AQ67" s="71">
        <v>2809.8315491382036</v>
      </c>
      <c r="AR67" s="71">
        <v>2812.1205001908406</v>
      </c>
      <c r="AS67" s="71">
        <v>2814.6487273663865</v>
      </c>
      <c r="AT67" s="71">
        <v>2817.4162306648418</v>
      </c>
      <c r="AU67" s="71">
        <v>2820.4230100862069</v>
      </c>
      <c r="AV67" s="71">
        <v>2823.6690656304813</v>
      </c>
      <c r="AW67" s="71">
        <v>2827.1543972976651</v>
      </c>
      <c r="AX67" s="71">
        <v>2830.8790050877578</v>
      </c>
      <c r="AY67" s="71">
        <v>2834.8428890007608</v>
      </c>
      <c r="AZ67" s="71">
        <v>2839.0460490366727</v>
      </c>
      <c r="BA67" s="71">
        <v>2843.4884851954948</v>
      </c>
      <c r="BB67" s="71">
        <v>2848.1701974772259</v>
      </c>
      <c r="BC67" s="71">
        <v>2853.0911858818663</v>
      </c>
      <c r="BD67" s="71">
        <v>2858.2514504094165</v>
      </c>
      <c r="BE67" s="71">
        <v>2863.6509910598761</v>
      </c>
      <c r="BF67" s="71">
        <v>2869.289807833245</v>
      </c>
      <c r="BG67" s="71">
        <v>2875.1679007295229</v>
      </c>
      <c r="BH67" s="71">
        <v>2881.285269748711</v>
      </c>
      <c r="BI67" s="71">
        <v>2887.6419148908085</v>
      </c>
      <c r="BJ67" s="71">
        <v>2894.2378361558153</v>
      </c>
      <c r="BK67" s="71">
        <v>2901.0730335437315</v>
      </c>
      <c r="BL67" s="71">
        <v>2908.1475070545575</v>
      </c>
      <c r="BM67" s="71">
        <v>2915.4612566882925</v>
      </c>
      <c r="BN67" s="71">
        <v>2923.0142824449372</v>
      </c>
      <c r="BO67" s="71">
        <v>2930.8065843244913</v>
      </c>
      <c r="BP67" s="71">
        <v>2938.8381623269547</v>
      </c>
      <c r="BQ67" s="71">
        <v>2947.109016452328</v>
      </c>
      <c r="BR67" s="71">
        <v>2955.6191467006106</v>
      </c>
      <c r="BS67" s="71">
        <v>2964.3685530718026</v>
      </c>
      <c r="BT67" s="71">
        <v>2973.3572355659039</v>
      </c>
      <c r="BU67" s="71">
        <v>2982.5851941829146</v>
      </c>
      <c r="BV67" s="71">
        <v>2992.0524289228351</v>
      </c>
      <c r="BW67" s="71">
        <v>3001.758939785665</v>
      </c>
      <c r="BX67" s="71">
        <v>3011.7047267714047</v>
      </c>
      <c r="BY67" s="71">
        <v>3021.8897898800533</v>
      </c>
      <c r="BZ67" s="71">
        <v>3032.3141291116112</v>
      </c>
      <c r="CA67" s="71">
        <v>3042.977744466079</v>
      </c>
      <c r="CB67" s="71">
        <v>3053.8806359434561</v>
      </c>
      <c r="CC67" s="71">
        <v>3065.0228035437426</v>
      </c>
      <c r="CD67" s="71">
        <v>3076.4042472669389</v>
      </c>
      <c r="CE67" s="71">
        <v>3088.0249671130446</v>
      </c>
      <c r="CF67" s="71">
        <v>3099.8849630820591</v>
      </c>
      <c r="CG67" s="71">
        <v>3111.984235173984</v>
      </c>
      <c r="CH67" s="71">
        <v>3124.3227833888177</v>
      </c>
      <c r="CI67" s="71">
        <v>3136.9006077265612</v>
      </c>
      <c r="CJ67" s="71">
        <v>3149.7177081872142</v>
      </c>
      <c r="CK67" s="71">
        <v>3162.7740847707764</v>
      </c>
      <c r="CL67" s="71">
        <v>3176.0697374772481</v>
      </c>
      <c r="CM67" s="71">
        <v>3189.6046663066295</v>
      </c>
      <c r="CN67" s="71">
        <v>3203.3788712589198</v>
      </c>
      <c r="CO67" s="71">
        <v>3217.3923523341205</v>
      </c>
      <c r="CP67" s="71">
        <v>3231.6451095322295</v>
      </c>
      <c r="CQ67" s="71">
        <v>3246.1371428532489</v>
      </c>
      <c r="CR67" s="71">
        <v>3260.8684522971771</v>
      </c>
      <c r="CS67" s="71">
        <v>3275.8390378640156</v>
      </c>
      <c r="CT67" s="71">
        <v>3291.0488995537626</v>
      </c>
      <c r="CU67" s="71">
        <v>3306.4980373664202</v>
      </c>
      <c r="CV67" s="71">
        <v>3322.1864513019864</v>
      </c>
      <c r="CW67" s="71">
        <v>3338.1141413604623</v>
      </c>
      <c r="CX67" s="71">
        <v>3354.2811075418476</v>
      </c>
      <c r="CY67" s="71">
        <v>3370.6873498461423</v>
      </c>
      <c r="CZ67" s="71">
        <v>3387.3328682733468</v>
      </c>
      <c r="DA67" s="71">
        <v>3404.2176628234602</v>
      </c>
      <c r="DB67" s="71">
        <v>3421.3417334964834</v>
      </c>
      <c r="DC67" s="71">
        <v>3438.7050802924164</v>
      </c>
      <c r="DD67" s="71">
        <v>3456.3077032112583</v>
      </c>
      <c r="DE67" s="71">
        <v>3474.1496022530096</v>
      </c>
      <c r="DF67" s="71">
        <v>3492.2307774176711</v>
      </c>
      <c r="DG67" s="71">
        <v>3510.5512287052416</v>
      </c>
      <c r="DH67" s="71">
        <v>3529.1109561157214</v>
      </c>
      <c r="DI67" s="71">
        <v>3547.9099596491105</v>
      </c>
      <c r="DJ67" s="71">
        <v>3566.9482393054095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58</v>
      </c>
      <c r="O68" s="71">
        <v>-67.966924384259116</v>
      </c>
      <c r="P68" s="71">
        <v>-67.966924384259116</v>
      </c>
      <c r="Q68" s="71">
        <v>-67.864680069951646</v>
      </c>
      <c r="R68" s="71">
        <v>-67.488686206565006</v>
      </c>
      <c r="S68" s="71">
        <v>-66.836235218305845</v>
      </c>
      <c r="T68" s="71">
        <v>-65.907327105174147</v>
      </c>
      <c r="U68" s="71">
        <v>-64.701961867169899</v>
      </c>
      <c r="V68" s="71">
        <v>-63.22013950429313</v>
      </c>
      <c r="W68" s="71">
        <v>-61.461860016543824</v>
      </c>
      <c r="X68" s="71">
        <v>-59.427123403921954</v>
      </c>
      <c r="Y68" s="71">
        <v>-57.115929666427576</v>
      </c>
      <c r="Z68" s="71">
        <v>-54.528278804060648</v>
      </c>
      <c r="AA68" s="71">
        <v>-51.664170816821184</v>
      </c>
      <c r="AB68" s="71">
        <v>-48.523605704709183</v>
      </c>
      <c r="AC68" s="71">
        <v>-45.106583467724661</v>
      </c>
      <c r="AD68" s="71">
        <v>-41.413104105867603</v>
      </c>
      <c r="AE68" s="71">
        <v>-37.443167619137995</v>
      </c>
      <c r="AF68" s="71">
        <v>-33.196774007535851</v>
      </c>
      <c r="AG68" s="71">
        <v>-28.673923271061174</v>
      </c>
      <c r="AH68" s="71">
        <v>-23.874615409713968</v>
      </c>
      <c r="AI68" s="71">
        <v>-18.513459088149258</v>
      </c>
      <c r="AJ68" s="71">
        <v>-12.222156746252686</v>
      </c>
      <c r="AK68" s="71">
        <v>-4.9992554157293547</v>
      </c>
      <c r="AL68" s="71">
        <v>3.1552449034207335</v>
      </c>
      <c r="AM68" s="71">
        <v>12.241344211197577</v>
      </c>
      <c r="AN68" s="71">
        <v>22.259042507601176</v>
      </c>
      <c r="AO68" s="71">
        <v>33.208339792631534</v>
      </c>
      <c r="AP68" s="71">
        <v>45.089236066288592</v>
      </c>
      <c r="AQ68" s="71">
        <v>57.90173132857246</v>
      </c>
      <c r="AR68" s="71">
        <v>71.645825579483088</v>
      </c>
      <c r="AS68" s="71">
        <v>86.321518819020469</v>
      </c>
      <c r="AT68" s="71">
        <v>101.92881104718461</v>
      </c>
      <c r="AU68" s="71">
        <v>118.4677022639755</v>
      </c>
      <c r="AV68" s="71">
        <v>135.93819246939316</v>
      </c>
      <c r="AW68" s="71">
        <v>154.34028166343757</v>
      </c>
      <c r="AX68" s="71">
        <v>173.67396984610875</v>
      </c>
      <c r="AY68" s="71">
        <v>193.93925701740665</v>
      </c>
      <c r="AZ68" s="71">
        <v>215.13614317733132</v>
      </c>
      <c r="BA68" s="71">
        <v>237.26462832588265</v>
      </c>
      <c r="BB68" s="71">
        <v>260.32471246306085</v>
      </c>
      <c r="BC68" s="71">
        <v>284.31639558886582</v>
      </c>
      <c r="BD68" s="71">
        <v>309.23967770329756</v>
      </c>
      <c r="BE68" s="71">
        <v>335.09455880635602</v>
      </c>
      <c r="BF68" s="71">
        <v>361.8810388980412</v>
      </c>
      <c r="BG68" s="71">
        <v>389.59911797835315</v>
      </c>
      <c r="BH68" s="71">
        <v>418.24879604729193</v>
      </c>
      <c r="BI68" s="71">
        <v>447.83007310485743</v>
      </c>
      <c r="BJ68" s="71">
        <v>478.34294915104965</v>
      </c>
      <c r="BK68" s="71">
        <v>509.78742418586864</v>
      </c>
      <c r="BL68" s="71">
        <v>542.16349820931441</v>
      </c>
      <c r="BM68" s="71">
        <v>575.47117122138684</v>
      </c>
      <c r="BN68" s="71">
        <v>609.71044322208616</v>
      </c>
      <c r="BO68" s="71">
        <v>644.88131421141225</v>
      </c>
      <c r="BP68" s="71">
        <v>680.983784189365</v>
      </c>
      <c r="BQ68" s="71">
        <v>718.01785315594418</v>
      </c>
      <c r="BR68" s="71">
        <v>755.98352111115048</v>
      </c>
      <c r="BS68" s="71">
        <v>794.88078805498355</v>
      </c>
      <c r="BT68" s="71">
        <v>834.70965398744329</v>
      </c>
      <c r="BU68" s="71">
        <v>875.47011890853003</v>
      </c>
      <c r="BV68" s="71">
        <v>917.16218281824331</v>
      </c>
      <c r="BW68" s="71">
        <v>959.78584571658337</v>
      </c>
      <c r="BX68" s="71">
        <v>1003.3411076035501</v>
      </c>
      <c r="BY68" s="71">
        <v>1047.8279684791437</v>
      </c>
      <c r="BZ68" s="71">
        <v>1093.2464283433642</v>
      </c>
      <c r="CA68" s="71">
        <v>1139.5964871962115</v>
      </c>
      <c r="CB68" s="71">
        <v>1186.8781450376853</v>
      </c>
      <c r="CC68" s="71">
        <v>1235.0914018677861</v>
      </c>
      <c r="CD68" s="71">
        <v>1284.236257686513</v>
      </c>
      <c r="CE68" s="71">
        <v>1334.3127124938674</v>
      </c>
      <c r="CF68" s="71">
        <v>1385.3207662898483</v>
      </c>
      <c r="CG68" s="71">
        <v>1437.2604190744557</v>
      </c>
      <c r="CH68" s="71">
        <v>1490.1316708476904</v>
      </c>
      <c r="CI68" s="71">
        <v>1543.9345216095512</v>
      </c>
      <c r="CJ68" s="71">
        <v>1598.6689713600394</v>
      </c>
      <c r="CK68" s="71">
        <v>1654.335020099154</v>
      </c>
      <c r="CL68" s="71">
        <v>1710.9326678268951</v>
      </c>
      <c r="CM68" s="71">
        <v>1768.461914543263</v>
      </c>
      <c r="CN68" s="71">
        <v>1826.9227602482581</v>
      </c>
      <c r="CO68" s="71">
        <v>1886.3152049418798</v>
      </c>
      <c r="CP68" s="71">
        <v>1946.6392486241282</v>
      </c>
      <c r="CQ68" s="71">
        <v>2007.8948912950034</v>
      </c>
      <c r="CR68" s="71">
        <v>2070.0821329545056</v>
      </c>
      <c r="CS68" s="71">
        <v>2133.2009736026343</v>
      </c>
      <c r="CT68" s="71">
        <v>2197.2514132393903</v>
      </c>
      <c r="CU68" s="71">
        <v>2262.2334518647717</v>
      </c>
      <c r="CV68" s="71">
        <v>2328.1470894787813</v>
      </c>
      <c r="CW68" s="71">
        <v>2394.9923260814166</v>
      </c>
      <c r="CX68" s="71">
        <v>2462.7691616726784</v>
      </c>
      <c r="CY68" s="71">
        <v>2531.4775962525682</v>
      </c>
      <c r="CZ68" s="71">
        <v>2601.1176298210839</v>
      </c>
      <c r="DA68" s="71">
        <v>2671.6892623782273</v>
      </c>
      <c r="DB68" s="71">
        <v>2743.1924939239962</v>
      </c>
      <c r="DC68" s="71">
        <v>2815.6273244583931</v>
      </c>
      <c r="DD68" s="71">
        <v>2888.9937539814155</v>
      </c>
      <c r="DE68" s="71">
        <v>2963.291782493066</v>
      </c>
      <c r="DF68" s="71">
        <v>3038.5214099933419</v>
      </c>
      <c r="DG68" s="71">
        <v>3114.6826364822459</v>
      </c>
      <c r="DH68" s="71">
        <v>3191.7754619597749</v>
      </c>
      <c r="DI68" s="71">
        <v>3269.7998864259325</v>
      </c>
      <c r="DJ68" s="71">
        <v>3348.7559098807155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C.2.1</v>
      </c>
      <c r="B82" s="12" t="s">
        <v>59</v>
      </c>
      <c r="C82" s="12"/>
      <c r="D82" s="12"/>
      <c r="E82" s="12"/>
      <c r="F82" s="12"/>
      <c r="G82" s="12"/>
      <c r="H82" s="12"/>
      <c r="I82" s="12"/>
      <c r="J82" s="77" t="s">
        <v>60</v>
      </c>
      <c r="K82" s="78" t="s">
        <v>61</v>
      </c>
      <c r="L82" s="3"/>
    </row>
    <row r="83" spans="1:14" ht="20.100000000000001" customHeight="1" outlineLevel="1">
      <c r="A83" s="9" t="s">
        <v>5</v>
      </c>
      <c r="B83" s="11" t="s">
        <v>321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2800</v>
      </c>
      <c r="L83" s="3"/>
    </row>
    <row r="84" spans="1:14" ht="20.100000000000001" customHeight="1" outlineLevel="1">
      <c r="A84" s="9" t="s">
        <v>4</v>
      </c>
      <c r="B84" s="8" t="s">
        <v>62</v>
      </c>
      <c r="C84" s="8"/>
      <c r="D84" s="8"/>
      <c r="E84" s="8"/>
      <c r="F84" s="8"/>
      <c r="G84" s="8"/>
      <c r="H84" s="8"/>
      <c r="I84" s="7"/>
      <c r="J84" s="79">
        <v>1808.8756226343482</v>
      </c>
      <c r="K84" s="79">
        <v>3500</v>
      </c>
      <c r="L84" s="3"/>
    </row>
    <row r="85" spans="1:14" ht="20.100000000000001" customHeight="1" outlineLevel="1">
      <c r="A85" s="9" t="s">
        <v>3</v>
      </c>
      <c r="B85" s="8" t="s">
        <v>63</v>
      </c>
      <c r="C85" s="8"/>
      <c r="D85" s="8"/>
      <c r="E85" s="8"/>
      <c r="F85" s="8"/>
      <c r="G85" s="8"/>
      <c r="H85" s="8"/>
      <c r="I85" s="7"/>
      <c r="J85" s="79">
        <v>116.74288168173845</v>
      </c>
      <c r="K85" s="79">
        <v>2811.0671741486412</v>
      </c>
      <c r="L85" s="3"/>
    </row>
    <row r="86" spans="1:14" ht="20.100000000000001" customHeight="1" outlineLevel="1">
      <c r="A86" s="9" t="s">
        <v>7</v>
      </c>
      <c r="B86" s="8" t="s">
        <v>65</v>
      </c>
      <c r="C86" s="8"/>
      <c r="D86" s="8"/>
      <c r="E86" s="8"/>
      <c r="F86" s="8"/>
      <c r="G86" s="8"/>
      <c r="H86" s="8"/>
      <c r="I86" s="7"/>
      <c r="J86" s="79">
        <v>-576.90216140741768</v>
      </c>
      <c r="K86" s="79">
        <v>2799.7152915696115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C.2.2</v>
      </c>
      <c r="B88" s="12" t="s">
        <v>64</v>
      </c>
      <c r="C88" s="12"/>
      <c r="D88" s="12"/>
      <c r="E88" s="12"/>
      <c r="F88" s="12"/>
      <c r="G88" s="12"/>
      <c r="H88" s="12"/>
      <c r="I88" s="78" t="s">
        <v>93</v>
      </c>
      <c r="J88" s="77" t="s">
        <v>68</v>
      </c>
      <c r="K88" s="78" t="s">
        <v>69</v>
      </c>
      <c r="L88" s="3"/>
    </row>
    <row r="89" spans="1:14" ht="20.100000000000001" customHeight="1" outlineLevel="1">
      <c r="A89" s="9" t="s">
        <v>5</v>
      </c>
      <c r="B89" s="11" t="s">
        <v>323</v>
      </c>
      <c r="C89" s="11"/>
      <c r="D89" s="11"/>
      <c r="E89" s="11"/>
      <c r="F89" s="11"/>
      <c r="G89" s="11"/>
      <c r="H89" s="11"/>
      <c r="I89" s="80">
        <v>2802995.0967713809</v>
      </c>
      <c r="J89" s="80">
        <v>4.7330251737638412E-2</v>
      </c>
      <c r="K89" s="80">
        <v>1.8685347457094598E-7</v>
      </c>
      <c r="L89" s="3"/>
    </row>
    <row r="90" spans="1:14" ht="20.100000000000001" customHeight="1" outlineLevel="1">
      <c r="A90" s="9" t="s">
        <v>4</v>
      </c>
      <c r="B90" s="8" t="s">
        <v>66</v>
      </c>
      <c r="C90" s="8"/>
      <c r="D90" s="8"/>
      <c r="E90" s="8"/>
      <c r="F90" s="8"/>
      <c r="G90" s="8"/>
      <c r="H90" s="8"/>
      <c r="I90" s="80">
        <v>2800175.8009399245</v>
      </c>
      <c r="J90" s="80">
        <v>1.5964903622117193E-3</v>
      </c>
      <c r="K90" s="80">
        <v>1.3836751437339923E-9</v>
      </c>
      <c r="L90" s="3"/>
    </row>
    <row r="91" spans="1:14" ht="20.100000000000001" customHeight="1" outlineLevel="1">
      <c r="A91" s="9" t="s">
        <v>3</v>
      </c>
      <c r="B91" s="8" t="s">
        <v>67</v>
      </c>
      <c r="C91" s="8"/>
      <c r="D91" s="8"/>
      <c r="E91" s="8"/>
      <c r="F91" s="8"/>
      <c r="G91" s="8"/>
      <c r="H91" s="8"/>
      <c r="I91" s="80">
        <v>2799715.2915696115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C.3</v>
      </c>
      <c r="B94" s="14" t="s">
        <v>70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C.3.1</v>
      </c>
      <c r="B112" s="12" t="s">
        <v>59</v>
      </c>
      <c r="C112" s="12"/>
      <c r="D112" s="12"/>
      <c r="E112" s="12"/>
      <c r="F112" s="12"/>
      <c r="G112" s="12"/>
      <c r="H112" s="12"/>
      <c r="I112" s="12"/>
      <c r="J112" s="77" t="s">
        <v>60</v>
      </c>
      <c r="K112" s="78" t="s">
        <v>71</v>
      </c>
      <c r="L112" s="3"/>
    </row>
    <row r="113" spans="1:21" ht="20.100000000000001" customHeight="1" outlineLevel="1">
      <c r="A113" s="9" t="s">
        <v>5</v>
      </c>
      <c r="B113" s="11" t="s">
        <v>321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-23.545161479999983</v>
      </c>
      <c r="L113" s="3"/>
    </row>
    <row r="114" spans="1:21" ht="20.100000000000001" customHeight="1" outlineLevel="1">
      <c r="A114" s="9" t="s">
        <v>4</v>
      </c>
      <c r="B114" s="8" t="s">
        <v>62</v>
      </c>
      <c r="C114" s="8"/>
      <c r="D114" s="8"/>
      <c r="E114" s="8"/>
      <c r="F114" s="8"/>
      <c r="G114" s="8"/>
      <c r="H114" s="8"/>
      <c r="I114" s="7"/>
      <c r="J114" s="79">
        <f>point2.Z</f>
        <v>1808.8756226343482</v>
      </c>
      <c r="K114" s="79">
        <v>3070.827102058216</v>
      </c>
      <c r="L114" s="3"/>
    </row>
    <row r="115" spans="1:21" ht="20.100000000000001" customHeight="1" outlineLevel="1">
      <c r="A115" s="9" t="s">
        <v>3</v>
      </c>
      <c r="B115" s="8" t="s">
        <v>63</v>
      </c>
      <c r="C115" s="8"/>
      <c r="D115" s="8"/>
      <c r="E115" s="8"/>
      <c r="F115" s="8"/>
      <c r="G115" s="8"/>
      <c r="H115" s="8"/>
      <c r="I115" s="7"/>
      <c r="J115" s="79">
        <f>point3.Z</f>
        <v>116.74288168173845</v>
      </c>
      <c r="K115" s="79">
        <v>65.383529367921753</v>
      </c>
      <c r="L115" s="3"/>
    </row>
    <row r="116" spans="1:21" ht="20.100000000000001" customHeight="1" outlineLevel="1">
      <c r="A116" s="9" t="s">
        <v>7</v>
      </c>
      <c r="B116" s="8" t="s">
        <v>65</v>
      </c>
      <c r="C116" s="8"/>
      <c r="D116" s="8"/>
      <c r="E116" s="8"/>
      <c r="F116" s="8"/>
      <c r="G116" s="8"/>
      <c r="H116" s="8"/>
      <c r="I116" s="7"/>
      <c r="J116" s="79">
        <f>point4.Z</f>
        <v>-576.90216140741768</v>
      </c>
      <c r="K116" s="79">
        <v>-67.966924384259116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C.3.2</v>
      </c>
      <c r="B118" s="12" t="s">
        <v>64</v>
      </c>
      <c r="C118" s="12"/>
      <c r="D118" s="12"/>
      <c r="E118" s="12"/>
      <c r="F118" s="12"/>
      <c r="G118" s="12"/>
      <c r="H118" s="12"/>
      <c r="I118" s="78" t="s">
        <v>93</v>
      </c>
      <c r="J118" s="77" t="s">
        <v>68</v>
      </c>
      <c r="K118" s="78" t="s">
        <v>69</v>
      </c>
      <c r="L118" s="3"/>
    </row>
    <row r="119" spans="1:21" ht="20.100000000000001" customHeight="1" outlineLevel="1">
      <c r="A119" s="9" t="s">
        <v>5</v>
      </c>
      <c r="B119" s="11" t="s">
        <v>323</v>
      </c>
      <c r="C119" s="11"/>
      <c r="D119" s="11"/>
      <c r="E119" s="11"/>
      <c r="F119" s="11"/>
      <c r="G119" s="11"/>
      <c r="H119" s="11"/>
      <c r="I119" s="80">
        <v>11.661126438903842</v>
      </c>
      <c r="J119" s="80">
        <v>3.7524709754262306E-4</v>
      </c>
      <c r="K119" s="80">
        <v>7.2749635782737128E-10</v>
      </c>
      <c r="L119" s="3"/>
    </row>
    <row r="120" spans="1:21" ht="20.100000000000001" customHeight="1" outlineLevel="1">
      <c r="A120" s="9" t="s">
        <v>4</v>
      </c>
      <c r="B120" s="8" t="s">
        <v>66</v>
      </c>
      <c r="C120" s="8"/>
      <c r="D120" s="8"/>
      <c r="E120" s="8"/>
      <c r="F120" s="8"/>
      <c r="G120" s="8"/>
      <c r="H120" s="8"/>
      <c r="I120" s="80">
        <v>3.884260476469283</v>
      </c>
      <c r="J120" s="80">
        <v>2.4909313803033552E-4</v>
      </c>
      <c r="K120" s="80">
        <v>2.1588854635476212E-10</v>
      </c>
      <c r="L120" s="3"/>
    </row>
    <row r="121" spans="1:21" ht="20.100000000000001" customHeight="1" outlineLevel="1">
      <c r="A121" s="9" t="s">
        <v>3</v>
      </c>
      <c r="B121" s="8" t="s">
        <v>67</v>
      </c>
      <c r="C121" s="8"/>
      <c r="D121" s="8"/>
      <c r="E121" s="8"/>
      <c r="F121" s="8"/>
      <c r="G121" s="8"/>
      <c r="H121" s="8"/>
      <c r="I121" s="80">
        <v>-67.966924384259116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C.4</v>
      </c>
      <c r="B124" s="14" t="s">
        <v>252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C.4.1</v>
      </c>
      <c r="B126" s="12" t="s">
        <v>255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5</v>
      </c>
      <c r="B127" s="11" t="s">
        <v>260</v>
      </c>
      <c r="C127" s="11"/>
      <c r="D127" s="11"/>
      <c r="E127" s="11"/>
      <c r="F127" s="11"/>
      <c r="G127" s="11"/>
      <c r="H127" s="11"/>
      <c r="I127" s="10" t="s">
        <v>261</v>
      </c>
      <c r="J127" s="127">
        <v>1.4</v>
      </c>
      <c r="K127" s="93" t="s">
        <v>262</v>
      </c>
      <c r="L127" s="3"/>
      <c r="U127" s="99"/>
    </row>
    <row r="128" spans="1:21" ht="20.100000000000001" customHeight="1">
      <c r="A128" s="9" t="s">
        <v>4</v>
      </c>
      <c r="B128" s="11" t="s">
        <v>256</v>
      </c>
      <c r="C128" s="11"/>
      <c r="D128" s="11"/>
      <c r="E128" s="11"/>
      <c r="F128" s="11"/>
      <c r="G128" s="11"/>
      <c r="H128" s="11"/>
      <c r="I128" s="10" t="s">
        <v>257</v>
      </c>
      <c r="J128" s="97">
        <v>1.3643968401892375</v>
      </c>
      <c r="K128" s="93" t="s">
        <v>8</v>
      </c>
      <c r="L128" s="3"/>
      <c r="U128" s="99"/>
    </row>
    <row r="129" spans="1:21" ht="20.100000000000001" customHeight="1">
      <c r="A129" s="9" t="s">
        <v>3</v>
      </c>
      <c r="B129" s="8" t="s">
        <v>258</v>
      </c>
      <c r="C129" s="8"/>
      <c r="D129" s="8"/>
      <c r="E129" s="8"/>
      <c r="F129" s="8"/>
      <c r="G129" s="8"/>
      <c r="H129" s="8"/>
      <c r="I129" s="7" t="s">
        <v>259</v>
      </c>
      <c r="J129" s="67">
        <v>0.4993626397773579</v>
      </c>
      <c r="K129" s="5" t="s">
        <v>85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C.4.1</v>
      </c>
      <c r="B131" s="12" t="s">
        <v>239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3"/>
      <c r="U131" s="99"/>
    </row>
    <row r="132" spans="1:21" ht="20.100000000000001" customHeight="1">
      <c r="A132" s="9" t="s">
        <v>5</v>
      </c>
      <c r="B132" s="8" t="s">
        <v>240</v>
      </c>
      <c r="C132" s="8"/>
      <c r="D132" s="8"/>
      <c r="E132" s="8"/>
      <c r="F132" s="8"/>
      <c r="G132" s="8"/>
      <c r="H132" s="8"/>
      <c r="I132" s="7" t="s">
        <v>241</v>
      </c>
      <c r="J132" s="97">
        <v>2.4780972450961722</v>
      </c>
      <c r="K132" s="5" t="s">
        <v>85</v>
      </c>
      <c r="L132" s="3"/>
      <c r="U132" s="99"/>
    </row>
    <row r="133" spans="1:21" ht="20.100000000000001" customHeight="1">
      <c r="A133" s="9" t="s">
        <v>4</v>
      </c>
      <c r="B133" s="8" t="s">
        <v>242</v>
      </c>
      <c r="C133" s="8"/>
      <c r="D133" s="8"/>
      <c r="E133" s="8"/>
      <c r="F133" s="8"/>
      <c r="G133" s="8"/>
      <c r="H133" s="8"/>
      <c r="I133" s="7" t="s">
        <v>243</v>
      </c>
      <c r="J133" s="141">
        <v>1041.5999999999999</v>
      </c>
      <c r="K133" s="5" t="s">
        <v>80</v>
      </c>
      <c r="L133" s="3"/>
      <c r="U133" s="99"/>
    </row>
    <row r="134" spans="1:21" ht="20.100000000000001" customHeight="1">
      <c r="A134" s="9" t="s">
        <v>3</v>
      </c>
      <c r="B134" s="8" t="s">
        <v>283</v>
      </c>
      <c r="C134" s="8"/>
      <c r="D134" s="8"/>
      <c r="E134" s="8"/>
      <c r="F134" s="8"/>
      <c r="G134" s="8"/>
      <c r="H134" s="8"/>
      <c r="I134" s="7" t="s">
        <v>284</v>
      </c>
      <c r="J134" s="98">
        <v>87000.000000000029</v>
      </c>
      <c r="K134" s="5" t="s">
        <v>217</v>
      </c>
      <c r="L134" s="3"/>
      <c r="U134" s="99"/>
    </row>
    <row r="135" spans="1:21" ht="20.100000000000001" customHeight="1">
      <c r="A135" s="9" t="s">
        <v>7</v>
      </c>
      <c r="B135" s="8" t="s">
        <v>285</v>
      </c>
      <c r="C135" s="8"/>
      <c r="D135" s="8"/>
      <c r="E135" s="8"/>
      <c r="F135" s="8"/>
      <c r="G135" s="8"/>
      <c r="H135" s="8"/>
      <c r="I135" s="7" t="s">
        <v>286</v>
      </c>
      <c r="J135" s="140">
        <v>290000000.00000006</v>
      </c>
      <c r="K135" s="5" t="s">
        <v>287</v>
      </c>
      <c r="L135" s="3"/>
      <c r="U135" s="99"/>
    </row>
    <row r="136" spans="1:21" ht="20.100000000000001" customHeight="1">
      <c r="A136" s="9" t="s">
        <v>6</v>
      </c>
      <c r="B136" s="8" t="s">
        <v>244</v>
      </c>
      <c r="C136" s="8"/>
      <c r="D136" s="8"/>
      <c r="E136" s="8"/>
      <c r="F136" s="8"/>
      <c r="G136" s="8"/>
      <c r="H136" s="8"/>
      <c r="I136" s="7" t="s">
        <v>245</v>
      </c>
      <c r="J136" s="141">
        <v>19.194115301984201</v>
      </c>
      <c r="K136" s="5" t="s">
        <v>80</v>
      </c>
      <c r="L136" s="3"/>
      <c r="U136" s="99"/>
    </row>
    <row r="137" spans="1:21" ht="20.100000000000001" customHeight="1">
      <c r="A137" s="9" t="s">
        <v>32</v>
      </c>
      <c r="B137" s="11" t="s">
        <v>83</v>
      </c>
      <c r="C137" s="11"/>
      <c r="D137" s="8"/>
      <c r="E137" s="8"/>
      <c r="F137" s="8"/>
      <c r="G137" s="8"/>
      <c r="H137" s="8"/>
      <c r="I137" s="10" t="s">
        <v>400</v>
      </c>
      <c r="J137" s="141">
        <v>2.5</v>
      </c>
      <c r="K137" s="93" t="s">
        <v>85</v>
      </c>
      <c r="L137" s="3"/>
      <c r="U137" s="99"/>
    </row>
    <row r="138" spans="1:21" ht="20.100000000000001" customHeight="1">
      <c r="A138" s="9" t="s">
        <v>35</v>
      </c>
      <c r="B138" s="8" t="s">
        <v>78</v>
      </c>
      <c r="C138" s="8"/>
      <c r="D138" s="8"/>
      <c r="E138" s="8"/>
      <c r="F138" s="8"/>
      <c r="G138" s="8"/>
      <c r="H138" s="8"/>
      <c r="I138" s="7" t="s">
        <v>79</v>
      </c>
      <c r="J138" s="62">
        <v>2651.9852882549603</v>
      </c>
      <c r="K138" s="5" t="s">
        <v>80</v>
      </c>
      <c r="L138" s="3"/>
      <c r="N138" s="119"/>
      <c r="O138" s="119"/>
      <c r="P138" s="119"/>
      <c r="Q138" s="119"/>
      <c r="R138" s="119"/>
      <c r="S138" s="119"/>
    </row>
    <row r="139" spans="1:21" ht="20.100000000000001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3"/>
      <c r="U139" s="99"/>
    </row>
    <row r="140" spans="1:21" ht="20.100000000000001" customHeight="1">
      <c r="A140" s="75" t="str">
        <f>$A$124&amp;"."&amp;2</f>
        <v>C.4.2</v>
      </c>
      <c r="B140" s="126" t="s">
        <v>248</v>
      </c>
      <c r="C140" s="126"/>
      <c r="D140" s="126"/>
      <c r="E140" s="126"/>
      <c r="F140" s="126"/>
      <c r="G140" s="126"/>
      <c r="H140" s="126"/>
      <c r="I140" s="126"/>
      <c r="J140" s="126"/>
      <c r="K140" s="126"/>
      <c r="L140" s="3"/>
      <c r="U140" s="99"/>
    </row>
    <row r="141" spans="1:21" ht="20.100000000000001" customHeight="1">
      <c r="A141" s="9" t="s">
        <v>5</v>
      </c>
      <c r="B141" s="8" t="s">
        <v>249</v>
      </c>
      <c r="C141" s="8"/>
      <c r="D141" s="8"/>
      <c r="E141" s="8"/>
      <c r="F141" s="8"/>
      <c r="G141" s="8"/>
      <c r="H141" s="8"/>
      <c r="I141" s="7" t="s">
        <v>250</v>
      </c>
      <c r="J141" s="67">
        <v>0.62411535344109015</v>
      </c>
      <c r="K141" s="5" t="s">
        <v>8</v>
      </c>
      <c r="L141" s="3"/>
      <c r="U141" s="99"/>
    </row>
    <row r="142" spans="1:21" ht="20.100000000000001" customHeight="1">
      <c r="A142" s="9" t="s">
        <v>4</v>
      </c>
      <c r="B142" s="8" t="s">
        <v>246</v>
      </c>
      <c r="C142" s="8"/>
      <c r="D142" s="8"/>
      <c r="E142" s="8"/>
      <c r="F142" s="8"/>
      <c r="G142" s="8"/>
      <c r="H142" s="8"/>
      <c r="I142" s="7" t="s">
        <v>247</v>
      </c>
      <c r="J142" s="62">
        <v>16622.124570863823</v>
      </c>
      <c r="K142" s="5" t="s">
        <v>80</v>
      </c>
      <c r="L142" s="3"/>
      <c r="U142" s="99"/>
    </row>
    <row r="143" spans="1:21" ht="20.100000000000001" customHeight="1">
      <c r="A143" s="9" t="s">
        <v>3</v>
      </c>
      <c r="B143" s="8" t="s">
        <v>83</v>
      </c>
      <c r="C143" s="8"/>
      <c r="D143" s="8"/>
      <c r="E143" s="8"/>
      <c r="F143" s="8"/>
      <c r="G143" s="8"/>
      <c r="H143" s="8"/>
      <c r="I143" s="82" t="s">
        <v>84</v>
      </c>
      <c r="J143" s="6">
        <v>1.1595455067701457</v>
      </c>
      <c r="K143" s="5" t="s">
        <v>85</v>
      </c>
      <c r="L143" s="3"/>
    </row>
    <row r="144" spans="1:21" ht="20.100000000000001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3"/>
      <c r="U144" s="99"/>
    </row>
    <row r="145" spans="1:21" ht="20.100000000000001" customHeight="1">
      <c r="A145" s="75" t="str">
        <f>$A$124&amp;"."&amp;3</f>
        <v>C.4.3</v>
      </c>
      <c r="B145" s="12" t="s">
        <v>251</v>
      </c>
      <c r="C145" s="12"/>
      <c r="D145" s="12"/>
      <c r="E145" s="12"/>
      <c r="F145" s="12"/>
      <c r="G145" s="12"/>
      <c r="H145" s="12"/>
      <c r="I145" s="12"/>
      <c r="J145" s="12"/>
      <c r="K145" s="12"/>
      <c r="L145" s="3"/>
      <c r="U145" s="99"/>
    </row>
    <row r="146" spans="1:21" ht="20.100000000000001" customHeight="1">
      <c r="A146" s="9" t="s">
        <v>5</v>
      </c>
      <c r="B146" s="8" t="s">
        <v>74</v>
      </c>
      <c r="C146" s="8"/>
      <c r="D146" s="8"/>
      <c r="E146" s="8"/>
      <c r="F146" s="8"/>
      <c r="G146" s="8"/>
      <c r="H146" s="8"/>
      <c r="I146" s="7" t="s">
        <v>75</v>
      </c>
      <c r="J146" s="62">
        <v>2013.5972413350078</v>
      </c>
      <c r="K146" s="5" t="s">
        <v>9</v>
      </c>
      <c r="L146" s="3"/>
      <c r="U146" s="101"/>
    </row>
    <row r="147" spans="1:21" ht="20.100000000000001" customHeight="1">
      <c r="A147" s="9" t="s">
        <v>3</v>
      </c>
      <c r="B147" s="8" t="s">
        <v>325</v>
      </c>
      <c r="C147" s="8"/>
      <c r="D147" s="8"/>
      <c r="E147" s="8"/>
      <c r="F147" s="8"/>
      <c r="G147" s="8"/>
      <c r="H147" s="8"/>
      <c r="I147" s="81" t="s">
        <v>326</v>
      </c>
      <c r="J147" s="62">
        <v>-229.07184377004853</v>
      </c>
      <c r="K147" s="5" t="s">
        <v>9</v>
      </c>
      <c r="L147" s="3"/>
      <c r="U147" s="101"/>
    </row>
    <row r="148" spans="1:21" ht="20.100000000000001" customHeight="1">
      <c r="A148" s="9" t="s">
        <v>7</v>
      </c>
      <c r="B148" s="8" t="s">
        <v>81</v>
      </c>
      <c r="C148" s="8"/>
      <c r="D148" s="8"/>
      <c r="E148" s="8"/>
      <c r="F148" s="8"/>
      <c r="G148" s="8"/>
      <c r="H148" s="8"/>
      <c r="I148" s="81" t="s">
        <v>82</v>
      </c>
      <c r="J148" s="62">
        <v>-682.68233851079958</v>
      </c>
      <c r="K148" s="5" t="s">
        <v>9</v>
      </c>
      <c r="L148" s="3"/>
    </row>
    <row r="149" spans="1:21" ht="20.100000000000001" customHeight="1">
      <c r="A149" s="9" t="s">
        <v>6</v>
      </c>
      <c r="B149" s="8" t="s">
        <v>328</v>
      </c>
      <c r="C149" s="8"/>
      <c r="D149" s="8"/>
      <c r="E149" s="8"/>
      <c r="F149" s="8"/>
      <c r="G149" s="8"/>
      <c r="H149" s="8"/>
      <c r="I149" s="81" t="s">
        <v>329</v>
      </c>
      <c r="J149" s="62">
        <v>-453.61049474075105</v>
      </c>
      <c r="K149" s="5" t="s">
        <v>9</v>
      </c>
      <c r="L149" s="3"/>
    </row>
    <row r="150" spans="1:21" ht="20.100000000000001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3"/>
      <c r="U150" s="99"/>
    </row>
    <row r="151" spans="1:21" ht="20.100000000000001" customHeight="1">
      <c r="A151" s="75" t="str">
        <f>$A$124&amp;"."&amp;4</f>
        <v>C.4.4</v>
      </c>
      <c r="B151" s="12" t="s">
        <v>253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3"/>
      <c r="U151" s="99"/>
    </row>
    <row r="152" spans="1:21" ht="20.100000000000001" customHeight="1">
      <c r="A152" s="9" t="s">
        <v>5</v>
      </c>
      <c r="B152" s="8" t="s">
        <v>86</v>
      </c>
      <c r="C152" s="8"/>
      <c r="D152" s="8"/>
      <c r="E152" s="8"/>
      <c r="F152" s="8"/>
      <c r="G152" s="8"/>
      <c r="H152" s="8"/>
      <c r="I152" s="81" t="s">
        <v>87</v>
      </c>
      <c r="J152" s="67">
        <v>4.6106588508989348E-2</v>
      </c>
      <c r="K152" s="5" t="s">
        <v>85</v>
      </c>
      <c r="L152" s="3"/>
    </row>
    <row r="153" spans="1:21" ht="20.100000000000001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3"/>
      <c r="U153" s="99"/>
    </row>
    <row r="154" spans="1:21" ht="20.100000000000001" customHeight="1">
      <c r="A154" s="75" t="str">
        <f>$A$124&amp;"."&amp;5</f>
        <v>C.4.5</v>
      </c>
      <c r="B154" s="12" t="s">
        <v>254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3"/>
      <c r="M154" s="70" t="s">
        <v>232</v>
      </c>
      <c r="N154" s="78" t="s">
        <v>225</v>
      </c>
      <c r="O154" s="78">
        <v>1</v>
      </c>
      <c r="P154" s="78" t="s">
        <v>226</v>
      </c>
      <c r="Q154" s="78" t="s">
        <v>227</v>
      </c>
      <c r="R154" s="78" t="s">
        <v>228</v>
      </c>
      <c r="S154" s="78" t="s">
        <v>229</v>
      </c>
      <c r="U154" s="99"/>
    </row>
    <row r="155" spans="1:21" ht="20.100000000000001" customHeight="1">
      <c r="A155" s="9" t="s">
        <v>5</v>
      </c>
      <c r="B155" s="8" t="s">
        <v>220</v>
      </c>
      <c r="C155" s="8"/>
      <c r="D155" s="8"/>
      <c r="E155" s="8"/>
      <c r="F155" s="8"/>
      <c r="G155" s="8"/>
      <c r="H155" s="8"/>
      <c r="I155" s="7" t="s">
        <v>233</v>
      </c>
      <c r="J155" s="62">
        <v>1710.5339527007882</v>
      </c>
      <c r="K155" s="5" t="s">
        <v>221</v>
      </c>
      <c r="L155" s="3"/>
      <c r="M155" s="70" t="s">
        <v>231</v>
      </c>
      <c r="N155" s="102"/>
      <c r="O155" s="102"/>
      <c r="P155" s="102"/>
      <c r="Q155" s="102"/>
      <c r="R155" s="102"/>
      <c r="S155" s="122">
        <f>1/bolt.axial_stiffness</f>
        <v>5.846127745205436E-4</v>
      </c>
      <c r="T155" s="1" t="s">
        <v>223</v>
      </c>
      <c r="U155" s="99"/>
    </row>
    <row r="156" spans="1:21" ht="20.100000000000001" customHeight="1">
      <c r="A156" s="9" t="s">
        <v>4</v>
      </c>
      <c r="B156" s="8" t="s">
        <v>76</v>
      </c>
      <c r="C156" s="8"/>
      <c r="D156" s="8"/>
      <c r="E156" s="8"/>
      <c r="F156" s="8"/>
      <c r="G156" s="8"/>
      <c r="H156" s="8"/>
      <c r="I156" s="7" t="s">
        <v>235</v>
      </c>
      <c r="J156" s="62">
        <v>600.85776552878792</v>
      </c>
      <c r="K156" s="5" t="s">
        <v>77</v>
      </c>
      <c r="L156" s="3"/>
      <c r="M156" s="70" t="s">
        <v>230</v>
      </c>
      <c r="N156" s="120">
        <v>94.734999999999999</v>
      </c>
      <c r="O156" s="120">
        <v>780.97299999999996</v>
      </c>
      <c r="P156" s="120">
        <v>452.98</v>
      </c>
      <c r="Q156" s="120">
        <v>139.38</v>
      </c>
      <c r="R156" s="120">
        <v>75.787999999999997</v>
      </c>
      <c r="S156" s="121">
        <f>1/(bolt.bending_stiffness/1000000)</f>
        <v>1664.2873860837014</v>
      </c>
      <c r="T156" s="1" t="s">
        <v>222</v>
      </c>
      <c r="U156" s="99"/>
    </row>
    <row r="157" spans="1:21" ht="20.100000000000001" customHeight="1">
      <c r="A157" s="9" t="s">
        <v>3</v>
      </c>
      <c r="B157" s="8" t="s">
        <v>282</v>
      </c>
      <c r="C157" s="8"/>
      <c r="D157" s="8"/>
      <c r="E157" s="8"/>
      <c r="F157" s="8"/>
      <c r="G157" s="8"/>
      <c r="H157" s="8"/>
      <c r="I157" s="7" t="s">
        <v>218</v>
      </c>
      <c r="J157" s="62">
        <v>4344.0537979949813</v>
      </c>
      <c r="K157" s="5" t="s">
        <v>217</v>
      </c>
      <c r="L157" s="3"/>
      <c r="N157" s="133">
        <v>94.7</v>
      </c>
      <c r="O157" s="133">
        <v>781</v>
      </c>
      <c r="P157" s="133">
        <v>453</v>
      </c>
      <c r="Q157" s="133">
        <v>139</v>
      </c>
      <c r="R157" s="133">
        <v>75.8</v>
      </c>
      <c r="U157" s="99"/>
    </row>
    <row r="158" spans="1:21" ht="20.100000000000001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3"/>
      <c r="U158" s="99"/>
    </row>
    <row r="159" spans="1:21" ht="20.100000000000001" customHeight="1">
      <c r="A159" s="75" t="str">
        <f>$A$124&amp;"."&amp;6</f>
        <v>C.4.6</v>
      </c>
      <c r="B159" s="12" t="s">
        <v>238</v>
      </c>
      <c r="C159" s="12"/>
      <c r="D159" s="12"/>
      <c r="E159" s="12"/>
      <c r="F159" s="12"/>
      <c r="G159" s="12"/>
      <c r="H159" s="12"/>
      <c r="I159" s="12"/>
      <c r="J159" s="12"/>
      <c r="K159" s="12"/>
      <c r="L159" s="3"/>
      <c r="U159" s="99"/>
    </row>
    <row r="160" spans="1:21" ht="20.100000000000001" customHeight="1">
      <c r="A160" s="9" t="s">
        <v>5</v>
      </c>
      <c r="B160" s="11" t="s">
        <v>236</v>
      </c>
      <c r="C160" s="11"/>
      <c r="D160" s="11"/>
      <c r="E160" s="11"/>
      <c r="F160" s="11"/>
      <c r="G160" s="11"/>
      <c r="H160" s="11"/>
      <c r="I160" s="10" t="s">
        <v>237</v>
      </c>
      <c r="J160" s="92">
        <v>90</v>
      </c>
      <c r="K160" s="93" t="s">
        <v>214</v>
      </c>
      <c r="L160" s="3"/>
      <c r="U160" s="99"/>
    </row>
    <row r="161" spans="1:21" ht="20.100000000000001" customHeight="1">
      <c r="A161" s="9" t="s">
        <v>4</v>
      </c>
      <c r="B161" s="8" t="s">
        <v>72</v>
      </c>
      <c r="C161" s="8"/>
      <c r="D161" s="8"/>
      <c r="E161" s="8"/>
      <c r="F161" s="8"/>
      <c r="G161" s="8"/>
      <c r="H161" s="8"/>
      <c r="I161" s="7" t="s">
        <v>73</v>
      </c>
      <c r="J161" s="64">
        <v>225.55390100553569</v>
      </c>
      <c r="K161" s="5" t="s">
        <v>8</v>
      </c>
      <c r="L161" s="3"/>
      <c r="U161" s="100"/>
    </row>
    <row r="162" spans="1:21" ht="20.100000000000001" customHeight="1">
      <c r="A162" s="9" t="s">
        <v>3</v>
      </c>
      <c r="B162" s="8" t="s">
        <v>295</v>
      </c>
      <c r="C162" s="8"/>
      <c r="D162" s="8"/>
      <c r="E162" s="8"/>
      <c r="F162" s="8"/>
      <c r="G162" s="8"/>
      <c r="H162" s="8"/>
      <c r="I162" s="7" t="s">
        <v>294</v>
      </c>
      <c r="J162" s="64">
        <v>90.22156040221428</v>
      </c>
      <c r="K162" s="5" t="s">
        <v>8</v>
      </c>
      <c r="L162" s="3"/>
      <c r="U162" s="100"/>
    </row>
    <row r="163" spans="1:21" ht="20.100000000000001" customHeight="1">
      <c r="A163" s="9" t="s">
        <v>7</v>
      </c>
      <c r="B163" s="8" t="s">
        <v>296</v>
      </c>
      <c r="C163" s="8"/>
      <c r="D163" s="8"/>
      <c r="E163" s="8"/>
      <c r="F163" s="8"/>
      <c r="G163" s="8"/>
      <c r="H163" s="8"/>
      <c r="I163" s="7" t="s">
        <v>297</v>
      </c>
      <c r="J163" s="140">
        <v>129398710.74285959</v>
      </c>
      <c r="K163" s="5" t="s">
        <v>287</v>
      </c>
      <c r="L163" s="3"/>
      <c r="U163" s="100"/>
    </row>
    <row r="164" spans="1:21" ht="20.100000000000001" customHeight="1">
      <c r="A164" s="9" t="s">
        <v>6</v>
      </c>
      <c r="B164" s="8" t="s">
        <v>224</v>
      </c>
      <c r="C164" s="8"/>
      <c r="D164" s="8"/>
      <c r="E164" s="8"/>
      <c r="F164" s="8"/>
      <c r="G164" s="8"/>
      <c r="H164" s="8"/>
      <c r="I164" s="7" t="s">
        <v>234</v>
      </c>
      <c r="J164" s="92">
        <v>10310.000230734646</v>
      </c>
      <c r="K164" s="5" t="s">
        <v>221</v>
      </c>
      <c r="L164" s="3"/>
      <c r="N164" s="123"/>
      <c r="O164" s="123"/>
      <c r="P164" s="123"/>
      <c r="Q164" s="123"/>
      <c r="R164" s="123"/>
      <c r="S164" s="124"/>
    </row>
    <row r="165" spans="1:21" ht="20.100000000000001" customHeight="1">
      <c r="A165" s="9" t="s">
        <v>32</v>
      </c>
      <c r="B165" s="17" t="s">
        <v>88</v>
      </c>
      <c r="C165" s="17"/>
      <c r="D165" s="17"/>
      <c r="E165" s="17"/>
      <c r="F165" s="17"/>
      <c r="G165" s="17"/>
      <c r="H165" s="17"/>
      <c r="I165" s="83" t="s">
        <v>89</v>
      </c>
      <c r="J165" s="84">
        <v>1.2552991330193122E-3</v>
      </c>
      <c r="K165" s="15" t="s">
        <v>85</v>
      </c>
      <c r="L165" s="3"/>
    </row>
    <row r="166" spans="1:21" ht="20.100000000000001" customHeight="1">
      <c r="A166" s="9" t="s">
        <v>35</v>
      </c>
      <c r="B166" s="8" t="s">
        <v>90</v>
      </c>
      <c r="C166" s="8"/>
      <c r="D166" s="8"/>
      <c r="E166" s="8"/>
      <c r="F166" s="8"/>
      <c r="G166" s="8"/>
      <c r="H166" s="8"/>
      <c r="I166" s="7" t="s">
        <v>91</v>
      </c>
      <c r="J166" s="66">
        <v>0.19585862064169041</v>
      </c>
      <c r="K166" s="5" t="s">
        <v>85</v>
      </c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75" t="str">
        <f>$A$124&amp;"."&amp;7</f>
        <v>C.4.7</v>
      </c>
      <c r="B168" s="12" t="s">
        <v>413</v>
      </c>
      <c r="C168" s="12"/>
      <c r="D168" s="12"/>
      <c r="E168" s="12"/>
      <c r="F168" s="12"/>
      <c r="G168" s="12"/>
      <c r="H168" s="12"/>
      <c r="I168" s="12"/>
      <c r="J168" s="12"/>
      <c r="K168" s="12"/>
      <c r="L168" s="3"/>
    </row>
    <row r="169" spans="1:21" ht="20.100000000000001" customHeight="1">
      <c r="A169" s="9" t="s">
        <v>5</v>
      </c>
      <c r="B169" s="11" t="s">
        <v>414</v>
      </c>
      <c r="C169" s="11"/>
      <c r="D169" s="11"/>
      <c r="E169" s="11"/>
      <c r="F169" s="11"/>
      <c r="G169" s="11"/>
      <c r="H169" s="11"/>
      <c r="I169" s="10" t="s">
        <v>415</v>
      </c>
      <c r="J169" s="175">
        <v>2.0054059338187598</v>
      </c>
      <c r="K169" s="93" t="s">
        <v>85</v>
      </c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125"/>
      <c r="K172" s="60"/>
      <c r="L172" s="3"/>
    </row>
    <row r="173" spans="1:21" ht="20.100000000000001" customHeight="1">
      <c r="A173" s="9"/>
      <c r="B173" s="58"/>
      <c r="C173" s="58"/>
      <c r="D173" s="58"/>
      <c r="E173" s="58"/>
      <c r="F173" s="58"/>
      <c r="G173" s="58"/>
      <c r="H173" s="58"/>
      <c r="I173" s="59"/>
      <c r="J173" s="125"/>
      <c r="K173" s="60"/>
      <c r="L173" s="3"/>
    </row>
    <row r="174" spans="1:21" ht="20.100000000000001" customHeight="1">
      <c r="A174" s="9"/>
      <c r="B174" s="58"/>
      <c r="C174" s="58"/>
      <c r="D174" s="58"/>
      <c r="E174" s="58"/>
      <c r="F174" s="58"/>
      <c r="G174" s="58"/>
      <c r="H174" s="58"/>
      <c r="I174" s="59"/>
      <c r="J174" s="125"/>
      <c r="K174" s="60"/>
      <c r="L174" s="3"/>
    </row>
    <row r="175" spans="1:21" ht="20.100000000000001" customHeight="1">
      <c r="A175" s="9"/>
      <c r="B175" s="58"/>
      <c r="C175" s="58"/>
      <c r="D175" s="58"/>
      <c r="E175" s="58"/>
      <c r="F175" s="58"/>
      <c r="G175" s="58"/>
      <c r="H175" s="58"/>
      <c r="I175" s="59"/>
      <c r="J175" s="125"/>
      <c r="K175" s="60"/>
      <c r="L175" s="3"/>
    </row>
    <row r="176" spans="1:21" ht="20.100000000000001" customHeight="1">
      <c r="A176" s="9"/>
      <c r="B176" s="58"/>
      <c r="C176" s="58"/>
      <c r="D176" s="58"/>
      <c r="E176" s="58"/>
      <c r="F176" s="58"/>
      <c r="G176" s="58"/>
      <c r="H176" s="58"/>
      <c r="I176" s="59"/>
      <c r="J176" s="63"/>
      <c r="K176" s="60"/>
      <c r="L176" s="3"/>
    </row>
    <row r="177" spans="1:12" ht="20.100000000000001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3"/>
    </row>
    <row r="178" spans="1:12" ht="20.100000000000001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3"/>
    </row>
    <row r="182" spans="1:12" ht="13.2">
      <c r="B182" s="69"/>
      <c r="C182" s="69"/>
      <c r="D182" s="69"/>
    </row>
  </sheetData>
  <mergeCells count="20">
    <mergeCell ref="B28:K28"/>
    <mergeCell ref="B16:C16"/>
    <mergeCell ref="D16:K16"/>
    <mergeCell ref="B17:C17"/>
    <mergeCell ref="D17:K17"/>
    <mergeCell ref="B18:C18"/>
    <mergeCell ref="D18:K18"/>
    <mergeCell ref="B15:C15"/>
    <mergeCell ref="D15:K15"/>
    <mergeCell ref="A3:K3"/>
    <mergeCell ref="B4:G4"/>
    <mergeCell ref="B5:G5"/>
    <mergeCell ref="B6:G6"/>
    <mergeCell ref="B7:G7"/>
    <mergeCell ref="B8:G8"/>
    <mergeCell ref="B9:G9"/>
    <mergeCell ref="B13:C13"/>
    <mergeCell ref="D13:K13"/>
    <mergeCell ref="B14:C14"/>
    <mergeCell ref="D14:K14"/>
  </mergeCells>
  <conditionalFormatting sqref="K64">
    <cfRule type="cellIs" dxfId="5" priority="3" stopIfTrue="1" operator="between">
      <formula>0</formula>
      <formula>1</formula>
    </cfRule>
  </conditionalFormatting>
  <conditionalFormatting sqref="K94">
    <cfRule type="cellIs" dxfId="4" priority="2" stopIfTrue="1" operator="between">
      <formula>0</formula>
      <formula>1</formula>
    </cfRule>
  </conditionalFormatting>
  <conditionalFormatting sqref="K124">
    <cfRule type="cellIs" dxfId="3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E5628-E027-45B9-83BA-5E9D788819D8}">
  <sheetPr codeName="Sheet4">
    <tabColor theme="0" tint="-0.249977111117893"/>
    <pageSetUpPr fitToPage="1"/>
  </sheetPr>
  <dimension ref="A1:DJ182"/>
  <sheetViews>
    <sheetView showGridLines="0" zoomScaleNormal="100" workbookViewId="0">
      <pane ySplit="1" topLeftCell="A147" activePane="bottomLeft" state="frozen"/>
      <selection pane="bottomLeft" activeCell="J169" sqref="J169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20</v>
      </c>
      <c r="C1" s="56"/>
      <c r="D1" s="56"/>
      <c r="E1" s="56"/>
      <c r="F1" s="56"/>
      <c r="G1" s="56"/>
      <c r="H1" s="55"/>
      <c r="I1" s="55"/>
      <c r="J1" s="54" t="s">
        <v>19</v>
      </c>
      <c r="K1" s="53" t="s">
        <v>18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82" t="s">
        <v>17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</row>
    <row r="4" spans="1:15" s="46" customFormat="1" ht="20.100000000000001" hidden="1" customHeight="1" outlineLevel="1">
      <c r="A4" s="47" t="s">
        <v>16</v>
      </c>
      <c r="B4" s="184" t="s">
        <v>15</v>
      </c>
      <c r="C4" s="184"/>
      <c r="D4" s="184"/>
      <c r="E4" s="184"/>
      <c r="F4" s="184"/>
      <c r="G4" s="184"/>
      <c r="H4" s="47" t="s">
        <v>14</v>
      </c>
      <c r="I4" s="47" t="s">
        <v>13</v>
      </c>
      <c r="J4" s="47" t="s">
        <v>12</v>
      </c>
      <c r="K4" s="47" t="s">
        <v>11</v>
      </c>
    </row>
    <row r="5" spans="1:15" s="41" customFormat="1" ht="20.100000000000001" hidden="1" customHeight="1" outlineLevel="1">
      <c r="A5" s="45"/>
      <c r="B5" s="176"/>
      <c r="C5" s="177"/>
      <c r="D5" s="177"/>
      <c r="E5" s="177"/>
      <c r="F5" s="177"/>
      <c r="G5" s="178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76"/>
      <c r="C6" s="177"/>
      <c r="D6" s="177"/>
      <c r="E6" s="177"/>
      <c r="F6" s="177"/>
      <c r="G6" s="178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76"/>
      <c r="C7" s="177"/>
      <c r="D7" s="177"/>
      <c r="E7" s="177"/>
      <c r="F7" s="177"/>
      <c r="G7" s="178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76"/>
      <c r="C8" s="177"/>
      <c r="D8" s="177"/>
      <c r="E8" s="177"/>
      <c r="F8" s="177"/>
      <c r="G8" s="178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76"/>
      <c r="C9" s="177"/>
      <c r="D9" s="177"/>
      <c r="E9" s="177"/>
      <c r="F9" s="177"/>
      <c r="G9" s="178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92</v>
      </c>
      <c r="B11" s="37" t="s">
        <v>290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79" t="s">
        <v>100</v>
      </c>
      <c r="C13" s="179"/>
      <c r="D13" s="181" t="str">
        <f>PyFlange_Gap30deg!D13</f>
        <v>SP2200052</v>
      </c>
      <c r="E13" s="181"/>
      <c r="F13" s="181"/>
      <c r="G13" s="181"/>
      <c r="H13" s="181"/>
      <c r="I13" s="181"/>
      <c r="J13" s="181"/>
      <c r="K13" s="181"/>
      <c r="L13" s="86"/>
    </row>
    <row r="14" spans="1:15" s="85" customFormat="1" ht="20.100000000000001" customHeight="1" outlineLevel="1">
      <c r="A14" s="87"/>
      <c r="B14" s="179" t="s">
        <v>99</v>
      </c>
      <c r="C14" s="179"/>
      <c r="D14" s="181" t="str">
        <f>PyFlange_Gap30deg!D14</f>
        <v>Stichting GROW</v>
      </c>
      <c r="E14" s="181"/>
      <c r="F14" s="181"/>
      <c r="G14" s="181"/>
      <c r="H14" s="181"/>
      <c r="I14" s="181"/>
      <c r="J14" s="181"/>
      <c r="K14" s="181"/>
      <c r="L14" s="86"/>
    </row>
    <row r="15" spans="1:15" s="85" customFormat="1" ht="20.100000000000001" customHeight="1" outlineLevel="1">
      <c r="A15" s="87"/>
      <c r="B15" s="179" t="s">
        <v>98</v>
      </c>
      <c r="C15" s="179"/>
      <c r="D15" s="181" t="str">
        <f>PyFlange_Gap30deg!D15</f>
        <v>Bolt and Beautiful</v>
      </c>
      <c r="E15" s="181"/>
      <c r="F15" s="181"/>
      <c r="G15" s="181"/>
      <c r="H15" s="181"/>
      <c r="I15" s="181"/>
      <c r="J15" s="181"/>
      <c r="K15" s="181"/>
      <c r="L15" s="86"/>
    </row>
    <row r="16" spans="1:15" s="85" customFormat="1" ht="20.100000000000001" customHeight="1" outlineLevel="1">
      <c r="A16" s="87"/>
      <c r="B16" s="179" t="s">
        <v>97</v>
      </c>
      <c r="C16" s="179"/>
      <c r="D16" s="181" t="str">
        <f>Title</f>
        <v>Flange Segment Analytical Model for 120° gap size</v>
      </c>
      <c r="E16" s="181"/>
      <c r="F16" s="181"/>
      <c r="G16" s="181"/>
      <c r="H16" s="181"/>
      <c r="I16" s="181"/>
      <c r="J16" s="181"/>
      <c r="K16" s="181"/>
      <c r="L16" s="86"/>
      <c r="M16" s="88"/>
    </row>
    <row r="17" spans="1:22" s="85" customFormat="1" ht="20.100000000000001" customHeight="1" outlineLevel="1">
      <c r="A17" s="87"/>
      <c r="B17" s="179" t="s">
        <v>96</v>
      </c>
      <c r="C17" s="179"/>
      <c r="D17" s="181" t="str">
        <f>PyFlange_Gap30deg!D17</f>
        <v>0.10</v>
      </c>
      <c r="E17" s="181"/>
      <c r="F17" s="181"/>
      <c r="G17" s="181"/>
      <c r="H17" s="181"/>
      <c r="I17" s="181"/>
      <c r="J17" s="181"/>
      <c r="K17" s="181"/>
      <c r="L17" s="86"/>
    </row>
    <row r="18" spans="1:22" s="85" customFormat="1" ht="20.100000000000001" customHeight="1" outlineLevel="1">
      <c r="A18" s="87"/>
      <c r="B18" s="179" t="s">
        <v>95</v>
      </c>
      <c r="C18" s="179"/>
      <c r="D18" s="180">
        <f>PyFlange_Gap30deg!D18</f>
        <v>45432</v>
      </c>
      <c r="E18" s="180"/>
      <c r="F18" s="180"/>
      <c r="G18" s="180"/>
      <c r="H18" s="180"/>
      <c r="I18" s="180"/>
      <c r="J18" s="180"/>
      <c r="K18" s="180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D.1</v>
      </c>
      <c r="B21" s="14" t="s">
        <v>21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10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86"/>
      <c r="C28" s="187"/>
      <c r="D28" s="187"/>
      <c r="E28" s="187"/>
      <c r="F28" s="187"/>
      <c r="G28" s="187"/>
      <c r="H28" s="187"/>
      <c r="I28" s="187"/>
      <c r="J28" s="187"/>
      <c r="K28" s="188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D.1.1</v>
      </c>
      <c r="B35" s="12" t="s">
        <v>104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5</v>
      </c>
      <c r="B36" s="11" t="s">
        <v>22</v>
      </c>
      <c r="C36" s="11"/>
      <c r="D36" s="11"/>
      <c r="E36" s="11"/>
      <c r="F36" s="11"/>
      <c r="G36" s="11"/>
      <c r="H36" s="11"/>
      <c r="I36" s="10" t="s">
        <v>23</v>
      </c>
      <c r="J36" s="92">
        <v>232.5</v>
      </c>
      <c r="K36" s="93" t="s">
        <v>8</v>
      </c>
      <c r="L36" s="3"/>
    </row>
    <row r="37" spans="1:22" ht="20.100000000000001" customHeight="1" outlineLevel="1">
      <c r="A37" s="9" t="s">
        <v>4</v>
      </c>
      <c r="B37" s="8" t="s">
        <v>24</v>
      </c>
      <c r="C37" s="8"/>
      <c r="D37" s="8"/>
      <c r="E37" s="8"/>
      <c r="F37" s="8"/>
      <c r="G37" s="8"/>
      <c r="H37" s="8"/>
      <c r="I37" s="7" t="s">
        <v>25</v>
      </c>
      <c r="J37" s="62">
        <v>166.5</v>
      </c>
      <c r="K37" s="5" t="s">
        <v>8</v>
      </c>
      <c r="L37" s="3"/>
    </row>
    <row r="38" spans="1:22" ht="20.100000000000001" customHeight="1" outlineLevel="1">
      <c r="A38" s="9" t="s">
        <v>4</v>
      </c>
      <c r="B38" s="8" t="s">
        <v>26</v>
      </c>
      <c r="C38" s="8"/>
      <c r="D38" s="8"/>
      <c r="E38" s="8"/>
      <c r="F38" s="8"/>
      <c r="G38" s="8"/>
      <c r="H38" s="8"/>
      <c r="I38" s="7" t="s">
        <v>27</v>
      </c>
      <c r="J38" s="62">
        <v>72</v>
      </c>
      <c r="K38" s="5" t="s">
        <v>8</v>
      </c>
      <c r="L38" s="3"/>
    </row>
    <row r="39" spans="1:22" ht="20.100000000000001" customHeight="1" outlineLevel="1">
      <c r="A39" s="9" t="s">
        <v>3</v>
      </c>
      <c r="B39" s="8" t="s">
        <v>28</v>
      </c>
      <c r="C39" s="8"/>
      <c r="D39" s="8"/>
      <c r="E39" s="8"/>
      <c r="F39" s="8"/>
      <c r="G39" s="8"/>
      <c r="H39" s="8"/>
      <c r="I39" s="7" t="s">
        <v>29</v>
      </c>
      <c r="J39" s="62">
        <v>200</v>
      </c>
      <c r="K39" s="5" t="s">
        <v>8</v>
      </c>
      <c r="L39" s="3"/>
    </row>
    <row r="40" spans="1:22" ht="20.100000000000001" customHeight="1" outlineLevel="1">
      <c r="A40" s="9" t="s">
        <v>7</v>
      </c>
      <c r="B40" s="8" t="s">
        <v>298</v>
      </c>
      <c r="C40" s="8"/>
      <c r="D40" s="8"/>
      <c r="E40" s="8"/>
      <c r="F40" s="8"/>
      <c r="G40" s="8"/>
      <c r="H40" s="8"/>
      <c r="I40" s="7" t="s">
        <v>299</v>
      </c>
      <c r="J40" s="62">
        <v>3</v>
      </c>
      <c r="K40" s="5" t="s">
        <v>214</v>
      </c>
      <c r="L40" s="3"/>
    </row>
    <row r="41" spans="1:22" ht="20.100000000000001" customHeight="1" outlineLevel="1">
      <c r="A41" s="9" t="s">
        <v>6</v>
      </c>
      <c r="B41" s="8" t="s">
        <v>293</v>
      </c>
      <c r="C41" s="8"/>
      <c r="D41" s="8"/>
      <c r="E41" s="8"/>
      <c r="F41" s="8"/>
      <c r="G41" s="8"/>
      <c r="H41" s="8"/>
      <c r="I41" s="7" t="s">
        <v>31</v>
      </c>
      <c r="J41" s="62">
        <v>3750</v>
      </c>
      <c r="K41" s="5" t="s">
        <v>8</v>
      </c>
      <c r="L41" s="3"/>
    </row>
    <row r="42" spans="1:22" ht="20.100000000000001" customHeight="1" outlineLevel="1">
      <c r="A42" s="9" t="s">
        <v>32</v>
      </c>
      <c r="B42" s="17" t="s">
        <v>322</v>
      </c>
      <c r="C42" s="17"/>
      <c r="D42" s="17"/>
      <c r="E42" s="17"/>
      <c r="F42" s="17"/>
      <c r="G42" s="17"/>
      <c r="H42" s="17"/>
      <c r="I42" s="16" t="s">
        <v>33</v>
      </c>
      <c r="J42" s="64">
        <v>-123.29166666666667</v>
      </c>
      <c r="K42" s="15" t="s">
        <v>9</v>
      </c>
      <c r="L42" s="3"/>
    </row>
    <row r="43" spans="1:22" ht="20.100000000000001" customHeight="1" outlineLevel="1">
      <c r="A43" s="9" t="s">
        <v>35</v>
      </c>
      <c r="B43" s="17" t="s">
        <v>52</v>
      </c>
      <c r="C43" s="17"/>
      <c r="D43" s="17"/>
      <c r="E43" s="17"/>
      <c r="F43" s="17"/>
      <c r="G43" s="17"/>
      <c r="H43" s="17"/>
      <c r="I43" s="16" t="s">
        <v>54</v>
      </c>
      <c r="J43" s="64">
        <v>210</v>
      </c>
      <c r="K43" s="15" t="s">
        <v>56</v>
      </c>
      <c r="L43" s="3"/>
    </row>
    <row r="44" spans="1:22" ht="20.100000000000001" customHeight="1" outlineLevel="1">
      <c r="A44" s="9" t="s">
        <v>36</v>
      </c>
      <c r="B44" s="8" t="s">
        <v>53</v>
      </c>
      <c r="C44" s="8"/>
      <c r="D44" s="8"/>
      <c r="E44" s="8"/>
      <c r="F44" s="8"/>
      <c r="G44" s="8"/>
      <c r="H44" s="8"/>
      <c r="I44" s="7" t="s">
        <v>55</v>
      </c>
      <c r="J44" s="62">
        <v>80.77</v>
      </c>
      <c r="K44" s="5" t="s">
        <v>56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D.1.2</v>
      </c>
      <c r="B46" s="12" t="s">
        <v>105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5</v>
      </c>
      <c r="B47" s="8" t="s">
        <v>107</v>
      </c>
      <c r="C47" s="8"/>
      <c r="D47" s="8"/>
      <c r="E47" s="8"/>
      <c r="F47" s="8"/>
      <c r="G47" s="8"/>
      <c r="H47" s="8"/>
      <c r="I47" s="7"/>
      <c r="J47" s="61" t="s">
        <v>42</v>
      </c>
      <c r="K47" s="5"/>
      <c r="L47" s="3"/>
    </row>
    <row r="48" spans="1:22" ht="20.100000000000001" customHeight="1" outlineLevel="1">
      <c r="A48" s="9" t="s">
        <v>4</v>
      </c>
      <c r="B48" s="8" t="s">
        <v>107</v>
      </c>
      <c r="C48" s="8"/>
      <c r="D48" s="8"/>
      <c r="E48" s="8"/>
      <c r="F48" s="8"/>
      <c r="G48" s="8"/>
      <c r="H48" s="8"/>
      <c r="I48" s="7" t="s">
        <v>110</v>
      </c>
      <c r="J48" s="61">
        <v>80</v>
      </c>
      <c r="K48" s="5" t="s">
        <v>8</v>
      </c>
      <c r="L48" s="3"/>
    </row>
    <row r="49" spans="1:12" ht="20.100000000000001" customHeight="1" outlineLevel="1">
      <c r="A49" s="9" t="s">
        <v>3</v>
      </c>
      <c r="B49" s="8" t="s">
        <v>108</v>
      </c>
      <c r="C49" s="8"/>
      <c r="D49" s="8"/>
      <c r="E49" s="8"/>
      <c r="F49" s="8"/>
      <c r="G49" s="8"/>
      <c r="H49" s="8"/>
      <c r="I49" s="7" t="s">
        <v>111</v>
      </c>
      <c r="J49" s="61">
        <v>76.099999999999994</v>
      </c>
      <c r="K49" s="5" t="s">
        <v>8</v>
      </c>
      <c r="L49" s="3"/>
    </row>
    <row r="50" spans="1:12" ht="20.100000000000001" customHeight="1" outlineLevel="1">
      <c r="A50" s="9" t="s">
        <v>7</v>
      </c>
      <c r="B50" s="8" t="s">
        <v>109</v>
      </c>
      <c r="C50" s="8"/>
      <c r="D50" s="8"/>
      <c r="E50" s="8"/>
      <c r="F50" s="8"/>
      <c r="G50" s="8"/>
      <c r="H50" s="8"/>
      <c r="I50" s="7" t="s">
        <v>112</v>
      </c>
      <c r="J50" s="61">
        <v>0.27</v>
      </c>
      <c r="K50" s="5" t="s">
        <v>8</v>
      </c>
      <c r="L50" s="3"/>
    </row>
    <row r="51" spans="1:12" ht="20.100000000000001" customHeight="1" outlineLevel="1">
      <c r="A51" s="9" t="s">
        <v>6</v>
      </c>
      <c r="B51" s="8" t="s">
        <v>39</v>
      </c>
      <c r="C51" s="8"/>
      <c r="D51" s="8"/>
      <c r="E51" s="8"/>
      <c r="F51" s="8"/>
      <c r="G51" s="8"/>
      <c r="H51" s="8"/>
      <c r="I51" s="7" t="s">
        <v>41</v>
      </c>
      <c r="J51" s="61">
        <v>6</v>
      </c>
      <c r="K51" s="5" t="s">
        <v>8</v>
      </c>
      <c r="L51" s="3"/>
    </row>
    <row r="52" spans="1:12" ht="20.100000000000001" customHeight="1" outlineLevel="1">
      <c r="A52" s="9" t="s">
        <v>32</v>
      </c>
      <c r="B52" s="8" t="s">
        <v>113</v>
      </c>
      <c r="C52" s="8"/>
      <c r="D52" s="8"/>
      <c r="E52" s="8"/>
      <c r="F52" s="8"/>
      <c r="G52" s="8"/>
      <c r="H52" s="8"/>
      <c r="I52" s="7" t="s">
        <v>115</v>
      </c>
      <c r="J52" s="61">
        <v>900</v>
      </c>
      <c r="K52" s="15" t="s">
        <v>94</v>
      </c>
      <c r="L52" s="3"/>
    </row>
    <row r="53" spans="1:12" ht="20.100000000000001" customHeight="1" outlineLevel="1">
      <c r="A53" s="9" t="s">
        <v>35</v>
      </c>
      <c r="B53" s="17" t="s">
        <v>114</v>
      </c>
      <c r="C53" s="17"/>
      <c r="D53" s="17"/>
      <c r="E53" s="17"/>
      <c r="F53" s="17"/>
      <c r="G53" s="17"/>
      <c r="H53" s="17"/>
      <c r="I53" s="16" t="s">
        <v>116</v>
      </c>
      <c r="J53" s="65">
        <v>1000</v>
      </c>
      <c r="K53" s="15" t="s">
        <v>94</v>
      </c>
      <c r="L53" s="3"/>
    </row>
    <row r="54" spans="1:12" ht="20.100000000000001" customHeight="1" outlineLevel="1">
      <c r="A54" s="9" t="s">
        <v>36</v>
      </c>
      <c r="B54" s="17" t="s">
        <v>117</v>
      </c>
      <c r="C54" s="17"/>
      <c r="D54" s="17"/>
      <c r="E54" s="17"/>
      <c r="F54" s="17"/>
      <c r="G54" s="17"/>
      <c r="H54" s="17"/>
      <c r="I54" s="16" t="s">
        <v>54</v>
      </c>
      <c r="J54" s="65">
        <v>210</v>
      </c>
      <c r="K54" s="15" t="s">
        <v>56</v>
      </c>
      <c r="L54" s="3"/>
    </row>
    <row r="55" spans="1:12" ht="20.100000000000001" customHeight="1" outlineLevel="1">
      <c r="A55" s="9" t="s">
        <v>37</v>
      </c>
      <c r="B55" s="17" t="s">
        <v>34</v>
      </c>
      <c r="C55" s="17"/>
      <c r="D55" s="17"/>
      <c r="E55" s="17"/>
      <c r="F55" s="17"/>
      <c r="G55" s="17"/>
      <c r="H55" s="17"/>
      <c r="I55" s="16" t="s">
        <v>38</v>
      </c>
      <c r="J55" s="65">
        <v>2800</v>
      </c>
      <c r="K55" s="15" t="s">
        <v>9</v>
      </c>
      <c r="L55" s="3"/>
    </row>
    <row r="56" spans="1:12" ht="20.100000000000001" customHeight="1" outlineLevel="1">
      <c r="A56" s="9" t="s">
        <v>40</v>
      </c>
      <c r="B56" s="8" t="s">
        <v>43</v>
      </c>
      <c r="C56" s="8"/>
      <c r="D56" s="8"/>
      <c r="E56" s="8"/>
      <c r="F56" s="8"/>
      <c r="G56" s="8"/>
      <c r="H56" s="8"/>
      <c r="I56" s="7" t="s">
        <v>49</v>
      </c>
      <c r="J56" s="62">
        <v>86</v>
      </c>
      <c r="K56" s="5" t="s">
        <v>8</v>
      </c>
      <c r="L56" s="3"/>
    </row>
    <row r="57" spans="1:12" ht="20.100000000000001" customHeight="1" outlineLevel="1">
      <c r="A57" s="9" t="s">
        <v>51</v>
      </c>
      <c r="B57" s="8" t="s">
        <v>44</v>
      </c>
      <c r="C57" s="8"/>
      <c r="D57" s="8"/>
      <c r="E57" s="8"/>
      <c r="F57" s="8"/>
      <c r="G57" s="8"/>
      <c r="H57" s="8"/>
      <c r="I57" s="7" t="s">
        <v>50</v>
      </c>
      <c r="J57" s="62">
        <v>140</v>
      </c>
      <c r="K57" s="5" t="s">
        <v>8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D.1.3</v>
      </c>
      <c r="B59" s="12" t="s">
        <v>106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5</v>
      </c>
      <c r="B60" s="11" t="s">
        <v>45</v>
      </c>
      <c r="C60" s="11"/>
      <c r="D60" s="11"/>
      <c r="E60" s="11"/>
      <c r="F60" s="11"/>
      <c r="G60" s="11"/>
      <c r="H60" s="11"/>
      <c r="I60" s="10" t="s">
        <v>48</v>
      </c>
      <c r="J60" s="97">
        <v>3.9552630780086138</v>
      </c>
      <c r="K60" s="93" t="s">
        <v>8</v>
      </c>
      <c r="L60" s="3"/>
    </row>
    <row r="61" spans="1:12" ht="20.100000000000001" customHeight="1" outlineLevel="1">
      <c r="A61" s="9" t="s">
        <v>4</v>
      </c>
      <c r="B61" s="8" t="s">
        <v>46</v>
      </c>
      <c r="C61" s="8"/>
      <c r="D61" s="8"/>
      <c r="E61" s="8"/>
      <c r="F61" s="8"/>
      <c r="G61" s="8"/>
      <c r="H61" s="8"/>
      <c r="I61" s="7" t="s">
        <v>47</v>
      </c>
      <c r="J61" s="98">
        <v>7853.9816339744821</v>
      </c>
      <c r="K61" s="5" t="s">
        <v>8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D.2</v>
      </c>
      <c r="B64" s="14" t="s">
        <v>57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118</v>
      </c>
      <c r="O66" s="71">
        <v>-488.77059588330343</v>
      </c>
      <c r="P66" s="71">
        <v>-464.51944490735934</v>
      </c>
      <c r="Q66" s="71">
        <v>-440.26829393141531</v>
      </c>
      <c r="R66" s="71">
        <v>-416.01714295547123</v>
      </c>
      <c r="S66" s="71">
        <v>-391.76599197952714</v>
      </c>
      <c r="T66" s="71">
        <v>-367.51484100358311</v>
      </c>
      <c r="U66" s="71">
        <v>-343.26369002763903</v>
      </c>
      <c r="V66" s="71">
        <v>-319.01253905169489</v>
      </c>
      <c r="W66" s="71">
        <v>-294.76138807575092</v>
      </c>
      <c r="X66" s="71">
        <v>-270.51023709980677</v>
      </c>
      <c r="Y66" s="71">
        <v>-246.25908612386274</v>
      </c>
      <c r="Z66" s="71">
        <v>-222.00793514791866</v>
      </c>
      <c r="AA66" s="71">
        <v>-197.75678417197457</v>
      </c>
      <c r="AB66" s="71">
        <v>-173.50563319603052</v>
      </c>
      <c r="AC66" s="71">
        <v>-149.25448222008643</v>
      </c>
      <c r="AD66" s="71">
        <v>-125.00333124414237</v>
      </c>
      <c r="AE66" s="71">
        <v>-100.75218026819832</v>
      </c>
      <c r="AF66" s="71">
        <v>-76.501029292254245</v>
      </c>
      <c r="AG66" s="71">
        <v>-52.249878316310173</v>
      </c>
      <c r="AH66" s="71">
        <v>-27.998727340366109</v>
      </c>
      <c r="AI66" s="71">
        <v>-3.7475763644220423</v>
      </c>
      <c r="AJ66" s="71">
        <v>20.503574611522023</v>
      </c>
      <c r="AK66" s="71">
        <v>44.754725587466147</v>
      </c>
      <c r="AL66" s="71">
        <v>69.005876563410155</v>
      </c>
      <c r="AM66" s="71">
        <v>93.257027539354283</v>
      </c>
      <c r="AN66" s="71">
        <v>117.5081785152983</v>
      </c>
      <c r="AO66" s="71">
        <v>141.75932949124243</v>
      </c>
      <c r="AP66" s="71">
        <v>166.01048046718643</v>
      </c>
      <c r="AQ66" s="71">
        <v>190.26163144313054</v>
      </c>
      <c r="AR66" s="71">
        <v>214.51278241907457</v>
      </c>
      <c r="AS66" s="71">
        <v>238.76393339501868</v>
      </c>
      <c r="AT66" s="71">
        <v>263.01508437096271</v>
      </c>
      <c r="AU66" s="71">
        <v>287.2662353469068</v>
      </c>
      <c r="AV66" s="71">
        <v>311.51738632285094</v>
      </c>
      <c r="AW66" s="71">
        <v>335.76853729879497</v>
      </c>
      <c r="AX66" s="71">
        <v>360.01968827473905</v>
      </c>
      <c r="AY66" s="71">
        <v>384.27083925068308</v>
      </c>
      <c r="AZ66" s="71">
        <v>408.52199022662722</v>
      </c>
      <c r="BA66" s="71">
        <v>432.7731412025712</v>
      </c>
      <c r="BB66" s="71">
        <v>457.02429217851534</v>
      </c>
      <c r="BC66" s="71">
        <v>481.27544315445937</v>
      </c>
      <c r="BD66" s="71">
        <v>505.52659413040345</v>
      </c>
      <c r="BE66" s="71">
        <v>529.77774510634754</v>
      </c>
      <c r="BF66" s="71">
        <v>554.02889608229157</v>
      </c>
      <c r="BG66" s="71">
        <v>578.28004705823571</v>
      </c>
      <c r="BH66" s="71">
        <v>602.53119803417974</v>
      </c>
      <c r="BI66" s="71">
        <v>626.78234901012377</v>
      </c>
      <c r="BJ66" s="71">
        <v>651.0334999860678</v>
      </c>
      <c r="BK66" s="71">
        <v>675.28465096201205</v>
      </c>
      <c r="BL66" s="71">
        <v>699.53580193795597</v>
      </c>
      <c r="BM66" s="71">
        <v>723.7869529139</v>
      </c>
      <c r="BN66" s="71">
        <v>748.03810388984425</v>
      </c>
      <c r="BO66" s="71">
        <v>772.28925486578828</v>
      </c>
      <c r="BP66" s="71">
        <v>796.54040584173231</v>
      </c>
      <c r="BQ66" s="71">
        <v>820.79155681767634</v>
      </c>
      <c r="BR66" s="71">
        <v>845.04270779362048</v>
      </c>
      <c r="BS66" s="71">
        <v>869.29385876956451</v>
      </c>
      <c r="BT66" s="71">
        <v>893.54500974550854</v>
      </c>
      <c r="BU66" s="71">
        <v>917.79616072145257</v>
      </c>
      <c r="BV66" s="71">
        <v>942.04731169739682</v>
      </c>
      <c r="BW66" s="71">
        <v>966.29846267334085</v>
      </c>
      <c r="BX66" s="71">
        <v>990.54961364928477</v>
      </c>
      <c r="BY66" s="71">
        <v>1014.8007646252288</v>
      </c>
      <c r="BZ66" s="71">
        <v>1039.0519156011731</v>
      </c>
      <c r="CA66" s="71">
        <v>1063.3030665771169</v>
      </c>
      <c r="CB66" s="71">
        <v>1087.5542175530609</v>
      </c>
      <c r="CC66" s="71">
        <v>1111.8053685290054</v>
      </c>
      <c r="CD66" s="71">
        <v>1136.0565195049494</v>
      </c>
      <c r="CE66" s="71">
        <v>1160.3076704808934</v>
      </c>
      <c r="CF66" s="71">
        <v>1184.5588214568374</v>
      </c>
      <c r="CG66" s="71">
        <v>1208.8099724327815</v>
      </c>
      <c r="CH66" s="71">
        <v>1233.0611234087255</v>
      </c>
      <c r="CI66" s="71">
        <v>1257.3122743846695</v>
      </c>
      <c r="CJ66" s="71">
        <v>1281.5634253606136</v>
      </c>
      <c r="CK66" s="71">
        <v>1305.814576336558</v>
      </c>
      <c r="CL66" s="71">
        <v>1330.0657273125021</v>
      </c>
      <c r="CM66" s="71">
        <v>1354.3168782884461</v>
      </c>
      <c r="CN66" s="71">
        <v>1378.5680292643899</v>
      </c>
      <c r="CO66" s="71">
        <v>1402.8191802403339</v>
      </c>
      <c r="CP66" s="71">
        <v>1427.070331216278</v>
      </c>
      <c r="CQ66" s="71">
        <v>1451.321482192222</v>
      </c>
      <c r="CR66" s="71">
        <v>1475.5726331681665</v>
      </c>
      <c r="CS66" s="71">
        <v>1499.8237841441105</v>
      </c>
      <c r="CT66" s="71">
        <v>1524.0749351200545</v>
      </c>
      <c r="CU66" s="71">
        <v>1548.3260860959986</v>
      </c>
      <c r="CV66" s="71">
        <v>1572.5772370719426</v>
      </c>
      <c r="CW66" s="71">
        <v>1596.8283880478866</v>
      </c>
      <c r="CX66" s="71">
        <v>1621.0795390238311</v>
      </c>
      <c r="CY66" s="71">
        <v>1645.3306899997751</v>
      </c>
      <c r="CZ66" s="71">
        <v>1669.5818409757189</v>
      </c>
      <c r="DA66" s="71">
        <v>1693.832991951663</v>
      </c>
      <c r="DB66" s="71">
        <v>1718.084142927607</v>
      </c>
      <c r="DC66" s="71">
        <v>1742.335293903551</v>
      </c>
      <c r="DD66" s="71">
        <v>1766.586444879495</v>
      </c>
      <c r="DE66" s="71">
        <v>1790.8375958554391</v>
      </c>
      <c r="DF66" s="71">
        <v>1815.0887468313836</v>
      </c>
      <c r="DG66" s="71">
        <v>1839.3398978073276</v>
      </c>
      <c r="DH66" s="71">
        <v>1863.5910487832716</v>
      </c>
      <c r="DI66" s="71">
        <v>1887.8421997592156</v>
      </c>
      <c r="DJ66" s="71">
        <v>1912.0933507351594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119</v>
      </c>
      <c r="O67" s="71">
        <v>2801.6247194841412</v>
      </c>
      <c r="P67" s="71">
        <v>2801.6247062581433</v>
      </c>
      <c r="Q67" s="71">
        <v>2801.6158895654544</v>
      </c>
      <c r="R67" s="71">
        <v>2801.5907535332035</v>
      </c>
      <c r="S67" s="71">
        <v>2801.5492981613902</v>
      </c>
      <c r="T67" s="71">
        <v>2801.4915234500149</v>
      </c>
      <c r="U67" s="71">
        <v>2801.4174293990773</v>
      </c>
      <c r="V67" s="71">
        <v>2801.3270160085776</v>
      </c>
      <c r="W67" s="71">
        <v>2801.220283278516</v>
      </c>
      <c r="X67" s="71">
        <v>2801.097231208892</v>
      </c>
      <c r="Y67" s="71">
        <v>2800.9578597997056</v>
      </c>
      <c r="Z67" s="71">
        <v>2800.8021690509572</v>
      </c>
      <c r="AA67" s="71">
        <v>2800.6301589626464</v>
      </c>
      <c r="AB67" s="71">
        <v>2800.4418295347737</v>
      </c>
      <c r="AC67" s="71">
        <v>2800.2371807673394</v>
      </c>
      <c r="AD67" s="71">
        <v>2800.0162126603418</v>
      </c>
      <c r="AE67" s="71">
        <v>2799.8825234047763</v>
      </c>
      <c r="AF67" s="71">
        <v>2799.9717779217999</v>
      </c>
      <c r="AG67" s="71">
        <v>2800.2845736612776</v>
      </c>
      <c r="AH67" s="71">
        <v>2800.820910623208</v>
      </c>
      <c r="AI67" s="71">
        <v>2801.5807888075924</v>
      </c>
      <c r="AJ67" s="71">
        <v>2802.5642082144295</v>
      </c>
      <c r="AK67" s="71">
        <v>2803.7711688437207</v>
      </c>
      <c r="AL67" s="71">
        <v>2805.2016706954651</v>
      </c>
      <c r="AM67" s="71">
        <v>2806.8557137696625</v>
      </c>
      <c r="AN67" s="71">
        <v>2808.7332980663136</v>
      </c>
      <c r="AO67" s="71">
        <v>2810.8344235854183</v>
      </c>
      <c r="AP67" s="71">
        <v>2813.1590903269762</v>
      </c>
      <c r="AQ67" s="71">
        <v>2815.7072982909876</v>
      </c>
      <c r="AR67" s="71">
        <v>2818.4790474774522</v>
      </c>
      <c r="AS67" s="71">
        <v>2821.4743378863704</v>
      </c>
      <c r="AT67" s="71">
        <v>2824.6931695177414</v>
      </c>
      <c r="AU67" s="71">
        <v>2828.1355423715663</v>
      </c>
      <c r="AV67" s="71">
        <v>2831.8014564478449</v>
      </c>
      <c r="AW67" s="71">
        <v>2835.6909117465766</v>
      </c>
      <c r="AX67" s="71">
        <v>2839.8039082677615</v>
      </c>
      <c r="AY67" s="71">
        <v>2844.1404460114004</v>
      </c>
      <c r="AZ67" s="71">
        <v>2848.700524977492</v>
      </c>
      <c r="BA67" s="71">
        <v>2853.4841451660377</v>
      </c>
      <c r="BB67" s="71">
        <v>2858.4913065770361</v>
      </c>
      <c r="BC67" s="71">
        <v>2863.7220092104881</v>
      </c>
      <c r="BD67" s="71">
        <v>2869.1762530663941</v>
      </c>
      <c r="BE67" s="71">
        <v>2874.8540381447528</v>
      </c>
      <c r="BF67" s="71">
        <v>2880.7553644455652</v>
      </c>
      <c r="BG67" s="71">
        <v>2886.8802319688307</v>
      </c>
      <c r="BH67" s="71">
        <v>2893.2286407145498</v>
      </c>
      <c r="BI67" s="71">
        <v>2899.8005906827225</v>
      </c>
      <c r="BJ67" s="71">
        <v>2906.5960818733483</v>
      </c>
      <c r="BK67" s="71">
        <v>2913.6151142864278</v>
      </c>
      <c r="BL67" s="71">
        <v>2920.8576879219609</v>
      </c>
      <c r="BM67" s="71">
        <v>2928.3238027799471</v>
      </c>
      <c r="BN67" s="71">
        <v>2936.0134588603864</v>
      </c>
      <c r="BO67" s="71">
        <v>2943.9266561632794</v>
      </c>
      <c r="BP67" s="71">
        <v>2952.063394688626</v>
      </c>
      <c r="BQ67" s="71">
        <v>2960.4236744364257</v>
      </c>
      <c r="BR67" s="71">
        <v>2969.007495406679</v>
      </c>
      <c r="BS67" s="71">
        <v>2977.8148575993855</v>
      </c>
      <c r="BT67" s="71">
        <v>2986.8457610145451</v>
      </c>
      <c r="BU67" s="71">
        <v>2996.1002056521588</v>
      </c>
      <c r="BV67" s="71">
        <v>3005.5781915122257</v>
      </c>
      <c r="BW67" s="71">
        <v>3015.2797185947456</v>
      </c>
      <c r="BX67" s="71">
        <v>3025.2047868997192</v>
      </c>
      <c r="BY67" s="71">
        <v>3035.353396427146</v>
      </c>
      <c r="BZ67" s="71">
        <v>3045.7255471770268</v>
      </c>
      <c r="CA67" s="71">
        <v>3056.3212391493603</v>
      </c>
      <c r="CB67" s="71">
        <v>3067.1404723441474</v>
      </c>
      <c r="CC67" s="71">
        <v>3078.1832467613885</v>
      </c>
      <c r="CD67" s="71">
        <v>3089.4495624010824</v>
      </c>
      <c r="CE67" s="71">
        <v>3100.9394192632299</v>
      </c>
      <c r="CF67" s="71">
        <v>3112.6528173478305</v>
      </c>
      <c r="CG67" s="71">
        <v>3124.5897566548847</v>
      </c>
      <c r="CH67" s="71">
        <v>3136.7502371843921</v>
      </c>
      <c r="CI67" s="71">
        <v>3149.1342589363535</v>
      </c>
      <c r="CJ67" s="71">
        <v>3161.7418219107676</v>
      </c>
      <c r="CK67" s="71">
        <v>3174.5729261076358</v>
      </c>
      <c r="CL67" s="71">
        <v>3187.6275715269571</v>
      </c>
      <c r="CM67" s="71">
        <v>3200.9057581687316</v>
      </c>
      <c r="CN67" s="71">
        <v>3214.4074860329602</v>
      </c>
      <c r="CO67" s="71">
        <v>3228.1327551196414</v>
      </c>
      <c r="CP67" s="71">
        <v>3242.0815654287758</v>
      </c>
      <c r="CQ67" s="71">
        <v>3256.2539169603642</v>
      </c>
      <c r="CR67" s="71">
        <v>3270.6498097144063</v>
      </c>
      <c r="CS67" s="71">
        <v>3285.269243690901</v>
      </c>
      <c r="CT67" s="71">
        <v>3300.1122188898498</v>
      </c>
      <c r="CU67" s="71">
        <v>3315.1787353112518</v>
      </c>
      <c r="CV67" s="71">
        <v>3330.4687929551064</v>
      </c>
      <c r="CW67" s="71">
        <v>3345.9823918214151</v>
      </c>
      <c r="CX67" s="71">
        <v>3361.7195319101779</v>
      </c>
      <c r="CY67" s="71">
        <v>3377.6802132213929</v>
      </c>
      <c r="CZ67" s="71">
        <v>3393.864435755062</v>
      </c>
      <c r="DA67" s="71">
        <v>3410.2721995111842</v>
      </c>
      <c r="DB67" s="71">
        <v>3426.9035044897601</v>
      </c>
      <c r="DC67" s="71">
        <v>3443.7583506907886</v>
      </c>
      <c r="DD67" s="71">
        <v>3460.8367381142712</v>
      </c>
      <c r="DE67" s="71">
        <v>3478.1386667602073</v>
      </c>
      <c r="DF67" s="71">
        <v>3495.6641366285971</v>
      </c>
      <c r="DG67" s="71">
        <v>3513.4131477194396</v>
      </c>
      <c r="DH67" s="71">
        <v>3531.3857000327353</v>
      </c>
      <c r="DI67" s="71">
        <v>3549.581793568485</v>
      </c>
      <c r="DJ67" s="71">
        <v>3568.0014283266878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58</v>
      </c>
      <c r="O68" s="71">
        <v>-53.507631478666966</v>
      </c>
      <c r="P68" s="71">
        <v>-53.50739988586858</v>
      </c>
      <c r="Q68" s="71">
        <v>-53.353015880280594</v>
      </c>
      <c r="R68" s="71">
        <v>-52.912873359670506</v>
      </c>
      <c r="S68" s="71">
        <v>-52.186972324038337</v>
      </c>
      <c r="T68" s="71">
        <v>-51.175312773384064</v>
      </c>
      <c r="U68" s="71">
        <v>-49.877894707707696</v>
      </c>
      <c r="V68" s="71">
        <v>-48.294718127009226</v>
      </c>
      <c r="W68" s="71">
        <v>-46.425783031288674</v>
      </c>
      <c r="X68" s="71">
        <v>-44.271089420546005</v>
      </c>
      <c r="Y68" s="71">
        <v>-41.830637294781255</v>
      </c>
      <c r="Z68" s="71">
        <v>-39.104426653994402</v>
      </c>
      <c r="AA68" s="71">
        <v>-36.092457498185453</v>
      </c>
      <c r="AB68" s="71">
        <v>-32.794729827354416</v>
      </c>
      <c r="AC68" s="71">
        <v>-29.211243641501273</v>
      </c>
      <c r="AD68" s="71">
        <v>-25.341998940626038</v>
      </c>
      <c r="AE68" s="71">
        <v>-20.934510548783052</v>
      </c>
      <c r="AF68" s="71">
        <v>-15.658141597130175</v>
      </c>
      <c r="AG68" s="71">
        <v>-9.5114360058587373</v>
      </c>
      <c r="AH68" s="71">
        <v>-2.4943937749687333</v>
      </c>
      <c r="AI68" s="71">
        <v>5.3929850955398333</v>
      </c>
      <c r="AJ68" s="71">
        <v>14.150700605666962</v>
      </c>
      <c r="AK68" s="71">
        <v>23.778752755412683</v>
      </c>
      <c r="AL68" s="71">
        <v>34.27714154477691</v>
      </c>
      <c r="AM68" s="71">
        <v>45.645866973759766</v>
      </c>
      <c r="AN68" s="71">
        <v>57.884929042361122</v>
      </c>
      <c r="AO68" s="71">
        <v>70.994327750581107</v>
      </c>
      <c r="AP68" s="71">
        <v>84.974063098419577</v>
      </c>
      <c r="AQ68" s="71">
        <v>99.824135085876691</v>
      </c>
      <c r="AR68" s="71">
        <v>115.5445437129523</v>
      </c>
      <c r="AS68" s="71">
        <v>132.13528897964656</v>
      </c>
      <c r="AT68" s="71">
        <v>149.59637088595929</v>
      </c>
      <c r="AU68" s="71">
        <v>167.92778943189066</v>
      </c>
      <c r="AV68" s="71">
        <v>187.12954461744062</v>
      </c>
      <c r="AW68" s="71">
        <v>207.20163644260901</v>
      </c>
      <c r="AX68" s="71">
        <v>228.14406490739609</v>
      </c>
      <c r="AY68" s="71">
        <v>249.95683001180163</v>
      </c>
      <c r="AZ68" s="71">
        <v>272.63993175582584</v>
      </c>
      <c r="BA68" s="71">
        <v>296.19337013946847</v>
      </c>
      <c r="BB68" s="71">
        <v>320.61714516272986</v>
      </c>
      <c r="BC68" s="71">
        <v>345.91125682560966</v>
      </c>
      <c r="BD68" s="71">
        <v>372.0757051281081</v>
      </c>
      <c r="BE68" s="71">
        <v>399.11049007022496</v>
      </c>
      <c r="BF68" s="71">
        <v>427.01561165196063</v>
      </c>
      <c r="BG68" s="71">
        <v>455.79106987331477</v>
      </c>
      <c r="BH68" s="71">
        <v>485.43686473428733</v>
      </c>
      <c r="BI68" s="71">
        <v>515.95299623487847</v>
      </c>
      <c r="BJ68" s="71">
        <v>547.33946437508826</v>
      </c>
      <c r="BK68" s="71">
        <v>579.59626915491685</v>
      </c>
      <c r="BL68" s="71">
        <v>612.7234105743637</v>
      </c>
      <c r="BM68" s="71">
        <v>646.72088863342913</v>
      </c>
      <c r="BN68" s="71">
        <v>681.58870333211337</v>
      </c>
      <c r="BO68" s="71">
        <v>717.32685467041597</v>
      </c>
      <c r="BP68" s="71">
        <v>753.93534264833704</v>
      </c>
      <c r="BQ68" s="71">
        <v>791.41416726587659</v>
      </c>
      <c r="BR68" s="71">
        <v>829.76332852303528</v>
      </c>
      <c r="BS68" s="71">
        <v>868.98282641981189</v>
      </c>
      <c r="BT68" s="71">
        <v>909.07266095620741</v>
      </c>
      <c r="BU68" s="71">
        <v>950.03283213222107</v>
      </c>
      <c r="BV68" s="71">
        <v>991.863339947854</v>
      </c>
      <c r="BW68" s="71">
        <v>1034.5641844031052</v>
      </c>
      <c r="BX68" s="71">
        <v>1078.1353654979746</v>
      </c>
      <c r="BY68" s="71">
        <v>1122.5768832324629</v>
      </c>
      <c r="BZ68" s="71">
        <v>1167.88873760657</v>
      </c>
      <c r="CA68" s="71">
        <v>1214.070928620295</v>
      </c>
      <c r="CB68" s="71">
        <v>1261.123456273639</v>
      </c>
      <c r="CC68" s="71">
        <v>1309.0463205666022</v>
      </c>
      <c r="CD68" s="71">
        <v>1357.8395214991831</v>
      </c>
      <c r="CE68" s="71">
        <v>1407.5030590713825</v>
      </c>
      <c r="CF68" s="71">
        <v>1458.0369332832008</v>
      </c>
      <c r="CG68" s="71">
        <v>1509.4411441346372</v>
      </c>
      <c r="CH68" s="71">
        <v>1561.7156916256927</v>
      </c>
      <c r="CI68" s="71">
        <v>1614.8605757563662</v>
      </c>
      <c r="CJ68" s="71">
        <v>1668.8757965266589</v>
      </c>
      <c r="CK68" s="71">
        <v>1723.7613539365705</v>
      </c>
      <c r="CL68" s="71">
        <v>1779.5172479860998</v>
      </c>
      <c r="CM68" s="71">
        <v>1836.1434786752479</v>
      </c>
      <c r="CN68" s="71">
        <v>1893.6400460040147</v>
      </c>
      <c r="CO68" s="71">
        <v>1952.0069499724</v>
      </c>
      <c r="CP68" s="71">
        <v>2011.2441905804035</v>
      </c>
      <c r="CQ68" s="71">
        <v>2071.3517678280259</v>
      </c>
      <c r="CR68" s="71">
        <v>2132.3296817152677</v>
      </c>
      <c r="CS68" s="71">
        <v>2194.1779322421271</v>
      </c>
      <c r="CT68" s="71">
        <v>2256.8965194086054</v>
      </c>
      <c r="CU68" s="71">
        <v>2320.4854432147017</v>
      </c>
      <c r="CV68" s="71">
        <v>2384.9447036604165</v>
      </c>
      <c r="CW68" s="71">
        <v>2450.2743007457502</v>
      </c>
      <c r="CX68" s="71">
        <v>2516.4742344707038</v>
      </c>
      <c r="CY68" s="71">
        <v>2583.5445048352744</v>
      </c>
      <c r="CZ68" s="71">
        <v>2651.485111839464</v>
      </c>
      <c r="DA68" s="71">
        <v>2720.2960554832716</v>
      </c>
      <c r="DB68" s="71">
        <v>2789.9773357666982</v>
      </c>
      <c r="DC68" s="71">
        <v>2860.5289526897432</v>
      </c>
      <c r="DD68" s="71">
        <v>2931.9509062524066</v>
      </c>
      <c r="DE68" s="71">
        <v>3004.2431964546886</v>
      </c>
      <c r="DF68" s="71">
        <v>3077.4058232965908</v>
      </c>
      <c r="DG68" s="71">
        <v>3151.4387867781102</v>
      </c>
      <c r="DH68" s="71">
        <v>3226.342086899248</v>
      </c>
      <c r="DI68" s="71">
        <v>3302.1157236600043</v>
      </c>
      <c r="DJ68" s="71">
        <v>3378.7596970603786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D.2.1</v>
      </c>
      <c r="B82" s="12" t="s">
        <v>59</v>
      </c>
      <c r="C82" s="12"/>
      <c r="D82" s="12"/>
      <c r="E82" s="12"/>
      <c r="F82" s="12"/>
      <c r="G82" s="12"/>
      <c r="H82" s="12"/>
      <c r="I82" s="12"/>
      <c r="J82" s="77" t="s">
        <v>60</v>
      </c>
      <c r="K82" s="78" t="s">
        <v>61</v>
      </c>
      <c r="L82" s="3"/>
    </row>
    <row r="83" spans="1:14" ht="20.100000000000001" customHeight="1" outlineLevel="1">
      <c r="A83" s="9" t="s">
        <v>5</v>
      </c>
      <c r="B83" s="11" t="s">
        <v>321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2800</v>
      </c>
      <c r="L83" s="3"/>
    </row>
    <row r="84" spans="1:14" ht="20.100000000000001" customHeight="1" outlineLevel="1">
      <c r="A84" s="9" t="s">
        <v>4</v>
      </c>
      <c r="B84" s="8" t="s">
        <v>62</v>
      </c>
      <c r="C84" s="8"/>
      <c r="D84" s="8"/>
      <c r="E84" s="8"/>
      <c r="F84" s="8"/>
      <c r="G84" s="8"/>
      <c r="H84" s="8"/>
      <c r="I84" s="7"/>
      <c r="J84" s="79">
        <v>1821.0412864144375</v>
      </c>
      <c r="K84" s="79">
        <v>3500</v>
      </c>
      <c r="L84" s="3"/>
    </row>
    <row r="85" spans="1:14" ht="20.100000000000001" customHeight="1" outlineLevel="1">
      <c r="A85" s="9" t="s">
        <v>3</v>
      </c>
      <c r="B85" s="8" t="s">
        <v>63</v>
      </c>
      <c r="C85" s="8"/>
      <c r="D85" s="8"/>
      <c r="E85" s="8"/>
      <c r="F85" s="8"/>
      <c r="G85" s="8"/>
      <c r="H85" s="8"/>
      <c r="I85" s="7"/>
      <c r="J85" s="79">
        <v>109.694233673071</v>
      </c>
      <c r="K85" s="79">
        <v>2808.1039134300077</v>
      </c>
      <c r="L85" s="3"/>
    </row>
    <row r="86" spans="1:14" ht="20.100000000000001" customHeight="1" outlineLevel="1">
      <c r="A86" s="9" t="s">
        <v>7</v>
      </c>
      <c r="B86" s="8" t="s">
        <v>65</v>
      </c>
      <c r="C86" s="8"/>
      <c r="D86" s="8"/>
      <c r="E86" s="8"/>
      <c r="F86" s="8"/>
      <c r="G86" s="8"/>
      <c r="H86" s="8"/>
      <c r="I86" s="7"/>
      <c r="J86" s="79">
        <v>-465.4958056031461</v>
      </c>
      <c r="K86" s="79">
        <v>2801.6247194841412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D.2.2</v>
      </c>
      <c r="B88" s="12" t="s">
        <v>64</v>
      </c>
      <c r="C88" s="12"/>
      <c r="D88" s="12"/>
      <c r="E88" s="12"/>
      <c r="F88" s="12"/>
      <c r="G88" s="12"/>
      <c r="H88" s="12"/>
      <c r="I88" s="78" t="s">
        <v>93</v>
      </c>
      <c r="J88" s="77" t="s">
        <v>68</v>
      </c>
      <c r="K88" s="78" t="s">
        <v>69</v>
      </c>
      <c r="L88" s="3"/>
    </row>
    <row r="89" spans="1:14" ht="20.100000000000001" customHeight="1" outlineLevel="1">
      <c r="A89" s="9" t="s">
        <v>5</v>
      </c>
      <c r="B89" s="11" t="s">
        <v>323</v>
      </c>
      <c r="C89" s="11"/>
      <c r="D89" s="11"/>
      <c r="E89" s="11"/>
      <c r="F89" s="11"/>
      <c r="G89" s="11"/>
      <c r="H89" s="11"/>
      <c r="I89" s="80">
        <v>2801718.1554436604</v>
      </c>
      <c r="J89" s="80">
        <v>3.7367011803691744E-2</v>
      </c>
      <c r="K89" s="80">
        <v>1.900478300548439E-7</v>
      </c>
      <c r="L89" s="3"/>
    </row>
    <row r="90" spans="1:14" ht="20.100000000000001" customHeight="1" outlineLevel="1">
      <c r="A90" s="9" t="s">
        <v>4</v>
      </c>
      <c r="B90" s="8" t="s">
        <v>66</v>
      </c>
      <c r="C90" s="8"/>
      <c r="D90" s="8"/>
      <c r="E90" s="8"/>
      <c r="F90" s="8"/>
      <c r="G90" s="8"/>
      <c r="H90" s="8"/>
      <c r="I90" s="80">
        <v>2798618.3703356362</v>
      </c>
      <c r="J90" s="80">
        <v>-1.29167614930908E-2</v>
      </c>
      <c r="K90" s="80">
        <v>-1.3874197508992013E-8</v>
      </c>
      <c r="L90" s="3"/>
    </row>
    <row r="91" spans="1:14" ht="20.100000000000001" customHeight="1" outlineLevel="1">
      <c r="A91" s="9" t="s">
        <v>3</v>
      </c>
      <c r="B91" s="8" t="s">
        <v>67</v>
      </c>
      <c r="C91" s="8"/>
      <c r="D91" s="8"/>
      <c r="E91" s="8"/>
      <c r="F91" s="8"/>
      <c r="G91" s="8"/>
      <c r="H91" s="8"/>
      <c r="I91" s="80">
        <v>2801624.7194841411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D.3</v>
      </c>
      <c r="B94" s="14" t="s">
        <v>70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D.3.1</v>
      </c>
      <c r="B112" s="12" t="s">
        <v>59</v>
      </c>
      <c r="C112" s="12"/>
      <c r="D112" s="12"/>
      <c r="E112" s="12"/>
      <c r="F112" s="12"/>
      <c r="G112" s="12"/>
      <c r="H112" s="12"/>
      <c r="I112" s="12"/>
      <c r="J112" s="77" t="s">
        <v>60</v>
      </c>
      <c r="K112" s="78" t="s">
        <v>71</v>
      </c>
      <c r="L112" s="3"/>
    </row>
    <row r="113" spans="1:21" ht="20.100000000000001" customHeight="1" outlineLevel="1">
      <c r="A113" s="9" t="s">
        <v>5</v>
      </c>
      <c r="B113" s="11" t="s">
        <v>321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-25.058108423723407</v>
      </c>
      <c r="L113" s="3"/>
    </row>
    <row r="114" spans="1:21" ht="20.100000000000001" customHeight="1" outlineLevel="1">
      <c r="A114" s="9" t="s">
        <v>4</v>
      </c>
      <c r="B114" s="8" t="s">
        <v>62</v>
      </c>
      <c r="C114" s="8"/>
      <c r="D114" s="8"/>
      <c r="E114" s="8"/>
      <c r="F114" s="8"/>
      <c r="G114" s="8"/>
      <c r="H114" s="8"/>
      <c r="I114" s="7"/>
      <c r="J114" s="79">
        <f>point2.Z</f>
        <v>1821.0412864144375</v>
      </c>
      <c r="K114" s="79">
        <v>3095.4969069941144</v>
      </c>
      <c r="L114" s="3"/>
    </row>
    <row r="115" spans="1:21" ht="20.100000000000001" customHeight="1" outlineLevel="1">
      <c r="A115" s="9" t="s">
        <v>3</v>
      </c>
      <c r="B115" s="8" t="s">
        <v>63</v>
      </c>
      <c r="C115" s="8"/>
      <c r="D115" s="8"/>
      <c r="E115" s="8"/>
      <c r="F115" s="8"/>
      <c r="G115" s="8"/>
      <c r="H115" s="8"/>
      <c r="I115" s="7"/>
      <c r="J115" s="79">
        <f>point3.Z</f>
        <v>109.694233673071</v>
      </c>
      <c r="K115" s="79">
        <v>53.846353593969376</v>
      </c>
      <c r="L115" s="3"/>
    </row>
    <row r="116" spans="1:21" ht="20.100000000000001" customHeight="1" outlineLevel="1">
      <c r="A116" s="9" t="s">
        <v>7</v>
      </c>
      <c r="B116" s="8" t="s">
        <v>65</v>
      </c>
      <c r="C116" s="8"/>
      <c r="D116" s="8"/>
      <c r="E116" s="8"/>
      <c r="F116" s="8"/>
      <c r="G116" s="8"/>
      <c r="H116" s="8"/>
      <c r="I116" s="7"/>
      <c r="J116" s="79">
        <f>point4.Z</f>
        <v>-465.4958056031461</v>
      </c>
      <c r="K116" s="79">
        <v>-53.507631478666966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D.3.2</v>
      </c>
      <c r="B118" s="12" t="s">
        <v>64</v>
      </c>
      <c r="C118" s="12"/>
      <c r="D118" s="12"/>
      <c r="E118" s="12"/>
      <c r="F118" s="12"/>
      <c r="G118" s="12"/>
      <c r="H118" s="12"/>
      <c r="I118" s="78" t="s">
        <v>93</v>
      </c>
      <c r="J118" s="77" t="s">
        <v>68</v>
      </c>
      <c r="K118" s="78" t="s">
        <v>69</v>
      </c>
      <c r="L118" s="3"/>
    </row>
    <row r="119" spans="1:21" ht="20.100000000000001" customHeight="1" outlineLevel="1">
      <c r="A119" s="9" t="s">
        <v>5</v>
      </c>
      <c r="B119" s="11" t="s">
        <v>323</v>
      </c>
      <c r="C119" s="11"/>
      <c r="D119" s="11"/>
      <c r="E119" s="11"/>
      <c r="F119" s="11"/>
      <c r="G119" s="11"/>
      <c r="H119" s="11"/>
      <c r="I119" s="80">
        <v>6.6894759667416039</v>
      </c>
      <c r="J119" s="80">
        <v>3.4872744681867045E-4</v>
      </c>
      <c r="K119" s="138">
        <v>7.3993327924656665E-10</v>
      </c>
      <c r="L119" s="3"/>
    </row>
    <row r="120" spans="1:21" ht="20.100000000000001" customHeight="1" outlineLevel="1">
      <c r="A120" s="9" t="s">
        <v>4</v>
      </c>
      <c r="B120" s="8" t="s">
        <v>66</v>
      </c>
      <c r="C120" s="8"/>
      <c r="D120" s="8"/>
      <c r="E120" s="8"/>
      <c r="F120" s="8"/>
      <c r="G120" s="8"/>
      <c r="H120" s="8"/>
      <c r="I120" s="80">
        <v>-0.86519058566711804</v>
      </c>
      <c r="J120" s="80">
        <v>2.2617793870254396E-4</v>
      </c>
      <c r="K120" s="80">
        <v>2.429430469405451E-10</v>
      </c>
      <c r="L120" s="3"/>
    </row>
    <row r="121" spans="1:21" ht="20.100000000000001" customHeight="1" outlineLevel="1">
      <c r="A121" s="9" t="s">
        <v>3</v>
      </c>
      <c r="B121" s="8" t="s">
        <v>67</v>
      </c>
      <c r="C121" s="8"/>
      <c r="D121" s="8"/>
      <c r="E121" s="8"/>
      <c r="F121" s="8"/>
      <c r="G121" s="8"/>
      <c r="H121" s="8"/>
      <c r="I121" s="80">
        <v>-53.507631478666966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D.4</v>
      </c>
      <c r="B124" s="14" t="s">
        <v>252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D.4.1</v>
      </c>
      <c r="B126" s="12" t="s">
        <v>255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5</v>
      </c>
      <c r="B127" s="11" t="s">
        <v>260</v>
      </c>
      <c r="C127" s="11"/>
      <c r="D127" s="11"/>
      <c r="E127" s="11"/>
      <c r="F127" s="11"/>
      <c r="G127" s="11"/>
      <c r="H127" s="11"/>
      <c r="I127" s="10" t="s">
        <v>261</v>
      </c>
      <c r="J127" s="127">
        <v>1.4</v>
      </c>
      <c r="K127" s="93" t="s">
        <v>262</v>
      </c>
      <c r="L127" s="3"/>
      <c r="U127" s="99"/>
    </row>
    <row r="128" spans="1:21" ht="20.100000000000001" customHeight="1">
      <c r="A128" s="9" t="s">
        <v>4</v>
      </c>
      <c r="B128" s="11" t="s">
        <v>256</v>
      </c>
      <c r="C128" s="11"/>
      <c r="D128" s="11"/>
      <c r="E128" s="11"/>
      <c r="F128" s="11"/>
      <c r="G128" s="11"/>
      <c r="H128" s="11"/>
      <c r="I128" s="10" t="s">
        <v>257</v>
      </c>
      <c r="J128" s="97">
        <v>2.1533230192475297</v>
      </c>
      <c r="K128" s="93" t="s">
        <v>8</v>
      </c>
      <c r="L128" s="3"/>
      <c r="U128" s="99"/>
    </row>
    <row r="129" spans="1:21" ht="20.100000000000001" customHeight="1">
      <c r="A129" s="9" t="s">
        <v>3</v>
      </c>
      <c r="B129" s="8" t="s">
        <v>258</v>
      </c>
      <c r="C129" s="8"/>
      <c r="D129" s="8"/>
      <c r="E129" s="8"/>
      <c r="F129" s="8"/>
      <c r="G129" s="8"/>
      <c r="H129" s="8"/>
      <c r="I129" s="7" t="s">
        <v>259</v>
      </c>
      <c r="J129" s="67">
        <v>0.44426272750754392</v>
      </c>
      <c r="K129" s="5" t="s">
        <v>85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D.4.1</v>
      </c>
      <c r="B131" s="12" t="s">
        <v>239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3"/>
      <c r="U131" s="99"/>
    </row>
    <row r="132" spans="1:21" ht="20.100000000000001" customHeight="1">
      <c r="A132" s="9" t="s">
        <v>5</v>
      </c>
      <c r="B132" s="8" t="s">
        <v>240</v>
      </c>
      <c r="C132" s="8"/>
      <c r="D132" s="8"/>
      <c r="E132" s="8"/>
      <c r="F132" s="8"/>
      <c r="G132" s="8"/>
      <c r="H132" s="8"/>
      <c r="I132" s="7" t="s">
        <v>241</v>
      </c>
      <c r="J132" s="97">
        <v>2.8707963267948964</v>
      </c>
      <c r="K132" s="5" t="s">
        <v>85</v>
      </c>
      <c r="L132" s="3"/>
      <c r="U132" s="99"/>
    </row>
    <row r="133" spans="1:21" ht="20.100000000000001" customHeight="1">
      <c r="A133" s="9" t="s">
        <v>4</v>
      </c>
      <c r="B133" s="8" t="s">
        <v>242</v>
      </c>
      <c r="C133" s="8"/>
      <c r="D133" s="8"/>
      <c r="E133" s="8"/>
      <c r="F133" s="8"/>
      <c r="G133" s="8"/>
      <c r="H133" s="8"/>
      <c r="I133" s="7" t="s">
        <v>243</v>
      </c>
      <c r="J133" s="141">
        <v>589.20000000000005</v>
      </c>
      <c r="K133" s="5" t="s">
        <v>80</v>
      </c>
      <c r="L133" s="3"/>
      <c r="U133" s="99"/>
    </row>
    <row r="134" spans="1:21" ht="20.100000000000001" customHeight="1">
      <c r="A134" s="9" t="s">
        <v>3</v>
      </c>
      <c r="B134" s="8" t="s">
        <v>283</v>
      </c>
      <c r="C134" s="8"/>
      <c r="D134" s="8"/>
      <c r="E134" s="8"/>
      <c r="F134" s="8"/>
      <c r="G134" s="8"/>
      <c r="H134" s="8"/>
      <c r="I134" s="7" t="s">
        <v>284</v>
      </c>
      <c r="J134" s="98">
        <v>87000.000000000029</v>
      </c>
      <c r="K134" s="5" t="s">
        <v>217</v>
      </c>
      <c r="L134" s="3"/>
      <c r="U134" s="99"/>
    </row>
    <row r="135" spans="1:21" ht="20.100000000000001" customHeight="1">
      <c r="A135" s="9" t="s">
        <v>7</v>
      </c>
      <c r="B135" s="8" t="s">
        <v>285</v>
      </c>
      <c r="C135" s="8"/>
      <c r="D135" s="8"/>
      <c r="E135" s="8"/>
      <c r="F135" s="8"/>
      <c r="G135" s="8"/>
      <c r="H135" s="8"/>
      <c r="I135" s="7" t="s">
        <v>286</v>
      </c>
      <c r="J135" s="140">
        <v>290000000.00000006</v>
      </c>
      <c r="K135" s="5" t="s">
        <v>287</v>
      </c>
      <c r="L135" s="3"/>
      <c r="U135" s="99"/>
    </row>
    <row r="136" spans="1:21" ht="20.100000000000001" customHeight="1">
      <c r="A136" s="9" t="s">
        <v>6</v>
      </c>
      <c r="B136" s="8" t="s">
        <v>244</v>
      </c>
      <c r="C136" s="8"/>
      <c r="D136" s="8"/>
      <c r="E136" s="8"/>
      <c r="F136" s="8"/>
      <c r="G136" s="8"/>
      <c r="H136" s="8"/>
      <c r="I136" s="7" t="s">
        <v>245</v>
      </c>
      <c r="J136" s="141">
        <v>6.1047796945801265</v>
      </c>
      <c r="K136" s="5" t="s">
        <v>80</v>
      </c>
      <c r="L136" s="3"/>
      <c r="U136" s="99"/>
    </row>
    <row r="137" spans="1:21" ht="20.100000000000001" customHeight="1">
      <c r="A137" s="9" t="s">
        <v>32</v>
      </c>
      <c r="B137" s="11" t="s">
        <v>83</v>
      </c>
      <c r="C137" s="11"/>
      <c r="D137" s="8"/>
      <c r="E137" s="8"/>
      <c r="F137" s="8"/>
      <c r="G137" s="8"/>
      <c r="H137" s="8"/>
      <c r="I137" s="10" t="s">
        <v>400</v>
      </c>
      <c r="J137" s="141">
        <v>2.5</v>
      </c>
      <c r="K137" s="93" t="s">
        <v>85</v>
      </c>
      <c r="L137" s="3"/>
      <c r="U137" s="99"/>
    </row>
    <row r="138" spans="1:21" ht="20.100000000000001" customHeight="1">
      <c r="A138" s="9" t="s">
        <v>35</v>
      </c>
      <c r="B138" s="8" t="s">
        <v>78</v>
      </c>
      <c r="C138" s="8"/>
      <c r="D138" s="8"/>
      <c r="E138" s="8"/>
      <c r="F138" s="8"/>
      <c r="G138" s="8"/>
      <c r="H138" s="8"/>
      <c r="I138" s="7" t="s">
        <v>79</v>
      </c>
      <c r="J138" s="62">
        <v>1488.2619492364502</v>
      </c>
      <c r="K138" s="5" t="s">
        <v>80</v>
      </c>
      <c r="L138" s="3"/>
      <c r="N138" s="119"/>
      <c r="O138" s="119"/>
      <c r="P138" s="119"/>
      <c r="Q138" s="119"/>
      <c r="R138" s="119"/>
      <c r="S138" s="119"/>
    </row>
    <row r="139" spans="1:21" ht="20.100000000000001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3"/>
      <c r="U139" s="99"/>
    </row>
    <row r="140" spans="1:21" ht="20.100000000000001" customHeight="1">
      <c r="A140" s="75" t="str">
        <f>$A$124&amp;"."&amp;2</f>
        <v>D.4.2</v>
      </c>
      <c r="B140" s="126" t="s">
        <v>248</v>
      </c>
      <c r="C140" s="126"/>
      <c r="D140" s="126"/>
      <c r="E140" s="126"/>
      <c r="F140" s="126"/>
      <c r="G140" s="126"/>
      <c r="H140" s="126"/>
      <c r="I140" s="126"/>
      <c r="J140" s="126"/>
      <c r="K140" s="126"/>
      <c r="L140" s="3"/>
      <c r="U140" s="99"/>
    </row>
    <row r="141" spans="1:21" ht="20.100000000000001" customHeight="1">
      <c r="A141" s="9" t="s">
        <v>5</v>
      </c>
      <c r="B141" s="8" t="s">
        <v>249</v>
      </c>
      <c r="C141" s="8"/>
      <c r="D141" s="8"/>
      <c r="E141" s="8"/>
      <c r="F141" s="8"/>
      <c r="G141" s="8"/>
      <c r="H141" s="8"/>
      <c r="I141" s="7" t="s">
        <v>250</v>
      </c>
      <c r="J141" s="67">
        <v>0.62411535344109015</v>
      </c>
      <c r="K141" s="5" t="s">
        <v>8</v>
      </c>
      <c r="L141" s="3"/>
      <c r="U141" s="99"/>
    </row>
    <row r="142" spans="1:21" ht="20.100000000000001" customHeight="1">
      <c r="A142" s="9" t="s">
        <v>4</v>
      </c>
      <c r="B142" s="8" t="s">
        <v>246</v>
      </c>
      <c r="C142" s="8"/>
      <c r="D142" s="8"/>
      <c r="E142" s="8"/>
      <c r="F142" s="8"/>
      <c r="G142" s="8"/>
      <c r="H142" s="8"/>
      <c r="I142" s="7" t="s">
        <v>247</v>
      </c>
      <c r="J142" s="62">
        <v>16622.124570863823</v>
      </c>
      <c r="K142" s="5" t="s">
        <v>80</v>
      </c>
      <c r="L142" s="3"/>
      <c r="U142" s="99"/>
    </row>
    <row r="143" spans="1:21" ht="20.100000000000001" customHeight="1">
      <c r="A143" s="9" t="s">
        <v>3</v>
      </c>
      <c r="B143" s="8" t="s">
        <v>83</v>
      </c>
      <c r="C143" s="8"/>
      <c r="D143" s="8"/>
      <c r="E143" s="8"/>
      <c r="F143" s="8"/>
      <c r="G143" s="8"/>
      <c r="H143" s="8"/>
      <c r="I143" s="82" t="s">
        <v>84</v>
      </c>
      <c r="J143" s="6">
        <v>1.0895350015511951</v>
      </c>
      <c r="K143" s="5" t="s">
        <v>85</v>
      </c>
      <c r="L143" s="3"/>
    </row>
    <row r="144" spans="1:21" ht="20.100000000000001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3"/>
      <c r="U144" s="99"/>
    </row>
    <row r="145" spans="1:21" ht="20.100000000000001" customHeight="1">
      <c r="A145" s="75" t="str">
        <f>$A$124&amp;"."&amp;3</f>
        <v>D.4.3</v>
      </c>
      <c r="B145" s="12" t="s">
        <v>251</v>
      </c>
      <c r="C145" s="12"/>
      <c r="D145" s="12"/>
      <c r="E145" s="12"/>
      <c r="F145" s="12"/>
      <c r="G145" s="12"/>
      <c r="H145" s="12"/>
      <c r="I145" s="12"/>
      <c r="J145" s="12"/>
      <c r="K145" s="12"/>
      <c r="L145" s="3"/>
      <c r="U145" s="99"/>
    </row>
    <row r="146" spans="1:21" ht="20.100000000000001" customHeight="1">
      <c r="A146" s="9" t="s">
        <v>5</v>
      </c>
      <c r="B146" s="8" t="s">
        <v>74</v>
      </c>
      <c r="C146" s="8"/>
      <c r="D146" s="8"/>
      <c r="E146" s="8"/>
      <c r="F146" s="8"/>
      <c r="G146" s="8"/>
      <c r="H146" s="8"/>
      <c r="I146" s="7" t="s">
        <v>75</v>
      </c>
      <c r="J146" s="62">
        <v>2013.5972413350078</v>
      </c>
      <c r="K146" s="5" t="s">
        <v>9</v>
      </c>
      <c r="L146" s="3"/>
      <c r="U146" s="101"/>
    </row>
    <row r="147" spans="1:21" ht="20.100000000000001" customHeight="1">
      <c r="A147" s="9" t="s">
        <v>3</v>
      </c>
      <c r="B147" s="8" t="s">
        <v>325</v>
      </c>
      <c r="C147" s="8"/>
      <c r="D147" s="8"/>
      <c r="E147" s="8"/>
      <c r="F147" s="8"/>
      <c r="G147" s="8"/>
      <c r="H147" s="8"/>
      <c r="I147" s="81" t="s">
        <v>326</v>
      </c>
      <c r="J147" s="62">
        <v>-229.07184377004853</v>
      </c>
      <c r="K147" s="5" t="s">
        <v>9</v>
      </c>
      <c r="L147" s="3"/>
      <c r="U147" s="101"/>
    </row>
    <row r="148" spans="1:21" ht="20.100000000000001" customHeight="1">
      <c r="A148" s="9" t="s">
        <v>7</v>
      </c>
      <c r="B148" s="8" t="s">
        <v>81</v>
      </c>
      <c r="C148" s="8"/>
      <c r="D148" s="8"/>
      <c r="E148" s="8"/>
      <c r="F148" s="8"/>
      <c r="G148" s="8"/>
      <c r="H148" s="8"/>
      <c r="I148" s="81" t="s">
        <v>82</v>
      </c>
      <c r="J148" s="62">
        <v>-571.27598270652788</v>
      </c>
      <c r="K148" s="5" t="s">
        <v>9</v>
      </c>
      <c r="L148" s="3"/>
    </row>
    <row r="149" spans="1:21" ht="20.100000000000001" customHeight="1">
      <c r="A149" s="9" t="s">
        <v>6</v>
      </c>
      <c r="B149" s="8" t="s">
        <v>328</v>
      </c>
      <c r="C149" s="8"/>
      <c r="D149" s="8"/>
      <c r="E149" s="8"/>
      <c r="F149" s="8"/>
      <c r="G149" s="8"/>
      <c r="H149" s="8"/>
      <c r="I149" s="81" t="s">
        <v>329</v>
      </c>
      <c r="J149" s="62">
        <v>-342.20413893647941</v>
      </c>
      <c r="K149" s="5" t="s">
        <v>9</v>
      </c>
      <c r="L149" s="3"/>
    </row>
    <row r="150" spans="1:21" ht="20.100000000000001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3"/>
      <c r="U150" s="99"/>
    </row>
    <row r="151" spans="1:21" ht="20.100000000000001" customHeight="1">
      <c r="A151" s="75" t="str">
        <f>$A$124&amp;"."&amp;4</f>
        <v>D.4.4</v>
      </c>
      <c r="B151" s="12" t="s">
        <v>253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3"/>
      <c r="U151" s="99"/>
    </row>
    <row r="152" spans="1:21" ht="20.100000000000001" customHeight="1">
      <c r="A152" s="9" t="s">
        <v>5</v>
      </c>
      <c r="B152" s="8" t="s">
        <v>86</v>
      </c>
      <c r="C152" s="8"/>
      <c r="D152" s="8"/>
      <c r="E152" s="8"/>
      <c r="F152" s="8"/>
      <c r="G152" s="8"/>
      <c r="H152" s="8"/>
      <c r="I152" s="81" t="s">
        <v>87</v>
      </c>
      <c r="J152" s="67">
        <v>3.478284916894326E-2</v>
      </c>
      <c r="K152" s="5" t="s">
        <v>85</v>
      </c>
      <c r="L152" s="3"/>
    </row>
    <row r="153" spans="1:21" ht="20.100000000000001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3"/>
      <c r="U153" s="99"/>
    </row>
    <row r="154" spans="1:21" ht="20.100000000000001" customHeight="1">
      <c r="A154" s="75" t="str">
        <f>$A$124&amp;"."&amp;5</f>
        <v>D.4.5</v>
      </c>
      <c r="B154" s="12" t="s">
        <v>254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3"/>
      <c r="M154" s="70" t="s">
        <v>232</v>
      </c>
      <c r="N154" s="78" t="s">
        <v>225</v>
      </c>
      <c r="O154" s="78">
        <v>1</v>
      </c>
      <c r="P154" s="78" t="s">
        <v>226</v>
      </c>
      <c r="Q154" s="78" t="s">
        <v>227</v>
      </c>
      <c r="R154" s="78" t="s">
        <v>228</v>
      </c>
      <c r="S154" s="78" t="s">
        <v>229</v>
      </c>
      <c r="U154" s="99"/>
    </row>
    <row r="155" spans="1:21" ht="20.100000000000001" customHeight="1">
      <c r="A155" s="9" t="s">
        <v>5</v>
      </c>
      <c r="B155" s="8" t="s">
        <v>220</v>
      </c>
      <c r="C155" s="8"/>
      <c r="D155" s="8"/>
      <c r="E155" s="8"/>
      <c r="F155" s="8"/>
      <c r="G155" s="8"/>
      <c r="H155" s="8"/>
      <c r="I155" s="7" t="s">
        <v>233</v>
      </c>
      <c r="J155" s="62">
        <v>1710.5339527007882</v>
      </c>
      <c r="K155" s="5" t="s">
        <v>221</v>
      </c>
      <c r="L155" s="3"/>
      <c r="M155" s="70" t="s">
        <v>231</v>
      </c>
      <c r="N155" s="102"/>
      <c r="O155" s="102"/>
      <c r="P155" s="102"/>
      <c r="Q155" s="102"/>
      <c r="R155" s="102"/>
      <c r="S155" s="122">
        <f>1/bolt.axial_stiffness</f>
        <v>5.846127745205436E-4</v>
      </c>
      <c r="T155" s="1" t="s">
        <v>223</v>
      </c>
      <c r="U155" s="99"/>
    </row>
    <row r="156" spans="1:21" ht="20.100000000000001" customHeight="1">
      <c r="A156" s="9" t="s">
        <v>4</v>
      </c>
      <c r="B156" s="8" t="s">
        <v>76</v>
      </c>
      <c r="C156" s="8"/>
      <c r="D156" s="8"/>
      <c r="E156" s="8"/>
      <c r="F156" s="8"/>
      <c r="G156" s="8"/>
      <c r="H156" s="8"/>
      <c r="I156" s="7" t="s">
        <v>235</v>
      </c>
      <c r="J156" s="62">
        <v>600.85776552878792</v>
      </c>
      <c r="K156" s="5" t="s">
        <v>77</v>
      </c>
      <c r="L156" s="3"/>
      <c r="M156" s="70" t="s">
        <v>230</v>
      </c>
      <c r="N156" s="120">
        <v>94.734999999999999</v>
      </c>
      <c r="O156" s="120">
        <v>780.97299999999996</v>
      </c>
      <c r="P156" s="120">
        <v>452.98</v>
      </c>
      <c r="Q156" s="120">
        <v>139.38</v>
      </c>
      <c r="R156" s="120">
        <v>75.787999999999997</v>
      </c>
      <c r="S156" s="121">
        <f>1/(bolt.bending_stiffness/1000000)</f>
        <v>1664.2873860837014</v>
      </c>
      <c r="T156" s="1" t="s">
        <v>222</v>
      </c>
      <c r="U156" s="99"/>
    </row>
    <row r="157" spans="1:21" ht="20.100000000000001" customHeight="1">
      <c r="A157" s="9" t="s">
        <v>3</v>
      </c>
      <c r="B157" s="8" t="s">
        <v>282</v>
      </c>
      <c r="C157" s="8"/>
      <c r="D157" s="8"/>
      <c r="E157" s="8"/>
      <c r="F157" s="8"/>
      <c r="G157" s="8"/>
      <c r="H157" s="8"/>
      <c r="I157" s="7" t="s">
        <v>218</v>
      </c>
      <c r="J157" s="62">
        <v>4344.0537979949813</v>
      </c>
      <c r="K157" s="5" t="s">
        <v>217</v>
      </c>
      <c r="L157" s="3"/>
      <c r="N157" s="133">
        <v>94.7</v>
      </c>
      <c r="O157" s="133">
        <v>781</v>
      </c>
      <c r="P157" s="133">
        <v>453</v>
      </c>
      <c r="Q157" s="133">
        <v>139</v>
      </c>
      <c r="R157" s="133">
        <v>75.8</v>
      </c>
      <c r="U157" s="99"/>
    </row>
    <row r="158" spans="1:21" ht="20.100000000000001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3"/>
      <c r="U158" s="99"/>
    </row>
    <row r="159" spans="1:21" ht="20.100000000000001" customHeight="1">
      <c r="A159" s="75" t="str">
        <f>$A$124&amp;"."&amp;6</f>
        <v>D.4.6</v>
      </c>
      <c r="B159" s="12" t="s">
        <v>238</v>
      </c>
      <c r="C159" s="12"/>
      <c r="D159" s="12"/>
      <c r="E159" s="12"/>
      <c r="F159" s="12"/>
      <c r="G159" s="12"/>
      <c r="H159" s="12"/>
      <c r="I159" s="12"/>
      <c r="J159" s="12"/>
      <c r="K159" s="12"/>
      <c r="L159" s="3"/>
      <c r="U159" s="99"/>
    </row>
    <row r="160" spans="1:21" ht="20.100000000000001" customHeight="1">
      <c r="A160" s="9" t="s">
        <v>5</v>
      </c>
      <c r="B160" s="11" t="s">
        <v>236</v>
      </c>
      <c r="C160" s="11"/>
      <c r="D160" s="11"/>
      <c r="E160" s="11"/>
      <c r="F160" s="11"/>
      <c r="G160" s="11"/>
      <c r="H160" s="11"/>
      <c r="I160" s="10" t="s">
        <v>237</v>
      </c>
      <c r="J160" s="92">
        <v>119.99999999999999</v>
      </c>
      <c r="K160" s="93" t="s">
        <v>214</v>
      </c>
      <c r="L160" s="3"/>
      <c r="U160" s="99"/>
    </row>
    <row r="161" spans="1:21" ht="20.100000000000001" customHeight="1">
      <c r="A161" s="9" t="s">
        <v>4</v>
      </c>
      <c r="B161" s="8" t="s">
        <v>72</v>
      </c>
      <c r="C161" s="8"/>
      <c r="D161" s="8"/>
      <c r="E161" s="8"/>
      <c r="F161" s="8"/>
      <c r="G161" s="8"/>
      <c r="H161" s="8"/>
      <c r="I161" s="7" t="s">
        <v>73</v>
      </c>
      <c r="J161" s="64">
        <v>225.55390100553569</v>
      </c>
      <c r="K161" s="5" t="s">
        <v>8</v>
      </c>
      <c r="L161" s="3"/>
      <c r="U161" s="100"/>
    </row>
    <row r="162" spans="1:21" ht="20.100000000000001" customHeight="1">
      <c r="A162" s="9" t="s">
        <v>3</v>
      </c>
      <c r="B162" s="8" t="s">
        <v>295</v>
      </c>
      <c r="C162" s="8"/>
      <c r="D162" s="8"/>
      <c r="E162" s="8"/>
      <c r="F162" s="8"/>
      <c r="G162" s="8"/>
      <c r="H162" s="8"/>
      <c r="I162" s="7" t="s">
        <v>294</v>
      </c>
      <c r="J162" s="64">
        <v>90.22156040221428</v>
      </c>
      <c r="K162" s="5" t="s">
        <v>8</v>
      </c>
      <c r="L162" s="3"/>
      <c r="U162" s="100"/>
    </row>
    <row r="163" spans="1:21" ht="20.100000000000001" customHeight="1">
      <c r="A163" s="9" t="s">
        <v>7</v>
      </c>
      <c r="B163" s="8" t="s">
        <v>296</v>
      </c>
      <c r="C163" s="8"/>
      <c r="D163" s="8"/>
      <c r="E163" s="8"/>
      <c r="F163" s="8"/>
      <c r="G163" s="8"/>
      <c r="H163" s="8"/>
      <c r="I163" s="7" t="s">
        <v>297</v>
      </c>
      <c r="J163" s="140">
        <v>129398710.74285959</v>
      </c>
      <c r="K163" s="5" t="s">
        <v>287</v>
      </c>
      <c r="L163" s="3"/>
      <c r="U163" s="100"/>
    </row>
    <row r="164" spans="1:21" ht="20.100000000000001" customHeight="1">
      <c r="A164" s="9" t="s">
        <v>6</v>
      </c>
      <c r="B164" s="8" t="s">
        <v>224</v>
      </c>
      <c r="C164" s="8"/>
      <c r="D164" s="8"/>
      <c r="E164" s="8"/>
      <c r="F164" s="8"/>
      <c r="G164" s="8"/>
      <c r="H164" s="8"/>
      <c r="I164" s="7" t="s">
        <v>234</v>
      </c>
      <c r="J164" s="92">
        <v>10310.000230734646</v>
      </c>
      <c r="K164" s="5" t="s">
        <v>221</v>
      </c>
      <c r="L164" s="3"/>
      <c r="N164" s="123"/>
      <c r="O164" s="123"/>
      <c r="P164" s="123"/>
      <c r="Q164" s="123"/>
      <c r="R164" s="123"/>
      <c r="S164" s="124"/>
    </row>
    <row r="165" spans="1:21" ht="20.100000000000001" customHeight="1">
      <c r="A165" s="9" t="s">
        <v>32</v>
      </c>
      <c r="B165" s="17" t="s">
        <v>88</v>
      </c>
      <c r="C165" s="17"/>
      <c r="D165" s="17"/>
      <c r="E165" s="17"/>
      <c r="F165" s="17"/>
      <c r="G165" s="17"/>
      <c r="H165" s="17"/>
      <c r="I165" s="83" t="s">
        <v>89</v>
      </c>
      <c r="J165" s="84">
        <v>-9.4956156239985184E-3</v>
      </c>
      <c r="K165" s="15" t="s">
        <v>85</v>
      </c>
      <c r="L165" s="3"/>
    </row>
    <row r="166" spans="1:21" ht="20.100000000000001" customHeight="1">
      <c r="A166" s="9" t="s">
        <v>35</v>
      </c>
      <c r="B166" s="8" t="s">
        <v>90</v>
      </c>
      <c r="C166" s="8"/>
      <c r="D166" s="8"/>
      <c r="E166" s="8"/>
      <c r="F166" s="8"/>
      <c r="G166" s="8"/>
      <c r="H166" s="8"/>
      <c r="I166" s="7" t="s">
        <v>91</v>
      </c>
      <c r="J166" s="66">
        <v>0.16627223237778788</v>
      </c>
      <c r="K166" s="5" t="s">
        <v>85</v>
      </c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75" t="str">
        <f>$A$124&amp;"."&amp;7</f>
        <v>D.4.7</v>
      </c>
      <c r="B168" s="12" t="s">
        <v>413</v>
      </c>
      <c r="C168" s="12"/>
      <c r="D168" s="12"/>
      <c r="E168" s="12"/>
      <c r="F168" s="12"/>
      <c r="G168" s="12"/>
      <c r="H168" s="12"/>
      <c r="I168" s="12"/>
      <c r="J168" s="12"/>
      <c r="K168" s="12"/>
      <c r="L168" s="3"/>
    </row>
    <row r="169" spans="1:21" ht="20.100000000000001" customHeight="1">
      <c r="A169" s="9" t="s">
        <v>5</v>
      </c>
      <c r="B169" s="11" t="s">
        <v>414</v>
      </c>
      <c r="C169" s="11"/>
      <c r="D169" s="11"/>
      <c r="E169" s="11"/>
      <c r="F169" s="11"/>
      <c r="G169" s="11"/>
      <c r="H169" s="11"/>
      <c r="I169" s="10" t="s">
        <v>415</v>
      </c>
      <c r="J169" s="175">
        <v>1.8813030921425042</v>
      </c>
      <c r="K169" s="93" t="s">
        <v>85</v>
      </c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125"/>
      <c r="K172" s="60"/>
      <c r="L172" s="3"/>
    </row>
    <row r="173" spans="1:21" ht="20.100000000000001" customHeight="1">
      <c r="A173" s="9"/>
      <c r="B173" s="58"/>
      <c r="C173" s="58"/>
      <c r="D173" s="58"/>
      <c r="E173" s="58"/>
      <c r="F173" s="58"/>
      <c r="G173" s="58"/>
      <c r="H173" s="58"/>
      <c r="I173" s="59"/>
      <c r="J173" s="125"/>
      <c r="K173" s="60"/>
      <c r="L173" s="3"/>
    </row>
    <row r="174" spans="1:21" ht="20.100000000000001" customHeight="1">
      <c r="A174" s="9"/>
      <c r="B174" s="58"/>
      <c r="C174" s="58"/>
      <c r="D174" s="58"/>
      <c r="E174" s="58"/>
      <c r="F174" s="58"/>
      <c r="G174" s="58"/>
      <c r="H174" s="58"/>
      <c r="I174" s="59"/>
      <c r="J174" s="125"/>
      <c r="K174" s="60"/>
      <c r="L174" s="3"/>
    </row>
    <row r="175" spans="1:21" ht="20.100000000000001" customHeight="1">
      <c r="A175" s="9"/>
      <c r="B175" s="58"/>
      <c r="C175" s="58"/>
      <c r="D175" s="58"/>
      <c r="E175" s="58"/>
      <c r="F175" s="58"/>
      <c r="G175" s="58"/>
      <c r="H175" s="58"/>
      <c r="I175" s="59"/>
      <c r="J175" s="125"/>
      <c r="K175" s="60"/>
      <c r="L175" s="3"/>
    </row>
    <row r="176" spans="1:21" ht="20.100000000000001" customHeight="1">
      <c r="A176" s="9"/>
      <c r="B176" s="58"/>
      <c r="C176" s="58"/>
      <c r="D176" s="58"/>
      <c r="E176" s="58"/>
      <c r="F176" s="58"/>
      <c r="G176" s="58"/>
      <c r="H176" s="58"/>
      <c r="I176" s="59"/>
      <c r="J176" s="63"/>
      <c r="K176" s="60"/>
      <c r="L176" s="3"/>
    </row>
    <row r="177" spans="1:12" ht="20.100000000000001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3"/>
    </row>
    <row r="178" spans="1:12" ht="20.100000000000001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3"/>
    </row>
    <row r="182" spans="1:12" ht="13.2">
      <c r="B182" s="69"/>
      <c r="C182" s="69"/>
      <c r="D182" s="69"/>
    </row>
  </sheetData>
  <mergeCells count="20">
    <mergeCell ref="B28:K28"/>
    <mergeCell ref="B16:C16"/>
    <mergeCell ref="D16:K16"/>
    <mergeCell ref="B17:C17"/>
    <mergeCell ref="D17:K17"/>
    <mergeCell ref="B18:C18"/>
    <mergeCell ref="D18:K18"/>
    <mergeCell ref="B15:C15"/>
    <mergeCell ref="D15:K15"/>
    <mergeCell ref="A3:K3"/>
    <mergeCell ref="B4:G4"/>
    <mergeCell ref="B5:G5"/>
    <mergeCell ref="B6:G6"/>
    <mergeCell ref="B7:G7"/>
    <mergeCell ref="B8:G8"/>
    <mergeCell ref="B9:G9"/>
    <mergeCell ref="B13:C13"/>
    <mergeCell ref="D13:K13"/>
    <mergeCell ref="B14:C14"/>
    <mergeCell ref="D14:K14"/>
  </mergeCells>
  <conditionalFormatting sqref="K64">
    <cfRule type="cellIs" dxfId="2" priority="3" stopIfTrue="1" operator="between">
      <formula>0</formula>
      <formula>1</formula>
    </cfRule>
  </conditionalFormatting>
  <conditionalFormatting sqref="K94">
    <cfRule type="cellIs" dxfId="1" priority="2" stopIfTrue="1" operator="between">
      <formula>0</formula>
      <formula>1</formula>
    </cfRule>
  </conditionalFormatting>
  <conditionalFormatting sqref="K124">
    <cfRule type="cellIs" dxfId="0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DD2C6-0F67-46C2-9294-097E880CC2DB}">
  <sheetPr>
    <tabColor theme="0" tint="-0.249977111117893"/>
  </sheetPr>
  <dimension ref="A1:AM1048558"/>
  <sheetViews>
    <sheetView showGridLines="0" topLeftCell="F1" zoomScale="85" zoomScaleNormal="85" workbookViewId="0">
      <pane ySplit="26" topLeftCell="A1183" activePane="bottomLeft" state="frozen"/>
      <selection pane="bottomLeft" activeCell="U16" sqref="U16:W1216"/>
    </sheetView>
  </sheetViews>
  <sheetFormatPr defaultColWidth="11.5546875" defaultRowHeight="13.2"/>
  <cols>
    <col min="1" max="1" width="2.6640625" customWidth="1"/>
    <col min="3" max="4" width="14.88671875" customWidth="1"/>
    <col min="5" max="5" width="16.88671875" customWidth="1"/>
    <col min="6" max="6" width="66.44140625" bestFit="1" customWidth="1"/>
    <col min="8" max="8" width="0" hidden="1" customWidth="1"/>
    <col min="9" max="9" width="12.44140625" customWidth="1"/>
    <col min="17" max="17" width="23.88671875" customWidth="1"/>
    <col min="18" max="20" width="15.5546875" customWidth="1"/>
  </cols>
  <sheetData>
    <row r="1" spans="1:39">
      <c r="A1" s="154">
        <v>1</v>
      </c>
      <c r="B1" s="154">
        <f t="shared" ref="B1:AM1" si="0">A1+1</f>
        <v>2</v>
      </c>
      <c r="C1" s="154">
        <f t="shared" si="0"/>
        <v>3</v>
      </c>
      <c r="D1" s="154">
        <f t="shared" si="0"/>
        <v>4</v>
      </c>
      <c r="E1" s="154">
        <f t="shared" si="0"/>
        <v>5</v>
      </c>
      <c r="F1" s="154">
        <f t="shared" si="0"/>
        <v>6</v>
      </c>
      <c r="G1" s="154">
        <f t="shared" si="0"/>
        <v>7</v>
      </c>
      <c r="H1" s="154">
        <f t="shared" si="0"/>
        <v>8</v>
      </c>
      <c r="I1" s="154">
        <f t="shared" si="0"/>
        <v>9</v>
      </c>
      <c r="J1" s="154">
        <f t="shared" si="0"/>
        <v>10</v>
      </c>
      <c r="K1" s="154">
        <f t="shared" si="0"/>
        <v>11</v>
      </c>
      <c r="L1" s="154">
        <f t="shared" si="0"/>
        <v>12</v>
      </c>
      <c r="M1" s="154">
        <f t="shared" si="0"/>
        <v>13</v>
      </c>
      <c r="N1" s="154">
        <f t="shared" si="0"/>
        <v>14</v>
      </c>
      <c r="O1" s="154">
        <f t="shared" si="0"/>
        <v>15</v>
      </c>
      <c r="P1" s="154">
        <f t="shared" si="0"/>
        <v>16</v>
      </c>
      <c r="Q1" s="154">
        <f t="shared" si="0"/>
        <v>17</v>
      </c>
      <c r="R1" s="154">
        <f t="shared" si="0"/>
        <v>18</v>
      </c>
      <c r="S1" s="154">
        <f t="shared" si="0"/>
        <v>19</v>
      </c>
      <c r="T1" s="154">
        <f t="shared" si="0"/>
        <v>20</v>
      </c>
      <c r="U1" s="154">
        <f t="shared" si="0"/>
        <v>21</v>
      </c>
      <c r="V1" s="154">
        <f t="shared" si="0"/>
        <v>22</v>
      </c>
      <c r="W1" s="154">
        <f t="shared" si="0"/>
        <v>23</v>
      </c>
      <c r="X1" s="154">
        <f t="shared" si="0"/>
        <v>24</v>
      </c>
      <c r="Y1" s="154">
        <f t="shared" si="0"/>
        <v>25</v>
      </c>
      <c r="Z1" s="154">
        <f t="shared" si="0"/>
        <v>26</v>
      </c>
      <c r="AA1" s="154">
        <f t="shared" si="0"/>
        <v>27</v>
      </c>
      <c r="AB1" s="154">
        <f t="shared" si="0"/>
        <v>28</v>
      </c>
      <c r="AC1" s="154">
        <f t="shared" si="0"/>
        <v>29</v>
      </c>
      <c r="AD1" s="154">
        <f t="shared" si="0"/>
        <v>30</v>
      </c>
      <c r="AE1" s="154">
        <f t="shared" si="0"/>
        <v>31</v>
      </c>
      <c r="AF1" s="154">
        <f t="shared" si="0"/>
        <v>32</v>
      </c>
      <c r="AG1" s="154">
        <f t="shared" si="0"/>
        <v>33</v>
      </c>
      <c r="AH1" s="154">
        <f t="shared" si="0"/>
        <v>34</v>
      </c>
      <c r="AI1" s="154">
        <f t="shared" si="0"/>
        <v>35</v>
      </c>
      <c r="AJ1" s="154">
        <f t="shared" si="0"/>
        <v>36</v>
      </c>
      <c r="AK1" s="154">
        <f t="shared" si="0"/>
        <v>37</v>
      </c>
      <c r="AL1" s="154">
        <f t="shared" si="0"/>
        <v>38</v>
      </c>
      <c r="AM1" s="154">
        <f t="shared" si="0"/>
        <v>39</v>
      </c>
    </row>
    <row r="2" spans="1:39">
      <c r="B2" s="117" t="s">
        <v>213</v>
      </c>
      <c r="I2" s="117" t="s">
        <v>281</v>
      </c>
      <c r="AD2" s="117" t="s">
        <v>410</v>
      </c>
    </row>
    <row r="4" spans="1:39">
      <c r="B4" s="117" t="s">
        <v>280</v>
      </c>
      <c r="U4" s="117" t="s">
        <v>397</v>
      </c>
      <c r="AD4" s="165">
        <f>COUNT(AD7:AD24)</f>
        <v>7</v>
      </c>
    </row>
    <row r="5" spans="1:39">
      <c r="I5" t="s">
        <v>396</v>
      </c>
      <c r="L5" s="153">
        <v>0</v>
      </c>
      <c r="M5" t="s">
        <v>395</v>
      </c>
      <c r="O5" s="117" t="s">
        <v>394</v>
      </c>
    </row>
    <row r="6" spans="1:39" ht="13.8">
      <c r="I6" t="s">
        <v>393</v>
      </c>
      <c r="J6">
        <v>1</v>
      </c>
      <c r="L6" s="152">
        <v>1</v>
      </c>
      <c r="O6" s="166" t="s">
        <v>392</v>
      </c>
      <c r="P6" s="110">
        <v>50</v>
      </c>
      <c r="U6" s="174" t="s">
        <v>391</v>
      </c>
      <c r="V6" s="108">
        <v>1</v>
      </c>
      <c r="W6" t="s">
        <v>390</v>
      </c>
      <c r="AD6" s="116" t="s">
        <v>409</v>
      </c>
      <c r="AE6" s="116" t="s">
        <v>408</v>
      </c>
      <c r="AF6" s="116" t="s">
        <v>407</v>
      </c>
      <c r="AG6" s="116" t="s">
        <v>406</v>
      </c>
      <c r="AH6" s="116" t="s">
        <v>92</v>
      </c>
      <c r="AI6" s="116" t="s">
        <v>405</v>
      </c>
      <c r="AJ6" s="116" t="s">
        <v>404</v>
      </c>
      <c r="AK6" s="116" t="s">
        <v>403</v>
      </c>
      <c r="AL6" s="103"/>
    </row>
    <row r="7" spans="1:39" ht="13.8">
      <c r="I7" t="s">
        <v>389</v>
      </c>
      <c r="L7" s="152">
        <v>1</v>
      </c>
      <c r="O7" s="166" t="s">
        <v>388</v>
      </c>
      <c r="P7" s="110">
        <v>0.1</v>
      </c>
      <c r="U7" s="174" t="s">
        <v>387</v>
      </c>
      <c r="V7" s="108">
        <v>1</v>
      </c>
      <c r="W7" t="s">
        <v>386</v>
      </c>
      <c r="AD7" s="103">
        <v>1</v>
      </c>
      <c r="AE7" s="103">
        <v>273</v>
      </c>
      <c r="AF7" s="103">
        <v>0</v>
      </c>
      <c r="AG7" s="103">
        <v>1</v>
      </c>
      <c r="AH7" s="103">
        <v>7500</v>
      </c>
      <c r="AI7" s="103" t="s">
        <v>402</v>
      </c>
      <c r="AJ7" s="103">
        <v>2800</v>
      </c>
      <c r="AK7" s="164" t="str">
        <f t="shared" ref="AK7:AK13" si="1">SUBSTITUTE("Case_"&amp;TEXT(AD7,"##")&amp;"_D"&amp;TEXT(AH7,0)&amp;"_"&amp;AI7&amp;"_Tilt-"&amp;TEXT(AF7,"0.00")&amp;"deg_ShapeFactor-"&amp;TEXT(AG7,"0.00")&amp;"_Fv"&amp;TEXT(AJ7,0)&amp;"kN",".","p")</f>
        <v>Case_1_D7500_L_Tilt-0p00deg_ShapeFactor-1p00_Fv2800kN</v>
      </c>
      <c r="AL7" s="103"/>
    </row>
    <row r="8" spans="1:39" ht="13.8">
      <c r="O8" s="166" t="s">
        <v>385</v>
      </c>
      <c r="P8" s="109">
        <v>0.88300620235731286</v>
      </c>
      <c r="U8" s="174" t="s">
        <v>384</v>
      </c>
      <c r="V8" s="108">
        <v>1</v>
      </c>
      <c r="W8" t="s">
        <v>383</v>
      </c>
      <c r="AD8" s="103">
        <v>2</v>
      </c>
      <c r="AE8" s="103">
        <v>273</v>
      </c>
      <c r="AF8" s="103">
        <v>0.25</v>
      </c>
      <c r="AG8" s="103">
        <v>1</v>
      </c>
      <c r="AH8" s="103">
        <v>7500</v>
      </c>
      <c r="AI8" s="103" t="s">
        <v>402</v>
      </c>
      <c r="AJ8" s="103">
        <v>2800</v>
      </c>
      <c r="AK8" s="164" t="str">
        <f t="shared" si="1"/>
        <v>Case_2_D7500_L_Tilt-0p25deg_ShapeFactor-1p00_Fv2800kN</v>
      </c>
      <c r="AL8" s="103"/>
    </row>
    <row r="9" spans="1:39">
      <c r="I9" s="117" t="s">
        <v>382</v>
      </c>
      <c r="O9" s="166" t="s">
        <v>381</v>
      </c>
      <c r="P9" s="109">
        <v>40.136645561696035</v>
      </c>
      <c r="Q9" t="s">
        <v>380</v>
      </c>
      <c r="AD9" s="103">
        <v>3</v>
      </c>
      <c r="AE9" s="103">
        <v>273</v>
      </c>
      <c r="AF9" s="103">
        <v>0</v>
      </c>
      <c r="AG9" s="103">
        <v>1.2</v>
      </c>
      <c r="AH9" s="103">
        <v>7500</v>
      </c>
      <c r="AI9" s="103" t="s">
        <v>402</v>
      </c>
      <c r="AJ9" s="103">
        <v>2800</v>
      </c>
      <c r="AK9" s="164" t="str">
        <f t="shared" si="1"/>
        <v>Case_3_D7500_L_Tilt-0p00deg_ShapeFactor-1p20_Fv2800kN</v>
      </c>
      <c r="AL9" s="103"/>
    </row>
    <row r="10" spans="1:39" ht="15">
      <c r="I10" s="169" t="s">
        <v>379</v>
      </c>
      <c r="K10" s="168" t="s">
        <v>378</v>
      </c>
      <c r="L10" s="104">
        <v>270</v>
      </c>
      <c r="M10" s="168" t="s">
        <v>8</v>
      </c>
      <c r="O10" s="166" t="s">
        <v>377</v>
      </c>
      <c r="P10" s="110">
        <v>3</v>
      </c>
      <c r="AD10" s="103">
        <v>4</v>
      </c>
      <c r="AE10" s="103">
        <v>265</v>
      </c>
      <c r="AF10" s="103">
        <v>0</v>
      </c>
      <c r="AG10" s="103">
        <v>1</v>
      </c>
      <c r="AH10" s="103">
        <v>4600</v>
      </c>
      <c r="AI10" s="103" t="s">
        <v>402</v>
      </c>
      <c r="AJ10" s="103">
        <v>910</v>
      </c>
      <c r="AK10" s="164" t="str">
        <f t="shared" si="1"/>
        <v>Case_4_D4600_L_Tilt-0p00deg_ShapeFactor-1p00_Fv910kN</v>
      </c>
      <c r="AL10" s="103"/>
    </row>
    <row r="11" spans="1:39" ht="15">
      <c r="I11" s="173" t="s">
        <v>376</v>
      </c>
      <c r="K11" s="172" t="s">
        <v>375</v>
      </c>
      <c r="L11" s="104">
        <v>130</v>
      </c>
      <c r="M11" s="172" t="s">
        <v>8</v>
      </c>
      <c r="O11" s="166" t="s">
        <v>374</v>
      </c>
      <c r="P11" s="110">
        <v>5</v>
      </c>
      <c r="AD11" s="103">
        <v>5</v>
      </c>
      <c r="AE11" s="103">
        <v>267</v>
      </c>
      <c r="AF11" s="103">
        <v>0</v>
      </c>
      <c r="AG11" s="103">
        <v>1</v>
      </c>
      <c r="AH11" s="103">
        <v>7500</v>
      </c>
      <c r="AI11" s="103" t="s">
        <v>401</v>
      </c>
      <c r="AJ11" s="103">
        <v>928</v>
      </c>
      <c r="AK11" s="164" t="str">
        <f t="shared" si="1"/>
        <v>Case_5_D7500_T_Tilt-0p00deg_ShapeFactor-1p00_Fv928kN</v>
      </c>
      <c r="AL11" s="103"/>
    </row>
    <row r="12" spans="1:39">
      <c r="O12" s="166" t="s">
        <v>373</v>
      </c>
      <c r="P12" s="110">
        <v>2000000</v>
      </c>
      <c r="U12" s="117" t="s">
        <v>372</v>
      </c>
      <c r="AD12" s="103">
        <v>6</v>
      </c>
      <c r="AE12" s="103">
        <v>267</v>
      </c>
      <c r="AF12" s="103">
        <v>0</v>
      </c>
      <c r="AG12" s="103">
        <v>1.5</v>
      </c>
      <c r="AH12" s="103">
        <v>7500</v>
      </c>
      <c r="AI12" s="103" t="s">
        <v>401</v>
      </c>
      <c r="AJ12" s="103">
        <v>928</v>
      </c>
      <c r="AK12" s="164" t="str">
        <f t="shared" si="1"/>
        <v>Case_6_D7500_T_Tilt-0p00deg_ShapeFactor-1p50_Fv928kN</v>
      </c>
      <c r="AL12" s="103"/>
    </row>
    <row r="13" spans="1:39" ht="15">
      <c r="I13" s="169" t="s">
        <v>371</v>
      </c>
      <c r="K13" s="168" t="s">
        <v>370</v>
      </c>
      <c r="L13" s="151">
        <v>76.102999999999994</v>
      </c>
      <c r="M13" s="168" t="s">
        <v>8</v>
      </c>
      <c r="O13" s="166" t="s">
        <v>369</v>
      </c>
      <c r="P13" s="109">
        <v>40.136645561696035</v>
      </c>
      <c r="AD13" s="103">
        <v>7</v>
      </c>
      <c r="AE13" s="103">
        <v>267</v>
      </c>
      <c r="AF13" s="103">
        <v>1</v>
      </c>
      <c r="AG13" s="103">
        <v>1.5</v>
      </c>
      <c r="AH13" s="103">
        <v>7500</v>
      </c>
      <c r="AI13" s="103" t="s">
        <v>401</v>
      </c>
      <c r="AJ13" s="103">
        <v>928</v>
      </c>
      <c r="AK13" s="164" t="str">
        <f t="shared" si="1"/>
        <v>Case_7_D7500_T_Tilt-1p00deg_ShapeFactor-1p50_Fv928kN</v>
      </c>
      <c r="AL13" s="103"/>
    </row>
    <row r="14" spans="1:39" ht="15">
      <c r="I14" s="169" t="s">
        <v>368</v>
      </c>
      <c r="K14" s="168" t="s">
        <v>367</v>
      </c>
      <c r="L14" s="151">
        <v>76.102999999999994</v>
      </c>
      <c r="M14" s="168" t="s">
        <v>8</v>
      </c>
      <c r="O14" s="166" t="s">
        <v>366</v>
      </c>
      <c r="P14" s="109">
        <v>1</v>
      </c>
      <c r="U14" s="171" t="s">
        <v>365</v>
      </c>
      <c r="V14" s="171" t="s">
        <v>364</v>
      </c>
      <c r="W14" s="171" t="s">
        <v>363</v>
      </c>
      <c r="AD14" s="103"/>
      <c r="AE14" s="103"/>
      <c r="AF14" s="103"/>
      <c r="AG14" s="103"/>
      <c r="AH14" s="103"/>
      <c r="AI14" s="103"/>
      <c r="AJ14" s="103"/>
      <c r="AK14" s="103"/>
      <c r="AL14" s="103"/>
    </row>
    <row r="15" spans="1:39" ht="15">
      <c r="I15" s="169" t="s">
        <v>362</v>
      </c>
      <c r="K15" s="168" t="s">
        <v>361</v>
      </c>
      <c r="L15" s="151">
        <v>72.638974595999997</v>
      </c>
      <c r="M15" s="168" t="s">
        <v>8</v>
      </c>
      <c r="O15" s="166" t="s">
        <v>360</v>
      </c>
      <c r="P15" s="109">
        <v>1.1000000000000001</v>
      </c>
      <c r="U15" s="170" t="s">
        <v>359</v>
      </c>
      <c r="V15" s="170" t="s">
        <v>359</v>
      </c>
      <c r="W15" s="170" t="s">
        <v>122</v>
      </c>
      <c r="AD15" s="103"/>
      <c r="AE15" s="103"/>
      <c r="AF15" s="103"/>
      <c r="AG15" s="103"/>
      <c r="AH15" s="103"/>
      <c r="AI15" s="103"/>
      <c r="AJ15" s="103"/>
      <c r="AK15" s="103"/>
      <c r="AL15" s="103"/>
    </row>
    <row r="16" spans="1:39">
      <c r="O16" s="166" t="s">
        <v>358</v>
      </c>
      <c r="P16" s="109">
        <v>0.78</v>
      </c>
      <c r="U16" s="144">
        <v>2.1692199999999998E-2</v>
      </c>
      <c r="V16" s="144">
        <v>-279205</v>
      </c>
      <c r="W16" s="143">
        <v>2954.02</v>
      </c>
      <c r="AD16" s="103"/>
      <c r="AE16" s="103"/>
      <c r="AF16" s="103"/>
      <c r="AG16" s="103"/>
      <c r="AH16" s="103"/>
      <c r="AI16" s="103"/>
      <c r="AJ16" s="103"/>
      <c r="AK16" s="103"/>
      <c r="AL16" s="103"/>
    </row>
    <row r="17" spans="2:38">
      <c r="I17" s="169" t="s">
        <v>357</v>
      </c>
      <c r="K17" s="168" t="s">
        <v>356</v>
      </c>
      <c r="L17" s="150">
        <v>4344.0716042398344</v>
      </c>
      <c r="M17" s="168" t="s">
        <v>217</v>
      </c>
      <c r="U17" s="144">
        <v>2.1692199999999998E-2</v>
      </c>
      <c r="V17" s="144">
        <v>-264602</v>
      </c>
      <c r="W17" s="143">
        <v>308467</v>
      </c>
      <c r="AD17" s="103"/>
      <c r="AE17" s="103"/>
      <c r="AF17" s="103"/>
      <c r="AG17" s="103"/>
      <c r="AH17" s="103"/>
      <c r="AI17" s="103"/>
      <c r="AJ17" s="103"/>
      <c r="AK17" s="103"/>
      <c r="AL17" s="103"/>
    </row>
    <row r="18" spans="2:38">
      <c r="U18" s="144">
        <v>11752.7</v>
      </c>
      <c r="V18" s="144">
        <v>-264602</v>
      </c>
      <c r="W18" s="143">
        <v>2660.49</v>
      </c>
      <c r="AD18" s="103"/>
      <c r="AE18" s="103"/>
      <c r="AF18" s="103"/>
      <c r="AG18" s="103"/>
      <c r="AH18" s="103"/>
      <c r="AI18" s="103"/>
      <c r="AJ18" s="103"/>
      <c r="AK18" s="103"/>
      <c r="AL18" s="103"/>
    </row>
    <row r="19" spans="2:38">
      <c r="U19" s="144">
        <v>23505.4</v>
      </c>
      <c r="V19" s="144">
        <v>-264602</v>
      </c>
      <c r="W19" s="143">
        <v>432.4</v>
      </c>
    </row>
    <row r="20" spans="2:38">
      <c r="U20" s="144">
        <v>58763.4</v>
      </c>
      <c r="V20" s="144">
        <v>-264602</v>
      </c>
      <c r="W20" s="143">
        <v>0.12</v>
      </c>
    </row>
    <row r="21" spans="2:38">
      <c r="U21" s="144">
        <v>2.1692199999999998E-2</v>
      </c>
      <c r="V21" s="144">
        <v>-250000</v>
      </c>
      <c r="W21" s="143">
        <v>1512860</v>
      </c>
    </row>
    <row r="22" spans="2:38">
      <c r="U22" s="144">
        <v>11752.7</v>
      </c>
      <c r="V22" s="144">
        <v>-250000</v>
      </c>
      <c r="W22" s="143">
        <v>94777.600000000006</v>
      </c>
    </row>
    <row r="23" spans="2:38">
      <c r="U23" s="144">
        <v>23505.4</v>
      </c>
      <c r="V23" s="144">
        <v>-250000</v>
      </c>
      <c r="W23" s="143">
        <v>54087.8</v>
      </c>
    </row>
    <row r="24" spans="2:38">
      <c r="U24" s="144">
        <v>35258</v>
      </c>
      <c r="V24" s="144">
        <v>-250000</v>
      </c>
      <c r="W24" s="143">
        <v>25058.9</v>
      </c>
    </row>
    <row r="25" spans="2:38">
      <c r="U25" s="144">
        <v>47010.7</v>
      </c>
      <c r="V25" s="144">
        <v>-250000</v>
      </c>
      <c r="W25" s="143">
        <v>20490.2</v>
      </c>
    </row>
    <row r="26" spans="2:38">
      <c r="B26" s="116" t="s">
        <v>212</v>
      </c>
      <c r="C26" s="116" t="s">
        <v>211</v>
      </c>
      <c r="D26" s="116" t="s">
        <v>210</v>
      </c>
      <c r="E26" s="116" t="s">
        <v>355</v>
      </c>
      <c r="F26" s="116" t="s">
        <v>209</v>
      </c>
      <c r="G26" s="115"/>
      <c r="H26" s="115"/>
      <c r="I26" s="116" t="s">
        <v>212</v>
      </c>
      <c r="J26" s="116" t="s">
        <v>211</v>
      </c>
      <c r="K26" s="116" t="s">
        <v>210</v>
      </c>
      <c r="L26" s="116" t="s">
        <v>279</v>
      </c>
      <c r="M26" s="116" t="s">
        <v>278</v>
      </c>
      <c r="N26" s="116" t="s">
        <v>277</v>
      </c>
      <c r="O26" s="116" t="s">
        <v>276</v>
      </c>
      <c r="U26" s="144">
        <v>58763.4</v>
      </c>
      <c r="V26" s="144">
        <v>-250000</v>
      </c>
      <c r="W26" s="143">
        <v>4530.04</v>
      </c>
    </row>
    <row r="27" spans="2:38" ht="15.6">
      <c r="B27" s="106">
        <v>23</v>
      </c>
      <c r="C27" s="103" t="s">
        <v>196</v>
      </c>
      <c r="E27" s="104"/>
      <c r="F27" t="s">
        <v>208</v>
      </c>
      <c r="I27" s="106">
        <f>B27</f>
        <v>23</v>
      </c>
      <c r="J27" s="103" t="s">
        <v>196</v>
      </c>
      <c r="L27" s="104"/>
      <c r="M27" s="104"/>
      <c r="N27" s="104"/>
      <c r="O27" s="104"/>
      <c r="P27" t="str">
        <f t="shared" ref="P27:P66" si="2">IF(F27&lt;&gt;"",F27,"")</f>
        <v>Simplified formula used, therefore not evaluated</v>
      </c>
      <c r="U27" s="144">
        <v>82268.7</v>
      </c>
      <c r="V27" s="144">
        <v>-250000</v>
      </c>
      <c r="W27" s="143">
        <v>1010.47</v>
      </c>
    </row>
    <row r="28" spans="2:38" ht="15.6">
      <c r="B28" s="106">
        <f>B27+1</f>
        <v>24</v>
      </c>
      <c r="C28" s="105" t="s">
        <v>207</v>
      </c>
      <c r="D28" s="103" t="s">
        <v>127</v>
      </c>
      <c r="E28" s="107">
        <f>0.05*E34</f>
        <v>153.74071147146736</v>
      </c>
      <c r="F28" t="s">
        <v>206</v>
      </c>
      <c r="I28" s="106">
        <f>I27+1</f>
        <v>24</v>
      </c>
      <c r="J28" s="105" t="s">
        <v>207</v>
      </c>
      <c r="K28" s="103" t="s">
        <v>127</v>
      </c>
      <c r="L28" s="107">
        <v>153.74071147146736</v>
      </c>
      <c r="M28" s="107">
        <v>153.74071147146736</v>
      </c>
      <c r="N28" s="107">
        <v>153.74071147146736</v>
      </c>
      <c r="O28" s="107">
        <v>153.74071147146736</v>
      </c>
      <c r="P28" t="str">
        <f t="shared" si="2"/>
        <v>Simplified formula used, therefore not used directly (but reported here for info)</v>
      </c>
      <c r="U28" s="144">
        <v>2.1692199999999998E-2</v>
      </c>
      <c r="V28" s="144">
        <v>-235398</v>
      </c>
      <c r="W28" s="143">
        <v>4766510</v>
      </c>
    </row>
    <row r="29" spans="2:38" ht="15.6">
      <c r="B29" s="106"/>
      <c r="C29" s="105" t="s">
        <v>205</v>
      </c>
      <c r="D29" s="103" t="s">
        <v>204</v>
      </c>
      <c r="E29" s="107">
        <v>900</v>
      </c>
      <c r="F29" t="s">
        <v>203</v>
      </c>
      <c r="I29" s="106"/>
      <c r="J29" s="105" t="s">
        <v>205</v>
      </c>
      <c r="K29" s="103" t="s">
        <v>204</v>
      </c>
      <c r="L29" s="107">
        <v>900</v>
      </c>
      <c r="M29" s="107">
        <v>900</v>
      </c>
      <c r="N29" s="107">
        <v>900</v>
      </c>
      <c r="O29" s="107">
        <v>900</v>
      </c>
      <c r="P29" t="str">
        <f t="shared" si="2"/>
        <v>Nominal yield strength (0.2% strain limit) for 10.9 bolts</v>
      </c>
      <c r="U29" s="144">
        <v>11752.7</v>
      </c>
      <c r="V29" s="144">
        <v>-235398</v>
      </c>
      <c r="W29" s="143">
        <v>418668</v>
      </c>
    </row>
    <row r="30" spans="2:38" ht="15.6">
      <c r="B30" s="106"/>
      <c r="C30" s="105" t="s">
        <v>202</v>
      </c>
      <c r="D30" s="103" t="s">
        <v>142</v>
      </c>
      <c r="E30" s="107">
        <v>4344.0716042398344</v>
      </c>
      <c r="F30" t="s">
        <v>330</v>
      </c>
      <c r="I30" s="106"/>
      <c r="J30" s="105" t="s">
        <v>202</v>
      </c>
      <c r="K30" s="103" t="s">
        <v>142</v>
      </c>
      <c r="L30" s="107">
        <v>4344.0716042398344</v>
      </c>
      <c r="M30" s="107">
        <v>4344.0716042398344</v>
      </c>
      <c r="N30" s="107">
        <v>4344.0716042398344</v>
      </c>
      <c r="O30" s="107">
        <v>4344.0716042398344</v>
      </c>
      <c r="P30" t="str">
        <f t="shared" si="2"/>
        <v>Stress area of bolt</v>
      </c>
      <c r="U30" s="144">
        <v>23505.4</v>
      </c>
      <c r="V30" s="144">
        <v>-235398</v>
      </c>
      <c r="W30" s="143">
        <v>275957</v>
      </c>
    </row>
    <row r="31" spans="2:38" ht="15.6">
      <c r="B31" s="106">
        <f>B28+1</f>
        <v>25</v>
      </c>
      <c r="C31" s="103" t="s">
        <v>196</v>
      </c>
      <c r="D31" s="103" t="s">
        <v>127</v>
      </c>
      <c r="E31" s="107">
        <v>2800</v>
      </c>
      <c r="F31" t="s">
        <v>201</v>
      </c>
      <c r="I31" s="106">
        <f>I28+1</f>
        <v>25</v>
      </c>
      <c r="J31" s="103" t="s">
        <v>196</v>
      </c>
      <c r="K31" s="103" t="s">
        <v>127</v>
      </c>
      <c r="L31" s="107">
        <v>2800</v>
      </c>
      <c r="M31" s="107">
        <v>2800</v>
      </c>
      <c r="N31" s="107">
        <v>2800</v>
      </c>
      <c r="O31" s="107">
        <v>2800</v>
      </c>
      <c r="P31" t="str">
        <f t="shared" si="2"/>
        <v>Design value of preload, simplified formula</v>
      </c>
      <c r="U31" s="144">
        <v>35258</v>
      </c>
      <c r="V31" s="144">
        <v>-235398</v>
      </c>
      <c r="W31" s="143">
        <v>178983</v>
      </c>
    </row>
    <row r="32" spans="2:38" ht="15.6">
      <c r="B32" s="106"/>
      <c r="C32" s="103" t="s">
        <v>200</v>
      </c>
      <c r="D32" s="103" t="s">
        <v>127</v>
      </c>
      <c r="E32" s="107">
        <v>3144.2390271487925</v>
      </c>
      <c r="F32" t="s">
        <v>331</v>
      </c>
      <c r="I32" s="106"/>
      <c r="J32" s="103" t="s">
        <v>200</v>
      </c>
      <c r="K32" s="103" t="s">
        <v>127</v>
      </c>
      <c r="L32" s="107">
        <v>3144.2390271487925</v>
      </c>
      <c r="M32" s="107">
        <v>3144.2390271487925</v>
      </c>
      <c r="N32" s="107">
        <v>3144.2390271487925</v>
      </c>
      <c r="O32" s="107">
        <v>3144.2390271487925</v>
      </c>
      <c r="P32" t="str">
        <f t="shared" si="2"/>
        <v>Mean preload after installation</v>
      </c>
      <c r="U32" s="144">
        <v>47010.7</v>
      </c>
      <c r="V32" s="144">
        <v>-235398</v>
      </c>
      <c r="W32" s="143">
        <v>94597.7</v>
      </c>
    </row>
    <row r="33" spans="2:23" ht="15.6">
      <c r="B33" s="106"/>
      <c r="C33" s="103" t="s">
        <v>199</v>
      </c>
      <c r="D33" s="103" t="s">
        <v>122</v>
      </c>
      <c r="E33" s="109">
        <v>0.03</v>
      </c>
      <c r="F33" t="s">
        <v>332</v>
      </c>
      <c r="I33" s="106"/>
      <c r="J33" s="103" t="s">
        <v>199</v>
      </c>
      <c r="K33" s="103" t="s">
        <v>122</v>
      </c>
      <c r="L33" s="109">
        <v>0.03</v>
      </c>
      <c r="M33" s="109">
        <v>0.03</v>
      </c>
      <c r="N33" s="109">
        <v>0.03</v>
      </c>
      <c r="O33" s="109">
        <v>0.03</v>
      </c>
      <c r="P33" t="str">
        <f t="shared" si="2"/>
        <v>Coefficient of variation for preload</v>
      </c>
      <c r="U33" s="144">
        <v>58763.4</v>
      </c>
      <c r="V33" s="144">
        <v>-235398</v>
      </c>
      <c r="W33" s="143">
        <v>35671</v>
      </c>
    </row>
    <row r="34" spans="2:23" ht="15.6">
      <c r="B34" s="106"/>
      <c r="C34" s="103" t="s">
        <v>198</v>
      </c>
      <c r="D34" s="103" t="s">
        <v>127</v>
      </c>
      <c r="E34" s="107">
        <f>(1-0.736*E33)*E32</f>
        <v>3074.8142294293471</v>
      </c>
      <c r="F34" t="s">
        <v>333</v>
      </c>
      <c r="I34" s="106"/>
      <c r="J34" s="103" t="s">
        <v>198</v>
      </c>
      <c r="K34" s="103" t="s">
        <v>127</v>
      </c>
      <c r="L34" s="107">
        <v>3074.8142294293471</v>
      </c>
      <c r="M34" s="107">
        <v>3074.8142294293471</v>
      </c>
      <c r="N34" s="107">
        <v>3074.8142294293471</v>
      </c>
      <c r="O34" s="107">
        <v>3074.8142294293471</v>
      </c>
      <c r="P34" t="str">
        <f t="shared" si="2"/>
        <v>Design preload averaged over 5 bolts (after installation, without preload losses)</v>
      </c>
      <c r="U34" s="144">
        <v>70516</v>
      </c>
      <c r="V34" s="144">
        <v>-235398</v>
      </c>
      <c r="W34" s="143">
        <v>11586.8</v>
      </c>
    </row>
    <row r="35" spans="2:23" ht="15.6">
      <c r="B35" s="131">
        <f>B31+1</f>
        <v>26</v>
      </c>
      <c r="C35" s="130" t="s">
        <v>275</v>
      </c>
      <c r="D35" s="130" t="s">
        <v>127</v>
      </c>
      <c r="E35" s="129">
        <v>0</v>
      </c>
      <c r="F35" s="149" t="s">
        <v>412</v>
      </c>
      <c r="G35" s="132"/>
      <c r="H35" s="132"/>
      <c r="I35" s="131">
        <f>I31+1</f>
        <v>26</v>
      </c>
      <c r="J35" s="130" t="s">
        <v>275</v>
      </c>
      <c r="K35" s="130" t="s">
        <v>127</v>
      </c>
      <c r="L35" s="129">
        <v>0</v>
      </c>
      <c r="M35" s="129">
        <v>0</v>
      </c>
      <c r="N35" s="129">
        <v>0</v>
      </c>
      <c r="O35" s="129">
        <v>0</v>
      </c>
      <c r="P35" t="str">
        <f t="shared" si="2"/>
        <v>Design value capped to 90% Fp,C*: Yes</v>
      </c>
      <c r="U35" s="144">
        <v>82268.7</v>
      </c>
      <c r="V35" s="144">
        <v>-235398</v>
      </c>
      <c r="W35" s="143">
        <v>5208.74</v>
      </c>
    </row>
    <row r="36" spans="2:23" ht="15.6">
      <c r="B36" s="106"/>
      <c r="C36" s="105" t="s">
        <v>194</v>
      </c>
      <c r="D36" s="103" t="s">
        <v>274</v>
      </c>
      <c r="E36" s="114">
        <v>5.8458922294713925E-10</v>
      </c>
      <c r="I36" s="106"/>
      <c r="J36" s="105" t="s">
        <v>194</v>
      </c>
      <c r="K36" s="103" t="s">
        <v>274</v>
      </c>
      <c r="L36" s="114">
        <v>5.8458922294713925E-10</v>
      </c>
      <c r="M36" s="114">
        <v>5.8458922294713925E-10</v>
      </c>
      <c r="N36" s="114">
        <v>5.8458922294713925E-10</v>
      </c>
      <c r="O36" s="114">
        <v>5.8458922294713925E-10</v>
      </c>
      <c r="P36" t="str">
        <f t="shared" si="2"/>
        <v/>
      </c>
      <c r="U36" s="144">
        <v>94021.4</v>
      </c>
      <c r="V36" s="144">
        <v>-235398</v>
      </c>
      <c r="W36" s="143">
        <v>2239.7800000000002</v>
      </c>
    </row>
    <row r="37" spans="2:23" ht="15.6">
      <c r="B37" s="106"/>
      <c r="C37" s="105" t="s">
        <v>193</v>
      </c>
      <c r="D37" s="103" t="s">
        <v>274</v>
      </c>
      <c r="E37" s="114">
        <v>9.6993208304588435E-11</v>
      </c>
      <c r="F37" s="148"/>
      <c r="I37" s="106"/>
      <c r="J37" s="105" t="s">
        <v>193</v>
      </c>
      <c r="K37" s="103" t="s">
        <v>274</v>
      </c>
      <c r="L37" s="114">
        <v>9.6993208304588435E-11</v>
      </c>
      <c r="M37" s="114">
        <v>9.6993208304588435E-11</v>
      </c>
      <c r="N37" s="114">
        <v>9.6993208304588435E-11</v>
      </c>
      <c r="O37" s="114">
        <v>9.6993208304588435E-11</v>
      </c>
      <c r="P37" t="str">
        <f t="shared" si="2"/>
        <v/>
      </c>
      <c r="U37" s="144">
        <v>117527</v>
      </c>
      <c r="V37" s="144">
        <v>-235398</v>
      </c>
      <c r="W37" s="143">
        <v>287.27</v>
      </c>
    </row>
    <row r="38" spans="2:23">
      <c r="B38" s="106"/>
      <c r="C38" s="105" t="s">
        <v>192</v>
      </c>
      <c r="D38" s="103" t="s">
        <v>122</v>
      </c>
      <c r="E38" s="109">
        <v>0.1423059102718657</v>
      </c>
      <c r="I38" s="106"/>
      <c r="J38" s="105" t="s">
        <v>192</v>
      </c>
      <c r="K38" s="103" t="s">
        <v>122</v>
      </c>
      <c r="L38" s="109">
        <v>0.1423059102718657</v>
      </c>
      <c r="M38" s="109">
        <v>0.1423059102718657</v>
      </c>
      <c r="N38" s="109">
        <v>0.1423059102718657</v>
      </c>
      <c r="O38" s="109">
        <v>0.1423059102718657</v>
      </c>
      <c r="P38" t="str">
        <f t="shared" si="2"/>
        <v/>
      </c>
      <c r="U38" s="144">
        <v>2.1692199999999998E-2</v>
      </c>
      <c r="V38" s="144">
        <v>-220795</v>
      </c>
      <c r="W38" s="143">
        <v>6105160</v>
      </c>
    </row>
    <row r="39" spans="2:23" ht="15.6">
      <c r="B39" s="106">
        <f>B35+1</f>
        <v>27</v>
      </c>
      <c r="C39" s="105" t="s">
        <v>191</v>
      </c>
      <c r="D39" s="103" t="s">
        <v>127</v>
      </c>
      <c r="E39" s="108">
        <v>48.860015706266829</v>
      </c>
      <c r="I39" s="106">
        <f>I35+1</f>
        <v>27</v>
      </c>
      <c r="J39" s="105" t="s">
        <v>191</v>
      </c>
      <c r="K39" s="103" t="s">
        <v>127</v>
      </c>
      <c r="L39" s="108">
        <v>48.860015706266829</v>
      </c>
      <c r="M39" s="108">
        <v>48.860015706266829</v>
      </c>
      <c r="N39" s="108">
        <v>48.860015706266829</v>
      </c>
      <c r="O39" s="108">
        <v>48.860015706266829</v>
      </c>
      <c r="P39" t="str">
        <f t="shared" si="2"/>
        <v/>
      </c>
      <c r="U39" s="144">
        <v>11752.7</v>
      </c>
      <c r="V39" s="144">
        <v>-220795</v>
      </c>
      <c r="W39" s="143">
        <v>503946</v>
      </c>
    </row>
    <row r="40" spans="2:23" ht="15.6">
      <c r="B40" s="106"/>
      <c r="C40" s="105" t="s">
        <v>190</v>
      </c>
      <c r="D40" s="103" t="s">
        <v>273</v>
      </c>
      <c r="E40" s="107">
        <v>500</v>
      </c>
      <c r="I40" s="106"/>
      <c r="J40" s="105" t="s">
        <v>190</v>
      </c>
      <c r="K40" s="103" t="s">
        <v>273</v>
      </c>
      <c r="L40" s="107">
        <v>500</v>
      </c>
      <c r="M40" s="107">
        <v>500</v>
      </c>
      <c r="N40" s="107">
        <v>500</v>
      </c>
      <c r="O40" s="107">
        <v>500</v>
      </c>
      <c r="P40" t="str">
        <f t="shared" si="2"/>
        <v/>
      </c>
      <c r="U40" s="144">
        <v>23505.4</v>
      </c>
      <c r="V40" s="144">
        <v>-220795</v>
      </c>
      <c r="W40" s="143">
        <v>313991</v>
      </c>
    </row>
    <row r="41" spans="2:23" ht="15.6">
      <c r="B41" s="106">
        <f>B39+1</f>
        <v>28</v>
      </c>
      <c r="C41" s="103" t="s">
        <v>189</v>
      </c>
      <c r="D41" s="103" t="s">
        <v>273</v>
      </c>
      <c r="E41" s="107">
        <v>33.30212829607494</v>
      </c>
      <c r="F41" t="s">
        <v>334</v>
      </c>
      <c r="I41" s="106">
        <f>I39+1</f>
        <v>28</v>
      </c>
      <c r="J41" s="103" t="s">
        <v>189</v>
      </c>
      <c r="K41" s="103" t="s">
        <v>273</v>
      </c>
      <c r="L41" s="107">
        <v>33.30212829607494</v>
      </c>
      <c r="M41" s="107">
        <v>33.30212829607494</v>
      </c>
      <c r="N41" s="107">
        <v>33.30212829607494</v>
      </c>
      <c r="O41" s="107">
        <v>33.30212829607494</v>
      </c>
      <c r="P41" t="str">
        <f t="shared" si="2"/>
        <v>Including 50% reduction, when re-tightening is assumed (only for tension tightening)</v>
      </c>
      <c r="U41" s="144">
        <v>35258</v>
      </c>
      <c r="V41" s="144">
        <v>-220795</v>
      </c>
      <c r="W41" s="143">
        <v>188669</v>
      </c>
    </row>
    <row r="42" spans="2:23" ht="15.6">
      <c r="B42" s="106">
        <f>B41+1</f>
        <v>29</v>
      </c>
      <c r="C42" s="103" t="s">
        <v>187</v>
      </c>
      <c r="D42" s="103" t="s">
        <v>127</v>
      </c>
      <c r="E42" s="111">
        <v>3323.2147772434732</v>
      </c>
      <c r="I42" s="106">
        <f>I41+1</f>
        <v>29</v>
      </c>
      <c r="J42" s="103" t="s">
        <v>187</v>
      </c>
      <c r="K42" s="103" t="s">
        <v>127</v>
      </c>
      <c r="L42" s="111">
        <v>3323.2147772434732</v>
      </c>
      <c r="M42" s="111">
        <v>3323.2147772434732</v>
      </c>
      <c r="N42" s="111">
        <v>3323.2147772434732</v>
      </c>
      <c r="O42" s="111">
        <v>3323.2147772434732</v>
      </c>
      <c r="P42" t="str">
        <f t="shared" si="2"/>
        <v/>
      </c>
      <c r="U42" s="144">
        <v>47010.7</v>
      </c>
      <c r="V42" s="144">
        <v>-220795</v>
      </c>
      <c r="W42" s="143">
        <v>98045.6</v>
      </c>
    </row>
    <row r="43" spans="2:23" ht="15.6">
      <c r="B43" s="106">
        <f>B42+1</f>
        <v>30</v>
      </c>
      <c r="C43" s="103" t="s">
        <v>186</v>
      </c>
      <c r="D43" s="103" t="s">
        <v>182</v>
      </c>
      <c r="E43" s="107">
        <f>MAX(E44,ABS(E45))</f>
        <v>314.32350000000002</v>
      </c>
      <c r="F43" t="s">
        <v>185</v>
      </c>
      <c r="I43" s="106">
        <f>I42+1</f>
        <v>30</v>
      </c>
      <c r="J43" s="103" t="s">
        <v>186</v>
      </c>
      <c r="K43" s="103" t="s">
        <v>182</v>
      </c>
      <c r="L43" s="107">
        <v>314.32350000000002</v>
      </c>
      <c r="M43" s="107">
        <v>314.32350000000002</v>
      </c>
      <c r="N43" s="107">
        <v>314.32350000000002</v>
      </c>
      <c r="O43" s="107">
        <v>314.32350000000002</v>
      </c>
      <c r="P43" t="str">
        <f t="shared" si="2"/>
        <v>Note: S1 loads not included here, only FLS loads</v>
      </c>
      <c r="U43" s="144">
        <v>58763.4</v>
      </c>
      <c r="V43" s="144">
        <v>-220795</v>
      </c>
      <c r="W43" s="143">
        <v>38534.5</v>
      </c>
    </row>
    <row r="44" spans="2:23" ht="15.6">
      <c r="B44" s="106">
        <f>B43+1</f>
        <v>31</v>
      </c>
      <c r="C44" s="103" t="s">
        <v>184</v>
      </c>
      <c r="D44" s="103" t="s">
        <v>182</v>
      </c>
      <c r="E44" s="107">
        <v>314.32350000000002</v>
      </c>
      <c r="I44" s="106">
        <f>I43+1</f>
        <v>31</v>
      </c>
      <c r="J44" s="103" t="s">
        <v>184</v>
      </c>
      <c r="K44" s="103" t="s">
        <v>182</v>
      </c>
      <c r="L44" s="107">
        <v>314.32350000000002</v>
      </c>
      <c r="M44" s="107">
        <v>314.32350000000002</v>
      </c>
      <c r="N44" s="107">
        <v>314.32350000000002</v>
      </c>
      <c r="O44" s="107">
        <v>314.32350000000002</v>
      </c>
      <c r="P44" t="str">
        <f t="shared" si="2"/>
        <v/>
      </c>
      <c r="U44" s="144">
        <v>70516</v>
      </c>
      <c r="V44" s="144">
        <v>-220795</v>
      </c>
      <c r="W44" s="143">
        <v>20935.099999999999</v>
      </c>
    </row>
    <row r="45" spans="2:23" ht="15.6">
      <c r="B45" s="106">
        <f>B44+1</f>
        <v>32</v>
      </c>
      <c r="C45" s="103" t="s">
        <v>183</v>
      </c>
      <c r="D45" s="103" t="s">
        <v>182</v>
      </c>
      <c r="E45" s="107">
        <v>-294.16150000000005</v>
      </c>
      <c r="I45" s="106">
        <f>I44+1</f>
        <v>32</v>
      </c>
      <c r="J45" s="103" t="s">
        <v>183</v>
      </c>
      <c r="K45" s="103" t="s">
        <v>182</v>
      </c>
      <c r="L45" s="107">
        <v>-294.16150000000005</v>
      </c>
      <c r="M45" s="107">
        <v>-294.16150000000005</v>
      </c>
      <c r="N45" s="107">
        <v>-294.16150000000005</v>
      </c>
      <c r="O45" s="107">
        <v>-294.16150000000005</v>
      </c>
      <c r="P45" t="str">
        <f t="shared" si="2"/>
        <v/>
      </c>
      <c r="U45" s="144">
        <v>82268.7</v>
      </c>
      <c r="V45" s="144">
        <v>-220795</v>
      </c>
      <c r="W45" s="143">
        <v>10236.200000000001</v>
      </c>
    </row>
    <row r="46" spans="2:23" ht="15.6">
      <c r="B46" s="106"/>
      <c r="C46" s="103" t="s">
        <v>181</v>
      </c>
      <c r="D46" s="103" t="s">
        <v>127</v>
      </c>
      <c r="E46" s="111">
        <v>1287.1661307088773</v>
      </c>
      <c r="I46" s="106"/>
      <c r="J46" s="103" t="s">
        <v>181</v>
      </c>
      <c r="K46" s="103" t="s">
        <v>127</v>
      </c>
      <c r="L46" s="111">
        <v>1287.1661307088773</v>
      </c>
      <c r="M46" s="111">
        <v>1287.1661307088773</v>
      </c>
      <c r="N46" s="111">
        <v>1287.1661307088773</v>
      </c>
      <c r="O46" s="111">
        <v>1287.1661307088773</v>
      </c>
      <c r="P46" t="str">
        <f t="shared" si="2"/>
        <v/>
      </c>
      <c r="U46" s="144">
        <v>94021.4</v>
      </c>
      <c r="V46" s="144">
        <v>-220795</v>
      </c>
      <c r="W46" s="143">
        <v>8208.9699999999993</v>
      </c>
    </row>
    <row r="47" spans="2:23" ht="15.6">
      <c r="B47" s="106">
        <f>B45+1</f>
        <v>33</v>
      </c>
      <c r="C47" s="103" t="s">
        <v>180</v>
      </c>
      <c r="D47" s="103" t="s">
        <v>122</v>
      </c>
      <c r="E47" s="104"/>
      <c r="F47" t="s">
        <v>306</v>
      </c>
      <c r="I47" s="106">
        <f>I45+1</f>
        <v>33</v>
      </c>
      <c r="J47" s="103" t="s">
        <v>180</v>
      </c>
      <c r="K47" s="103" t="s">
        <v>122</v>
      </c>
      <c r="L47" s="104"/>
      <c r="M47" s="104"/>
      <c r="N47" s="104"/>
      <c r="O47" s="104"/>
      <c r="P47" t="str">
        <f t="shared" si="2"/>
        <v>(valid in case L-Flange is calculated)</v>
      </c>
      <c r="U47" s="144">
        <v>105774</v>
      </c>
      <c r="V47" s="144">
        <v>-220795</v>
      </c>
      <c r="W47" s="143">
        <v>2014.42</v>
      </c>
    </row>
    <row r="48" spans="2:23" ht="15.6">
      <c r="B48" s="106"/>
      <c r="C48" s="105" t="s">
        <v>179</v>
      </c>
      <c r="D48" s="103" t="s">
        <v>178</v>
      </c>
      <c r="E48" s="110">
        <v>90</v>
      </c>
      <c r="I48" s="106"/>
      <c r="J48" s="105" t="s">
        <v>179</v>
      </c>
      <c r="K48" s="103" t="s">
        <v>178</v>
      </c>
      <c r="L48" s="110">
        <v>30</v>
      </c>
      <c r="M48" s="110">
        <v>60</v>
      </c>
      <c r="N48" s="110">
        <v>90</v>
      </c>
      <c r="O48" s="110">
        <v>120</v>
      </c>
      <c r="P48" t="str">
        <f t="shared" si="2"/>
        <v/>
      </c>
      <c r="U48" s="144">
        <v>117527</v>
      </c>
      <c r="V48" s="144">
        <v>-220795</v>
      </c>
      <c r="W48" s="143">
        <v>2231.1799999999998</v>
      </c>
    </row>
    <row r="49" spans="2:23" ht="15.6">
      <c r="B49" s="106"/>
      <c r="C49" s="103" t="s">
        <v>177</v>
      </c>
      <c r="D49" s="103" t="s">
        <v>171</v>
      </c>
      <c r="E49" s="109">
        <v>5.8904862254808625</v>
      </c>
      <c r="F49" t="s">
        <v>319</v>
      </c>
      <c r="I49" s="106"/>
      <c r="J49" s="103" t="s">
        <v>177</v>
      </c>
      <c r="K49" s="103" t="s">
        <v>171</v>
      </c>
      <c r="L49" s="109">
        <v>1.9634954084936207</v>
      </c>
      <c r="M49" s="109">
        <v>3.9269908169872414</v>
      </c>
      <c r="N49" s="109">
        <v>5.8904862254808625</v>
      </c>
      <c r="O49" s="109">
        <v>7.8539816339744828</v>
      </c>
      <c r="P49" t="str">
        <f t="shared" si="2"/>
        <v>Gap length measured on outside diameter</v>
      </c>
      <c r="U49" s="144">
        <v>129279</v>
      </c>
      <c r="V49" s="144">
        <v>-220795</v>
      </c>
      <c r="W49" s="143">
        <v>234.77</v>
      </c>
    </row>
    <row r="50" spans="2:23">
      <c r="B50" s="106"/>
      <c r="C50" s="103" t="s">
        <v>92</v>
      </c>
      <c r="D50" s="103" t="s">
        <v>171</v>
      </c>
      <c r="E50" s="109">
        <v>7.5</v>
      </c>
      <c r="I50" s="106"/>
      <c r="J50" s="103" t="s">
        <v>92</v>
      </c>
      <c r="K50" s="103" t="s">
        <v>171</v>
      </c>
      <c r="L50" s="109">
        <v>7.5</v>
      </c>
      <c r="M50" s="109">
        <v>7.5</v>
      </c>
      <c r="N50" s="109">
        <v>7.5</v>
      </c>
      <c r="O50" s="109">
        <v>7.5</v>
      </c>
      <c r="P50" t="str">
        <f t="shared" si="2"/>
        <v/>
      </c>
      <c r="U50" s="144">
        <v>141032</v>
      </c>
      <c r="V50" s="144">
        <v>-220795</v>
      </c>
      <c r="W50" s="143">
        <v>435.03500000000003</v>
      </c>
    </row>
    <row r="51" spans="2:23" ht="15.6">
      <c r="B51" s="106"/>
      <c r="C51" s="103" t="s">
        <v>176</v>
      </c>
      <c r="D51" s="103" t="s">
        <v>175</v>
      </c>
      <c r="E51" s="108">
        <v>1.4</v>
      </c>
      <c r="I51" s="106"/>
      <c r="J51" s="103" t="s">
        <v>176</v>
      </c>
      <c r="K51" s="103" t="s">
        <v>175</v>
      </c>
      <c r="L51" s="108">
        <v>1.4</v>
      </c>
      <c r="M51" s="108">
        <v>1.4</v>
      </c>
      <c r="N51" s="108">
        <v>1.4</v>
      </c>
      <c r="O51" s="108">
        <v>1.4</v>
      </c>
      <c r="P51" t="str">
        <f t="shared" si="2"/>
        <v/>
      </c>
      <c r="U51" s="144">
        <v>2.1692199999999998E-2</v>
      </c>
      <c r="V51" s="144">
        <v>-206193</v>
      </c>
      <c r="W51" s="143">
        <v>8641950</v>
      </c>
    </row>
    <row r="52" spans="2:23" ht="15.6">
      <c r="B52" s="106">
        <f>B47+1</f>
        <v>34</v>
      </c>
      <c r="C52" s="103" t="s">
        <v>174</v>
      </c>
      <c r="D52" s="103" t="s">
        <v>125</v>
      </c>
      <c r="E52" s="109">
        <v>1.3643968401892383</v>
      </c>
      <c r="I52" s="106">
        <f>I47+1</f>
        <v>34</v>
      </c>
      <c r="J52" s="103" t="s">
        <v>174</v>
      </c>
      <c r="K52" s="103" t="s">
        <v>125</v>
      </c>
      <c r="L52" s="109">
        <v>0.28773533056547307</v>
      </c>
      <c r="M52" s="109">
        <v>0.74253427729521915</v>
      </c>
      <c r="N52" s="109">
        <v>1.3643968401892383</v>
      </c>
      <c r="O52" s="109">
        <v>2.1533230192475301</v>
      </c>
      <c r="P52" t="str">
        <f t="shared" si="2"/>
        <v/>
      </c>
      <c r="U52" s="144">
        <v>11752.7</v>
      </c>
      <c r="V52" s="144">
        <v>-206193</v>
      </c>
      <c r="W52" s="143">
        <v>766283</v>
      </c>
    </row>
    <row r="53" spans="2:23" ht="15.6">
      <c r="B53" s="106">
        <f>B52+1</f>
        <v>35</v>
      </c>
      <c r="C53" s="103" t="s">
        <v>173</v>
      </c>
      <c r="D53" s="103" t="s">
        <v>122</v>
      </c>
      <c r="E53" s="109">
        <f>0.35+200*E48^-1.6</f>
        <v>0.4993626397773579</v>
      </c>
      <c r="I53" s="106">
        <f>I52+1</f>
        <v>35</v>
      </c>
      <c r="J53" s="103" t="s">
        <v>173</v>
      </c>
      <c r="K53" s="103" t="s">
        <v>122</v>
      </c>
      <c r="L53" s="109">
        <v>1.2162355202035975</v>
      </c>
      <c r="M53" s="109">
        <v>0.63575115537527993</v>
      </c>
      <c r="N53" s="109">
        <v>0.4993626397773579</v>
      </c>
      <c r="O53" s="109">
        <v>0.44426272750754409</v>
      </c>
      <c r="P53" t="str">
        <f t="shared" si="2"/>
        <v/>
      </c>
      <c r="U53" s="144">
        <v>23505.4</v>
      </c>
      <c r="V53" s="144">
        <v>-206193</v>
      </c>
      <c r="W53" s="143">
        <v>465255</v>
      </c>
    </row>
    <row r="54" spans="2:23" ht="15.6">
      <c r="B54" s="106"/>
      <c r="C54" s="103" t="s">
        <v>172</v>
      </c>
      <c r="D54" s="103" t="s">
        <v>171</v>
      </c>
      <c r="E54" s="109">
        <f>PI()*E50/12</f>
        <v>1.9634954084936205</v>
      </c>
      <c r="I54" s="106"/>
      <c r="J54" s="103" t="s">
        <v>172</v>
      </c>
      <c r="K54" s="103" t="s">
        <v>171</v>
      </c>
      <c r="L54" s="109">
        <v>1.9634954084936205</v>
      </c>
      <c r="M54" s="109">
        <v>1.9634954084936205</v>
      </c>
      <c r="N54" s="109">
        <v>1.9634954084936205</v>
      </c>
      <c r="O54" s="109">
        <v>1.9634954084936205</v>
      </c>
      <c r="P54" t="str">
        <f t="shared" si="2"/>
        <v/>
      </c>
      <c r="U54" s="144">
        <v>35258</v>
      </c>
      <c r="V54" s="144">
        <v>-206193</v>
      </c>
      <c r="W54" s="143">
        <v>279378</v>
      </c>
    </row>
    <row r="55" spans="2:23" ht="15.6">
      <c r="B55" s="106">
        <f>B53+1</f>
        <v>36</v>
      </c>
      <c r="C55" s="103" t="s">
        <v>170</v>
      </c>
      <c r="D55" s="103" t="s">
        <v>125</v>
      </c>
      <c r="E55" s="109">
        <f>SQRT(E54)*E51</f>
        <v>1.9617469257392748</v>
      </c>
      <c r="I55" s="106">
        <f>I53+1</f>
        <v>36</v>
      </c>
      <c r="J55" s="103" t="s">
        <v>170</v>
      </c>
      <c r="K55" s="103" t="s">
        <v>125</v>
      </c>
      <c r="L55" s="109">
        <v>1.9617469257392748</v>
      </c>
      <c r="M55" s="109">
        <v>1.9617469257392748</v>
      </c>
      <c r="N55" s="109">
        <v>1.9617469257392748</v>
      </c>
      <c r="O55" s="109">
        <v>1.9617469257392748</v>
      </c>
      <c r="P55" t="str">
        <f t="shared" si="2"/>
        <v/>
      </c>
      <c r="U55" s="144">
        <v>47010.7</v>
      </c>
      <c r="V55" s="144">
        <v>-206193</v>
      </c>
      <c r="W55" s="143">
        <v>121399</v>
      </c>
    </row>
    <row r="56" spans="2:23" ht="15.6">
      <c r="B56" s="106">
        <f>B55+1</f>
        <v>37</v>
      </c>
      <c r="C56" s="103" t="s">
        <v>169</v>
      </c>
      <c r="D56" s="103" t="s">
        <v>125</v>
      </c>
      <c r="E56" s="109">
        <f>1.5*E55</f>
        <v>2.942620388608912</v>
      </c>
      <c r="I56" s="106">
        <f>I55+1</f>
        <v>37</v>
      </c>
      <c r="J56" s="103" t="s">
        <v>169</v>
      </c>
      <c r="K56" s="103" t="s">
        <v>125</v>
      </c>
      <c r="L56" s="109">
        <v>2.942620388608912</v>
      </c>
      <c r="M56" s="109">
        <v>2.942620388608912</v>
      </c>
      <c r="N56" s="109">
        <v>2.942620388608912</v>
      </c>
      <c r="O56" s="109">
        <v>2.942620388608912</v>
      </c>
      <c r="P56" t="str">
        <f t="shared" si="2"/>
        <v/>
      </c>
      <c r="U56" s="144">
        <v>58763.4</v>
      </c>
      <c r="V56" s="144">
        <v>-206193</v>
      </c>
      <c r="W56" s="143">
        <v>43339.8</v>
      </c>
    </row>
    <row r="57" spans="2:23" ht="15.6">
      <c r="B57" s="106">
        <f>B56+1</f>
        <v>38</v>
      </c>
      <c r="C57" s="105" t="s">
        <v>168</v>
      </c>
      <c r="D57" s="103"/>
      <c r="E57" s="109">
        <f>SQRT(LN(E53^2+1))</f>
        <v>0.47184092472685457</v>
      </c>
      <c r="I57" s="106">
        <f>I56+1</f>
        <v>38</v>
      </c>
      <c r="J57" s="105" t="s">
        <v>168</v>
      </c>
      <c r="K57" s="103"/>
      <c r="L57" s="109">
        <v>0.95286282352314688</v>
      </c>
      <c r="M57" s="109">
        <v>0.58262609700472079</v>
      </c>
      <c r="N57" s="109">
        <v>0.47184092472685457</v>
      </c>
      <c r="O57" s="109">
        <v>0.42441366570439232</v>
      </c>
      <c r="P57" t="str">
        <f t="shared" si="2"/>
        <v/>
      </c>
      <c r="U57" s="144">
        <v>70516</v>
      </c>
      <c r="V57" s="144">
        <v>-206193</v>
      </c>
      <c r="W57" s="143">
        <v>21144.7</v>
      </c>
    </row>
    <row r="58" spans="2:23" ht="15.6">
      <c r="B58" s="106">
        <f>B57+1</f>
        <v>39</v>
      </c>
      <c r="C58" s="105" t="s">
        <v>167</v>
      </c>
      <c r="D58" s="103"/>
      <c r="E58" s="109">
        <f>LN(E52)-0.5*E57^2</f>
        <v>0.19939552653846943</v>
      </c>
      <c r="I58" s="106">
        <f>I57+1</f>
        <v>39</v>
      </c>
      <c r="J58" s="105" t="s">
        <v>167</v>
      </c>
      <c r="K58" s="103"/>
      <c r="L58" s="109">
        <v>-1.6996879926957522</v>
      </c>
      <c r="M58" s="109">
        <v>-0.46741282911895099</v>
      </c>
      <c r="N58" s="109">
        <v>0.19939552653846943</v>
      </c>
      <c r="O58" s="109">
        <v>0.67694875947348121</v>
      </c>
      <c r="P58" t="str">
        <f t="shared" si="2"/>
        <v/>
      </c>
      <c r="U58" s="144">
        <v>82268.7</v>
      </c>
      <c r="V58" s="144">
        <v>-206193</v>
      </c>
      <c r="W58" s="143">
        <v>8388.2099999999991</v>
      </c>
    </row>
    <row r="59" spans="2:23" ht="15.6">
      <c r="B59" s="106">
        <f>B58+1</f>
        <v>40</v>
      </c>
      <c r="C59" s="103" t="s">
        <v>166</v>
      </c>
      <c r="D59" s="103"/>
      <c r="E59" s="109">
        <f>E58+1.6449*E57</f>
        <v>0.97552666362167262</v>
      </c>
      <c r="I59" s="106">
        <f>I58+1</f>
        <v>40</v>
      </c>
      <c r="J59" s="103" t="s">
        <v>166</v>
      </c>
      <c r="K59" s="103"/>
      <c r="L59" s="109">
        <v>-0.13232393428252798</v>
      </c>
      <c r="M59" s="109">
        <v>0.49094883784411425</v>
      </c>
      <c r="N59" s="109">
        <v>0.97552666362167262</v>
      </c>
      <c r="O59" s="109">
        <v>1.3750667981906362</v>
      </c>
      <c r="P59" t="str">
        <f t="shared" si="2"/>
        <v/>
      </c>
      <c r="U59" s="144">
        <v>94021.4</v>
      </c>
      <c r="V59" s="144">
        <v>-206193</v>
      </c>
      <c r="W59" s="143">
        <v>5720.34</v>
      </c>
    </row>
    <row r="60" spans="2:23" ht="15.6">
      <c r="B60" s="106">
        <f>B59+1</f>
        <v>41</v>
      </c>
      <c r="C60" s="103" t="s">
        <v>165</v>
      </c>
      <c r="D60" s="103" t="s">
        <v>125</v>
      </c>
      <c r="E60" s="109">
        <v>2.6525058127308667</v>
      </c>
      <c r="I60" s="106">
        <f>I59+1</f>
        <v>41</v>
      </c>
      <c r="J60" s="103" t="s">
        <v>165</v>
      </c>
      <c r="K60" s="103" t="s">
        <v>125</v>
      </c>
      <c r="L60" s="109">
        <v>0.87601845454409977</v>
      </c>
      <c r="M60" s="109">
        <v>1.6338216149415525</v>
      </c>
      <c r="N60" s="109">
        <v>2.6525058127308667</v>
      </c>
      <c r="O60" s="109">
        <v>3.9552630780086151</v>
      </c>
      <c r="P60" t="str">
        <f t="shared" si="2"/>
        <v/>
      </c>
      <c r="U60" s="144">
        <v>105774</v>
      </c>
      <c r="V60" s="144">
        <v>-206193</v>
      </c>
      <c r="W60" s="143">
        <v>8582.25</v>
      </c>
    </row>
    <row r="61" spans="2:23" ht="15.6">
      <c r="B61" s="106"/>
      <c r="C61" s="103" t="s">
        <v>164</v>
      </c>
      <c r="D61" s="103" t="s">
        <v>125</v>
      </c>
      <c r="E61" s="109">
        <v>2.6525058127308667</v>
      </c>
      <c r="F61" t="s">
        <v>163</v>
      </c>
      <c r="I61" s="106"/>
      <c r="J61" s="103" t="s">
        <v>164</v>
      </c>
      <c r="K61" s="103" t="s">
        <v>125</v>
      </c>
      <c r="L61" s="109">
        <v>0.87601845454409977</v>
      </c>
      <c r="M61" s="109">
        <v>1.6338216149415525</v>
      </c>
      <c r="N61" s="109">
        <v>2.6525058127308667</v>
      </c>
      <c r="O61" s="109">
        <v>3.9552630780086151</v>
      </c>
      <c r="P61" t="str">
        <f t="shared" si="2"/>
        <v>Gap value used for calculation</v>
      </c>
      <c r="U61" s="144">
        <v>117527</v>
      </c>
      <c r="V61" s="144">
        <v>-206193</v>
      </c>
      <c r="W61" s="143">
        <v>8754.9699999999993</v>
      </c>
    </row>
    <row r="62" spans="2:23">
      <c r="B62" s="106">
        <f>B60+1</f>
        <v>42</v>
      </c>
      <c r="C62" s="103" t="s">
        <v>162</v>
      </c>
      <c r="D62" s="103"/>
      <c r="E62" s="128"/>
      <c r="F62" t="s">
        <v>161</v>
      </c>
      <c r="I62" s="106">
        <f>I60+1</f>
        <v>42</v>
      </c>
      <c r="J62" s="103" t="s">
        <v>162</v>
      </c>
      <c r="K62" s="103"/>
      <c r="L62" s="128"/>
      <c r="M62" s="128"/>
      <c r="N62" s="128"/>
      <c r="O62" s="128"/>
      <c r="P62" t="str">
        <f t="shared" si="2"/>
        <v>Gap shape formula</v>
      </c>
      <c r="U62" s="144">
        <v>129279</v>
      </c>
      <c r="V62" s="144">
        <v>-206193</v>
      </c>
      <c r="W62" s="143">
        <v>1903.7</v>
      </c>
    </row>
    <row r="63" spans="2:23">
      <c r="B63" s="106">
        <f>B62+1</f>
        <v>43</v>
      </c>
      <c r="C63" s="112" t="s">
        <v>160</v>
      </c>
      <c r="D63" s="103"/>
      <c r="E63" s="128"/>
      <c r="F63" t="s">
        <v>159</v>
      </c>
      <c r="I63" s="106">
        <f>I62+1</f>
        <v>43</v>
      </c>
      <c r="J63" s="112" t="s">
        <v>160</v>
      </c>
      <c r="K63" s="103"/>
      <c r="L63" s="128"/>
      <c r="M63" s="128"/>
      <c r="N63" s="128"/>
      <c r="O63" s="128"/>
      <c r="P63" t="str">
        <f t="shared" si="2"/>
        <v>Stress range formula</v>
      </c>
      <c r="U63" s="144">
        <v>141032</v>
      </c>
      <c r="V63" s="144">
        <v>-206193</v>
      </c>
      <c r="W63" s="143">
        <v>1201.47</v>
      </c>
    </row>
    <row r="64" spans="2:23" ht="15.6">
      <c r="B64" s="106">
        <f>B63+1</f>
        <v>44</v>
      </c>
      <c r="C64" s="103" t="s">
        <v>158</v>
      </c>
      <c r="D64" s="103"/>
      <c r="E64" s="104"/>
      <c r="I64" s="106">
        <f>I63+1</f>
        <v>44</v>
      </c>
      <c r="J64" s="103" t="s">
        <v>158</v>
      </c>
      <c r="K64" s="103"/>
      <c r="L64" s="104"/>
      <c r="M64" s="104"/>
      <c r="N64" s="104"/>
      <c r="O64" s="104"/>
      <c r="P64" t="str">
        <f t="shared" si="2"/>
        <v/>
      </c>
      <c r="U64" s="144">
        <v>152785</v>
      </c>
      <c r="V64" s="144">
        <v>-206193</v>
      </c>
      <c r="W64" s="143">
        <v>24.06</v>
      </c>
    </row>
    <row r="65" spans="2:23" ht="15.6">
      <c r="B65" s="106">
        <f>B64+1</f>
        <v>45</v>
      </c>
      <c r="C65" s="103" t="s">
        <v>157</v>
      </c>
      <c r="D65" s="103"/>
      <c r="E65" s="104"/>
      <c r="I65" s="106">
        <f>I64+1</f>
        <v>45</v>
      </c>
      <c r="J65" s="103" t="s">
        <v>157</v>
      </c>
      <c r="K65" s="103"/>
      <c r="L65" s="104"/>
      <c r="M65" s="104"/>
      <c r="N65" s="104"/>
      <c r="O65" s="104"/>
      <c r="P65" t="str">
        <f t="shared" si="2"/>
        <v/>
      </c>
      <c r="U65" s="144">
        <v>164537</v>
      </c>
      <c r="V65" s="144">
        <v>-206193</v>
      </c>
      <c r="W65" s="143">
        <v>20.524999999999999</v>
      </c>
    </row>
    <row r="66" spans="2:23" ht="15.6">
      <c r="B66" s="106">
        <f>B65+1</f>
        <v>46</v>
      </c>
      <c r="C66" s="103" t="s">
        <v>156</v>
      </c>
      <c r="D66" s="103"/>
      <c r="E66" s="128"/>
      <c r="F66" t="s">
        <v>155</v>
      </c>
      <c r="I66" s="106">
        <f>I65+1</f>
        <v>46</v>
      </c>
      <c r="J66" s="103" t="s">
        <v>156</v>
      </c>
      <c r="K66" s="103"/>
      <c r="L66" s="128"/>
      <c r="M66" s="128"/>
      <c r="N66" s="128"/>
      <c r="O66" s="128"/>
      <c r="P66" t="str">
        <f t="shared" si="2"/>
        <v>Summarized formula for bolt force curve</v>
      </c>
      <c r="U66" s="144">
        <v>2.1692199999999998E-2</v>
      </c>
      <c r="V66" s="144">
        <v>-191591</v>
      </c>
      <c r="W66" s="143">
        <v>10237400</v>
      </c>
    </row>
    <row r="67" spans="2:23" ht="15.6">
      <c r="B67" s="106"/>
      <c r="C67" s="103" t="s">
        <v>318</v>
      </c>
      <c r="D67" s="103" t="s">
        <v>127</v>
      </c>
      <c r="E67" s="109">
        <v>-123.29166666666667</v>
      </c>
      <c r="I67" s="106"/>
      <c r="J67" s="103" t="s">
        <v>318</v>
      </c>
      <c r="K67" s="103" t="s">
        <v>127</v>
      </c>
      <c r="L67" s="109">
        <v>-123.29166666666667</v>
      </c>
      <c r="M67" s="109">
        <v>-123.29166666666667</v>
      </c>
      <c r="N67" s="109">
        <v>-123.29166666666667</v>
      </c>
      <c r="O67" s="109">
        <v>-123.29166666666667</v>
      </c>
      <c r="U67" s="144">
        <v>11752.7</v>
      </c>
      <c r="V67" s="144">
        <v>-191591</v>
      </c>
      <c r="W67" s="143">
        <v>831773</v>
      </c>
    </row>
    <row r="68" spans="2:23" ht="15.6">
      <c r="B68" s="106"/>
      <c r="C68" s="103" t="s">
        <v>317</v>
      </c>
      <c r="D68" s="103" t="s">
        <v>127</v>
      </c>
      <c r="E68" s="109">
        <v>2800</v>
      </c>
      <c r="I68" s="106"/>
      <c r="J68" s="103" t="s">
        <v>317</v>
      </c>
      <c r="K68" s="103" t="s">
        <v>127</v>
      </c>
      <c r="L68" s="109">
        <v>2800</v>
      </c>
      <c r="M68" s="109">
        <v>2800</v>
      </c>
      <c r="N68" s="109">
        <v>2800</v>
      </c>
      <c r="O68" s="109">
        <v>2800</v>
      </c>
      <c r="U68" s="144">
        <v>23505.4</v>
      </c>
      <c r="V68" s="144">
        <v>-191591</v>
      </c>
      <c r="W68" s="143">
        <v>562096</v>
      </c>
    </row>
    <row r="69" spans="2:23" ht="15.6">
      <c r="B69" s="106"/>
      <c r="C69" s="103" t="s">
        <v>316</v>
      </c>
      <c r="D69" s="103" t="s">
        <v>127</v>
      </c>
      <c r="E69" s="109">
        <v>1538.0236675777603</v>
      </c>
      <c r="I69" s="106"/>
      <c r="J69" s="103" t="s">
        <v>316</v>
      </c>
      <c r="K69" s="103" t="s">
        <v>127</v>
      </c>
      <c r="L69" s="109">
        <v>2014.2804877190592</v>
      </c>
      <c r="M69" s="109">
        <v>1978.6000305132266</v>
      </c>
      <c r="N69" s="109">
        <v>1804.9308053995292</v>
      </c>
      <c r="O69" s="109">
        <v>1819.9361504870997</v>
      </c>
      <c r="U69" s="144">
        <v>35258</v>
      </c>
      <c r="V69" s="144">
        <v>-191591</v>
      </c>
      <c r="W69" s="143">
        <v>320654</v>
      </c>
    </row>
    <row r="70" spans="2:23" ht="15.6">
      <c r="B70" s="106"/>
      <c r="C70" s="103" t="s">
        <v>315</v>
      </c>
      <c r="D70" s="103" t="s">
        <v>127</v>
      </c>
      <c r="E70" s="109">
        <v>3500</v>
      </c>
      <c r="I70" s="106"/>
      <c r="J70" s="103" t="s">
        <v>315</v>
      </c>
      <c r="K70" s="103" t="s">
        <v>127</v>
      </c>
      <c r="L70" s="109">
        <v>3500</v>
      </c>
      <c r="M70" s="109">
        <v>3500</v>
      </c>
      <c r="N70" s="109">
        <v>3500</v>
      </c>
      <c r="O70" s="109">
        <v>3500</v>
      </c>
      <c r="U70" s="144">
        <v>47010.7</v>
      </c>
      <c r="V70" s="144">
        <v>-191591</v>
      </c>
      <c r="W70" s="143">
        <v>148915</v>
      </c>
    </row>
    <row r="71" spans="2:23" ht="15.6">
      <c r="B71" s="106"/>
      <c r="C71" s="103" t="s">
        <v>314</v>
      </c>
      <c r="D71" s="103" t="s">
        <v>127</v>
      </c>
      <c r="E71" s="109">
        <v>116.91912725921244</v>
      </c>
      <c r="I71" s="106"/>
      <c r="J71" s="103" t="s">
        <v>314</v>
      </c>
      <c r="K71" s="103" t="s">
        <v>127</v>
      </c>
      <c r="L71" s="109">
        <v>156.76717506300358</v>
      </c>
      <c r="M71" s="109">
        <v>126.00313799480629</v>
      </c>
      <c r="N71" s="109">
        <v>116.91912725921244</v>
      </c>
      <c r="O71" s="109">
        <v>109.76791994954699</v>
      </c>
      <c r="U71" s="144">
        <v>58763.4</v>
      </c>
      <c r="V71" s="144">
        <v>-191591</v>
      </c>
      <c r="W71" s="143">
        <v>60008.7</v>
      </c>
    </row>
    <row r="72" spans="2:23" ht="15.6">
      <c r="B72" s="106"/>
      <c r="C72" s="103" t="s">
        <v>313</v>
      </c>
      <c r="D72" s="103" t="s">
        <v>127</v>
      </c>
      <c r="E72" s="109">
        <v>2816.8335832950702</v>
      </c>
      <c r="I72" s="106"/>
      <c r="J72" s="103" t="s">
        <v>313</v>
      </c>
      <c r="K72" s="103" t="s">
        <v>127</v>
      </c>
      <c r="L72" s="109">
        <v>2815.87516210588</v>
      </c>
      <c r="M72" s="109">
        <v>2810.9669354440998</v>
      </c>
      <c r="N72" s="109">
        <v>2811.2198471795814</v>
      </c>
      <c r="O72" s="109">
        <v>2808.1601171878715</v>
      </c>
      <c r="U72" s="144">
        <v>70516</v>
      </c>
      <c r="V72" s="144">
        <v>-191591</v>
      </c>
      <c r="W72" s="143">
        <v>27871.5</v>
      </c>
    </row>
    <row r="73" spans="2:23" ht="15.6">
      <c r="B73" s="106"/>
      <c r="C73" s="103" t="s">
        <v>312</v>
      </c>
      <c r="D73" s="103"/>
      <c r="E73" s="110">
        <v>567114327.41726518</v>
      </c>
      <c r="I73" s="106"/>
      <c r="J73" s="103" t="s">
        <v>312</v>
      </c>
      <c r="K73" s="103"/>
      <c r="L73" s="110">
        <v>1111992880.5216796</v>
      </c>
      <c r="M73" s="110">
        <v>970743505.60265231</v>
      </c>
      <c r="N73" s="110">
        <v>781852997.36598325</v>
      </c>
      <c r="O73" s="110">
        <v>774514450.29166102</v>
      </c>
      <c r="U73" s="144">
        <v>82268.7</v>
      </c>
      <c r="V73" s="144">
        <v>-191591</v>
      </c>
      <c r="W73" s="143">
        <v>15172.4</v>
      </c>
    </row>
    <row r="74" spans="2:23" ht="15.6">
      <c r="B74" s="106"/>
      <c r="C74" s="103" t="s">
        <v>311</v>
      </c>
      <c r="D74" s="103"/>
      <c r="E74" s="111">
        <v>140181.66568973445</v>
      </c>
      <c r="I74" s="106"/>
      <c r="J74" s="103" t="s">
        <v>311</v>
      </c>
      <c r="K74" s="103"/>
      <c r="L74" s="111">
        <v>162106.88474688062</v>
      </c>
      <c r="M74" s="111">
        <v>151455.05270956981</v>
      </c>
      <c r="N74" s="111">
        <v>146513.19428329801</v>
      </c>
      <c r="O74" s="111">
        <v>147284.74392064312</v>
      </c>
      <c r="U74" s="144">
        <v>94021.4</v>
      </c>
      <c r="V74" s="144">
        <v>-191591</v>
      </c>
      <c r="W74" s="143">
        <v>10481.9</v>
      </c>
    </row>
    <row r="75" spans="2:23" ht="15.6">
      <c r="B75" s="106"/>
      <c r="C75" s="103" t="s">
        <v>310</v>
      </c>
      <c r="D75" s="103"/>
      <c r="E75" s="111">
        <v>40635766.52482488</v>
      </c>
      <c r="I75" s="106"/>
      <c r="J75" s="103" t="s">
        <v>310</v>
      </c>
      <c r="K75" s="103"/>
      <c r="L75" s="111">
        <v>57606811.915948607</v>
      </c>
      <c r="M75" s="111">
        <v>42294120.266895585</v>
      </c>
      <c r="N75" s="111">
        <v>37452715.906002879</v>
      </c>
      <c r="O75" s="111">
        <v>29109922.273420334</v>
      </c>
      <c r="U75" s="144">
        <v>105774</v>
      </c>
      <c r="V75" s="144">
        <v>-191591</v>
      </c>
      <c r="W75" s="143">
        <v>5712.67</v>
      </c>
    </row>
    <row r="76" spans="2:23" ht="15.6">
      <c r="B76" s="106"/>
      <c r="C76" s="105" t="s">
        <v>309</v>
      </c>
      <c r="D76" s="103"/>
      <c r="E76" s="136">
        <v>2.4718413715298912E-4</v>
      </c>
      <c r="I76" s="106"/>
      <c r="J76" s="105" t="s">
        <v>309</v>
      </c>
      <c r="K76" s="103"/>
      <c r="L76" s="136">
        <v>1.4578050596046073E-4</v>
      </c>
      <c r="M76" s="136">
        <v>1.5601964044615905E-4</v>
      </c>
      <c r="N76" s="136">
        <v>1.8739225247826937E-4</v>
      </c>
      <c r="O76" s="136">
        <v>1.9016397158914169E-4</v>
      </c>
      <c r="U76" s="144">
        <v>117527</v>
      </c>
      <c r="V76" s="144">
        <v>-191591</v>
      </c>
      <c r="W76" s="143">
        <v>3719.07</v>
      </c>
    </row>
    <row r="77" spans="2:23" ht="15.6">
      <c r="B77" s="106"/>
      <c r="C77" s="105" t="s">
        <v>308</v>
      </c>
      <c r="D77" s="103"/>
      <c r="E77" s="136">
        <v>7.1653570647539536E-2</v>
      </c>
      <c r="I77" s="106"/>
      <c r="J77" s="105" t="s">
        <v>308</v>
      </c>
      <c r="K77" s="103"/>
      <c r="L77" s="136">
        <v>5.1805018651668873E-2</v>
      </c>
      <c r="M77" s="136">
        <v>4.3568790337297957E-2</v>
      </c>
      <c r="N77" s="136">
        <v>4.7902503452923857E-2</v>
      </c>
      <c r="O77" s="136">
        <v>3.7584737460299583E-2</v>
      </c>
      <c r="U77" s="144">
        <v>129279</v>
      </c>
      <c r="V77" s="144">
        <v>-191591</v>
      </c>
      <c r="W77" s="143">
        <v>1780.09</v>
      </c>
    </row>
    <row r="78" spans="2:23" ht="14.4">
      <c r="B78" s="106"/>
      <c r="C78" s="112" t="s">
        <v>307</v>
      </c>
      <c r="D78" s="103"/>
      <c r="E78" s="108">
        <v>2805.0768828471073</v>
      </c>
      <c r="I78" s="106"/>
      <c r="J78" s="112" t="s">
        <v>307</v>
      </c>
      <c r="K78" s="103"/>
      <c r="L78" s="108">
        <v>2804.1711416638168</v>
      </c>
      <c r="M78" s="108">
        <v>2803.0000399533196</v>
      </c>
      <c r="N78" s="108">
        <v>2803.0574607650028</v>
      </c>
      <c r="O78" s="108">
        <v>2801.7432337544324</v>
      </c>
      <c r="U78" s="144">
        <v>141032</v>
      </c>
      <c r="V78" s="144">
        <v>-191591</v>
      </c>
      <c r="W78" s="143">
        <v>1860.73</v>
      </c>
    </row>
    <row r="79" spans="2:23" ht="15.6">
      <c r="B79" s="106">
        <f>B66+1</f>
        <v>47</v>
      </c>
      <c r="C79" s="105" t="s">
        <v>154</v>
      </c>
      <c r="D79" s="103" t="s">
        <v>127</v>
      </c>
      <c r="E79" s="107">
        <v>689.42837161335797</v>
      </c>
      <c r="I79" s="106">
        <f>I66+1</f>
        <v>47</v>
      </c>
      <c r="J79" s="105" t="s">
        <v>154</v>
      </c>
      <c r="K79" s="103" t="s">
        <v>127</v>
      </c>
      <c r="L79" s="107">
        <v>787.57931096911932</v>
      </c>
      <c r="M79" s="107">
        <v>662.70349320710886</v>
      </c>
      <c r="N79" s="107">
        <v>689.42837161335797</v>
      </c>
      <c r="O79" s="107">
        <v>574.37016229170865</v>
      </c>
      <c r="P79" t="str">
        <f t="shared" ref="P79:P84" si="3">IF(F79&lt;&gt;"",F79,"")</f>
        <v/>
      </c>
      <c r="U79" s="144">
        <v>152785</v>
      </c>
      <c r="V79" s="144">
        <v>-191591</v>
      </c>
      <c r="W79" s="143">
        <v>70.135000000000005</v>
      </c>
    </row>
    <row r="80" spans="2:23" ht="15.6">
      <c r="B80" s="106"/>
      <c r="C80" s="103" t="s">
        <v>143</v>
      </c>
      <c r="D80" s="103" t="s">
        <v>142</v>
      </c>
      <c r="E80" s="111">
        <v>38818.827824694483</v>
      </c>
      <c r="I80" s="106"/>
      <c r="J80" s="103" t="s">
        <v>143</v>
      </c>
      <c r="K80" s="103" t="s">
        <v>142</v>
      </c>
      <c r="L80" s="111">
        <v>38818.827824694483</v>
      </c>
      <c r="M80" s="111">
        <v>38818.827824694483</v>
      </c>
      <c r="N80" s="111">
        <v>38818.827824694483</v>
      </c>
      <c r="O80" s="111">
        <v>38818.827824694483</v>
      </c>
      <c r="P80" t="str">
        <f t="shared" si="3"/>
        <v/>
      </c>
      <c r="U80" s="144">
        <v>164537</v>
      </c>
      <c r="V80" s="144">
        <v>-191591</v>
      </c>
      <c r="W80" s="143">
        <v>5.3</v>
      </c>
    </row>
    <row r="81" spans="2:23" ht="16.8">
      <c r="B81" s="106"/>
      <c r="C81" s="103" t="s">
        <v>141</v>
      </c>
      <c r="D81" s="103" t="s">
        <v>272</v>
      </c>
      <c r="E81" s="114">
        <v>129396092.74898161</v>
      </c>
      <c r="I81" s="106"/>
      <c r="J81" s="103" t="s">
        <v>141</v>
      </c>
      <c r="K81" s="103" t="s">
        <v>272</v>
      </c>
      <c r="L81" s="135">
        <v>129396092.74898161</v>
      </c>
      <c r="M81" s="135">
        <v>129396092.74898161</v>
      </c>
      <c r="N81" s="135">
        <v>129396092.74898161</v>
      </c>
      <c r="O81" s="135">
        <v>129396092.74898161</v>
      </c>
      <c r="P81" t="str">
        <f t="shared" si="3"/>
        <v/>
      </c>
      <c r="U81" s="144">
        <v>176290</v>
      </c>
      <c r="V81" s="144">
        <v>-191591</v>
      </c>
      <c r="W81" s="143">
        <v>737.27499999999998</v>
      </c>
    </row>
    <row r="82" spans="2:23" ht="15.6">
      <c r="B82" s="106"/>
      <c r="C82" s="103" t="s">
        <v>147</v>
      </c>
      <c r="D82" s="103" t="s">
        <v>142</v>
      </c>
      <c r="E82" s="111">
        <v>86999.999999999971</v>
      </c>
      <c r="I82" s="106"/>
      <c r="J82" s="103" t="s">
        <v>147</v>
      </c>
      <c r="K82" s="103" t="s">
        <v>142</v>
      </c>
      <c r="L82" s="111">
        <v>86999.999999999971</v>
      </c>
      <c r="M82" s="111">
        <v>86999.999999999971</v>
      </c>
      <c r="N82" s="111">
        <v>86999.999999999971</v>
      </c>
      <c r="O82" s="111">
        <v>86999.999999999971</v>
      </c>
      <c r="P82" t="str">
        <f t="shared" si="3"/>
        <v/>
      </c>
      <c r="U82" s="144">
        <v>2.1692199999999998E-2</v>
      </c>
      <c r="V82" s="144">
        <v>-176988</v>
      </c>
      <c r="W82" s="143">
        <v>10528900</v>
      </c>
    </row>
    <row r="83" spans="2:23" ht="16.8">
      <c r="B83" s="106"/>
      <c r="C83" s="103" t="s">
        <v>146</v>
      </c>
      <c r="D83" s="103" t="s">
        <v>272</v>
      </c>
      <c r="E83" s="114">
        <v>289999999.99999994</v>
      </c>
      <c r="I83" s="106"/>
      <c r="J83" s="103" t="s">
        <v>146</v>
      </c>
      <c r="K83" s="103" t="s">
        <v>272</v>
      </c>
      <c r="L83" s="135">
        <v>289999999.99999994</v>
      </c>
      <c r="M83" s="135">
        <v>289999999.99999994</v>
      </c>
      <c r="N83" s="135">
        <v>289999999.99999994</v>
      </c>
      <c r="O83" s="135">
        <v>289999999.99999994</v>
      </c>
      <c r="P83" t="str">
        <f t="shared" si="3"/>
        <v/>
      </c>
      <c r="U83" s="144">
        <v>11752.7</v>
      </c>
      <c r="V83" s="144">
        <v>-176988</v>
      </c>
      <c r="W83" s="143">
        <v>850065</v>
      </c>
    </row>
    <row r="84" spans="2:23" ht="15.6">
      <c r="B84" s="106">
        <f>B79+1</f>
        <v>48</v>
      </c>
      <c r="C84" s="103" t="s">
        <v>153</v>
      </c>
      <c r="D84" s="103" t="s">
        <v>133</v>
      </c>
      <c r="E84" s="111">
        <v>2678.2454850162208</v>
      </c>
      <c r="I84" s="106">
        <f>I79+1</f>
        <v>48</v>
      </c>
      <c r="J84" s="103" t="s">
        <v>153</v>
      </c>
      <c r="K84" s="103" t="s">
        <v>133</v>
      </c>
      <c r="L84" s="111">
        <v>9264.0015244499918</v>
      </c>
      <c r="M84" s="111">
        <v>4179.5757097437345</v>
      </c>
      <c r="N84" s="111">
        <v>2678.2454850162208</v>
      </c>
      <c r="O84" s="111">
        <v>1496.3530379691292</v>
      </c>
      <c r="P84" t="str">
        <f t="shared" si="3"/>
        <v/>
      </c>
      <c r="U84" s="144">
        <v>23505.4</v>
      </c>
      <c r="V84" s="144">
        <v>-176988</v>
      </c>
      <c r="W84" s="143">
        <v>571948</v>
      </c>
    </row>
    <row r="85" spans="2:23" ht="15.6">
      <c r="B85" s="106"/>
      <c r="C85" s="103" t="s">
        <v>354</v>
      </c>
      <c r="D85" s="103" t="s">
        <v>122</v>
      </c>
      <c r="E85" s="108">
        <v>2.5</v>
      </c>
      <c r="I85" s="106"/>
      <c r="J85" s="103" t="s">
        <v>354</v>
      </c>
      <c r="K85" s="103" t="s">
        <v>122</v>
      </c>
      <c r="L85" s="108">
        <v>1.5</v>
      </c>
      <c r="M85" s="108">
        <v>2</v>
      </c>
      <c r="N85" s="108">
        <v>2.5</v>
      </c>
      <c r="O85" s="108">
        <v>2.5</v>
      </c>
      <c r="U85" s="144">
        <v>35258</v>
      </c>
      <c r="V85" s="144">
        <v>-176988</v>
      </c>
      <c r="W85" s="143">
        <v>317728</v>
      </c>
    </row>
    <row r="86" spans="2:23" ht="15.6">
      <c r="B86" s="106">
        <f>B84+1</f>
        <v>49</v>
      </c>
      <c r="C86" s="103" t="s">
        <v>150</v>
      </c>
      <c r="D86" s="103" t="s">
        <v>133</v>
      </c>
      <c r="E86" s="111">
        <v>1052.1040815198671</v>
      </c>
      <c r="F86" t="s">
        <v>152</v>
      </c>
      <c r="I86" s="106">
        <f>I84+1</f>
        <v>49</v>
      </c>
      <c r="J86" s="103" t="s">
        <v>150</v>
      </c>
      <c r="K86" s="103" t="s">
        <v>133</v>
      </c>
      <c r="L86" s="111">
        <v>4755.8743101826412</v>
      </c>
      <c r="M86" s="111">
        <v>1994.0356568620355</v>
      </c>
      <c r="N86" s="111">
        <v>1052.1040815198671</v>
      </c>
      <c r="O86" s="111">
        <v>592.43643599938059</v>
      </c>
      <c r="P86" t="str">
        <f t="shared" ref="P86:P100" si="4">IF(F86&lt;&gt;"",F86,"")</f>
        <v>Interpolated value</v>
      </c>
      <c r="U86" s="144">
        <v>47010.7</v>
      </c>
      <c r="V86" s="144">
        <v>-176988</v>
      </c>
      <c r="W86" s="143">
        <v>170502</v>
      </c>
    </row>
    <row r="87" spans="2:23" ht="15.6">
      <c r="B87" s="106"/>
      <c r="C87" s="103" t="s">
        <v>150</v>
      </c>
      <c r="D87" s="103" t="s">
        <v>133</v>
      </c>
      <c r="E87" s="111">
        <v>1239.3817215558724</v>
      </c>
      <c r="F87" t="s">
        <v>151</v>
      </c>
      <c r="I87" s="106"/>
      <c r="J87" s="103" t="s">
        <v>150</v>
      </c>
      <c r="K87" s="103" t="s">
        <v>133</v>
      </c>
      <c r="L87" s="111">
        <v>5118.8473830169332</v>
      </c>
      <c r="M87" s="111">
        <v>2209.1525376668401</v>
      </c>
      <c r="N87" s="111">
        <v>1239.3817215558724</v>
      </c>
      <c r="O87" s="111">
        <v>802.38409839730571</v>
      </c>
      <c r="P87" t="str">
        <f t="shared" si="4"/>
        <v>Simplified formula</v>
      </c>
      <c r="U87" s="144">
        <v>58763.4</v>
      </c>
      <c r="V87" s="144">
        <v>-176988</v>
      </c>
      <c r="W87" s="143">
        <v>69482.5</v>
      </c>
    </row>
    <row r="88" spans="2:23" ht="15.6">
      <c r="B88" s="106"/>
      <c r="C88" s="103" t="s">
        <v>150</v>
      </c>
      <c r="D88" s="103" t="s">
        <v>133</v>
      </c>
      <c r="E88" s="111">
        <v>1052.1040815198671</v>
      </c>
      <c r="F88" t="s">
        <v>149</v>
      </c>
      <c r="I88" s="106"/>
      <c r="J88" s="103" t="s">
        <v>150</v>
      </c>
      <c r="K88" s="103" t="s">
        <v>133</v>
      </c>
      <c r="L88" s="111">
        <v>4755.8743101826412</v>
      </c>
      <c r="M88" s="111">
        <v>1994.0356568620355</v>
      </c>
      <c r="N88" s="111">
        <v>1052.1040815198671</v>
      </c>
      <c r="O88" s="111">
        <v>592.43643599938059</v>
      </c>
      <c r="P88" t="str">
        <f t="shared" si="4"/>
        <v>Value used</v>
      </c>
      <c r="U88" s="144">
        <v>70516</v>
      </c>
      <c r="V88" s="144">
        <v>-176988</v>
      </c>
      <c r="W88" s="143">
        <v>39218.5</v>
      </c>
    </row>
    <row r="89" spans="2:23" ht="15.6">
      <c r="B89" s="106">
        <f>B86+1</f>
        <v>50</v>
      </c>
      <c r="C89" s="103" t="s">
        <v>148</v>
      </c>
      <c r="D89" s="103" t="s">
        <v>122</v>
      </c>
      <c r="E89" s="109">
        <v>2.4780972450961727</v>
      </c>
      <c r="I89" s="106">
        <f>I86+1</f>
        <v>50</v>
      </c>
      <c r="J89" s="103" t="s">
        <v>148</v>
      </c>
      <c r="K89" s="103" t="s">
        <v>122</v>
      </c>
      <c r="L89" s="109">
        <v>1.8</v>
      </c>
      <c r="M89" s="109">
        <v>2.0853981633974481</v>
      </c>
      <c r="N89" s="109">
        <v>2.4780972450961727</v>
      </c>
      <c r="O89" s="109">
        <v>2.8707963267948964</v>
      </c>
      <c r="P89" t="str">
        <f t="shared" si="4"/>
        <v/>
      </c>
      <c r="U89" s="144">
        <v>82268.7</v>
      </c>
      <c r="V89" s="144">
        <v>-176988</v>
      </c>
      <c r="W89" s="143">
        <v>24423.8</v>
      </c>
    </row>
    <row r="90" spans="2:23" ht="15.6">
      <c r="B90" s="106">
        <f>B89+1</f>
        <v>51</v>
      </c>
      <c r="C90" s="103" t="s">
        <v>145</v>
      </c>
      <c r="D90" s="103" t="s">
        <v>133</v>
      </c>
      <c r="E90" s="107">
        <v>19.194112486621194</v>
      </c>
      <c r="I90" s="106">
        <f>I89+1</f>
        <v>51</v>
      </c>
      <c r="J90" s="103" t="s">
        <v>145</v>
      </c>
      <c r="K90" s="103" t="s">
        <v>133</v>
      </c>
      <c r="L90" s="107">
        <v>1420.1267061173535</v>
      </c>
      <c r="M90" s="107">
        <v>95.752198009831744</v>
      </c>
      <c r="N90" s="107">
        <v>19.194112486621194</v>
      </c>
      <c r="O90" s="107">
        <v>6.1047791882710731</v>
      </c>
      <c r="P90" t="str">
        <f t="shared" si="4"/>
        <v/>
      </c>
      <c r="U90" s="144">
        <v>94021.4</v>
      </c>
      <c r="V90" s="144">
        <v>-176988</v>
      </c>
      <c r="W90" s="143">
        <v>9686.27</v>
      </c>
    </row>
    <row r="91" spans="2:23" ht="15.6">
      <c r="B91" s="106">
        <f>B90+1</f>
        <v>52</v>
      </c>
      <c r="C91" s="105" t="s">
        <v>144</v>
      </c>
      <c r="D91" s="103" t="s">
        <v>127</v>
      </c>
      <c r="E91" s="107">
        <v>569.99792927094325</v>
      </c>
      <c r="F91" t="s">
        <v>305</v>
      </c>
      <c r="I91" s="106">
        <f>I90+1</f>
        <v>52</v>
      </c>
      <c r="J91" s="105" t="s">
        <v>144</v>
      </c>
      <c r="K91" s="103" t="s">
        <v>127</v>
      </c>
      <c r="L91" s="107">
        <v>537.29586434313285</v>
      </c>
      <c r="M91" s="107">
        <v>561.15079343168679</v>
      </c>
      <c r="N91" s="107">
        <v>569.99792927094325</v>
      </c>
      <c r="O91" s="107">
        <v>578.80131521362864</v>
      </c>
      <c r="P91" t="str">
        <f t="shared" si="4"/>
        <v>(valid in case T-Flange is calculated)</v>
      </c>
      <c r="U91" s="144">
        <v>105774</v>
      </c>
      <c r="V91" s="144">
        <v>-176988</v>
      </c>
      <c r="W91" s="143">
        <v>6547.86</v>
      </c>
    </row>
    <row r="92" spans="2:23" ht="15.6">
      <c r="B92" s="106">
        <f>B91+1</f>
        <v>53</v>
      </c>
      <c r="C92" s="103" t="s">
        <v>140</v>
      </c>
      <c r="D92" s="103" t="s">
        <v>127</v>
      </c>
      <c r="E92" s="107">
        <v>262.74038581891148</v>
      </c>
      <c r="F92" t="s">
        <v>305</v>
      </c>
      <c r="I92" s="106">
        <f>I91+1</f>
        <v>53</v>
      </c>
      <c r="J92" s="103" t="s">
        <v>140</v>
      </c>
      <c r="K92" s="103" t="s">
        <v>127</v>
      </c>
      <c r="L92" s="107">
        <v>408.30868419464207</v>
      </c>
      <c r="M92" s="107">
        <v>302.12207356439359</v>
      </c>
      <c r="N92" s="107">
        <v>262.74038581891148</v>
      </c>
      <c r="O92" s="107">
        <v>223.55344412423759</v>
      </c>
      <c r="P92" t="str">
        <f t="shared" si="4"/>
        <v>(valid in case T-Flange is calculated)</v>
      </c>
      <c r="U92" s="144">
        <v>117527</v>
      </c>
      <c r="V92" s="144">
        <v>-176988</v>
      </c>
      <c r="W92" s="143">
        <v>4434.04</v>
      </c>
    </row>
    <row r="93" spans="2:23" ht="15.6">
      <c r="B93" s="106"/>
      <c r="C93" s="105" t="s">
        <v>139</v>
      </c>
      <c r="D93" s="103" t="s">
        <v>127</v>
      </c>
      <c r="E93" s="107">
        <v>0</v>
      </c>
      <c r="F93" t="s">
        <v>411</v>
      </c>
      <c r="I93" s="106"/>
      <c r="J93" s="105" t="s">
        <v>139</v>
      </c>
      <c r="K93" s="103" t="s">
        <v>127</v>
      </c>
      <c r="L93" s="108">
        <v>-229.91355321845737</v>
      </c>
      <c r="M93" s="108">
        <v>-229.91355321845737</v>
      </c>
      <c r="N93" s="108">
        <v>-229.91355321845737</v>
      </c>
      <c r="O93" s="108">
        <v>-229.91355321845737</v>
      </c>
      <c r="P93" t="str">
        <f t="shared" si="4"/>
        <v>Inclination used: 0.00deg</v>
      </c>
      <c r="U93" s="144">
        <v>129279</v>
      </c>
      <c r="V93" s="144">
        <v>-176988</v>
      </c>
      <c r="W93" s="143">
        <v>3111.5</v>
      </c>
    </row>
    <row r="94" spans="2:23" ht="15.6">
      <c r="B94" s="106">
        <f>B92+1</f>
        <v>54</v>
      </c>
      <c r="C94" s="105" t="s">
        <v>138</v>
      </c>
      <c r="D94" s="103" t="s">
        <v>127</v>
      </c>
      <c r="E94" s="107">
        <v>689.42837161335797</v>
      </c>
      <c r="I94" s="106">
        <f>I92+1</f>
        <v>54</v>
      </c>
      <c r="J94" s="105" t="s">
        <v>138</v>
      </c>
      <c r="K94" s="103" t="s">
        <v>127</v>
      </c>
      <c r="L94" s="107">
        <v>557.6657577506619</v>
      </c>
      <c r="M94" s="107">
        <v>432.7899399886515</v>
      </c>
      <c r="N94" s="107">
        <v>459.5148183949006</v>
      </c>
      <c r="O94" s="107">
        <v>344.45660907325129</v>
      </c>
      <c r="P94" t="str">
        <f t="shared" si="4"/>
        <v/>
      </c>
      <c r="U94" s="144">
        <v>141032</v>
      </c>
      <c r="V94" s="144">
        <v>-176988</v>
      </c>
      <c r="W94" s="143">
        <v>1434.64</v>
      </c>
    </row>
    <row r="95" spans="2:23" ht="15.6">
      <c r="B95" s="106">
        <f>B94+1</f>
        <v>55</v>
      </c>
      <c r="C95" s="103" t="s">
        <v>137</v>
      </c>
      <c r="D95" s="103" t="s">
        <v>127</v>
      </c>
      <c r="E95" s="107">
        <v>3500</v>
      </c>
      <c r="I95" s="106">
        <f>I94+1</f>
        <v>55</v>
      </c>
      <c r="J95" s="103" t="s">
        <v>137</v>
      </c>
      <c r="K95" s="103" t="s">
        <v>127</v>
      </c>
      <c r="L95" s="107">
        <v>3500</v>
      </c>
      <c r="M95" s="107">
        <v>3500</v>
      </c>
      <c r="N95" s="107">
        <v>3500</v>
      </c>
      <c r="O95" s="107">
        <v>3500</v>
      </c>
      <c r="P95" t="str">
        <f t="shared" si="4"/>
        <v/>
      </c>
      <c r="U95" s="144">
        <v>152785</v>
      </c>
      <c r="V95" s="144">
        <v>-176988</v>
      </c>
      <c r="W95" s="143">
        <v>2.6549999999999998</v>
      </c>
    </row>
    <row r="96" spans="2:23" ht="15.6">
      <c r="B96" s="106">
        <f>B95+1</f>
        <v>56</v>
      </c>
      <c r="C96" s="103" t="s">
        <v>136</v>
      </c>
      <c r="D96" s="103" t="s">
        <v>127</v>
      </c>
      <c r="E96" s="107">
        <v>2014.2804877190592</v>
      </c>
      <c r="F96" t="s">
        <v>306</v>
      </c>
      <c r="I96" s="106">
        <f>I95+1</f>
        <v>56</v>
      </c>
      <c r="J96" s="103" t="s">
        <v>136</v>
      </c>
      <c r="K96" s="103" t="s">
        <v>127</v>
      </c>
      <c r="L96" s="107">
        <v>2014.2804877190592</v>
      </c>
      <c r="M96" s="107">
        <v>2014.2804877190592</v>
      </c>
      <c r="N96" s="107">
        <v>2014.2804877190592</v>
      </c>
      <c r="O96" s="107">
        <v>2014.2804877190592</v>
      </c>
      <c r="P96" t="str">
        <f t="shared" si="4"/>
        <v>(valid in case L-Flange is calculated)</v>
      </c>
      <c r="U96" s="144">
        <v>164537</v>
      </c>
      <c r="V96" s="144">
        <v>-176988</v>
      </c>
      <c r="W96" s="143">
        <v>2.6549999999999998</v>
      </c>
    </row>
    <row r="97" spans="2:23" ht="15.6">
      <c r="B97" s="106">
        <f>B96+1</f>
        <v>57</v>
      </c>
      <c r="C97" s="103" t="s">
        <v>136</v>
      </c>
      <c r="D97" s="103" t="s">
        <v>127</v>
      </c>
      <c r="E97" s="107">
        <v>2014.2804877190592</v>
      </c>
      <c r="F97" t="s">
        <v>305</v>
      </c>
      <c r="I97" s="106">
        <f>I96+1</f>
        <v>57</v>
      </c>
      <c r="J97" s="103" t="s">
        <v>136</v>
      </c>
      <c r="K97" s="103" t="s">
        <v>127</v>
      </c>
      <c r="L97" s="108">
        <v>2014.2804877190592</v>
      </c>
      <c r="M97" s="108">
        <v>2014.2804877190592</v>
      </c>
      <c r="N97" s="108">
        <v>2014.2804877190592</v>
      </c>
      <c r="O97" s="108">
        <v>2014.2804877190592</v>
      </c>
      <c r="P97" t="str">
        <f t="shared" si="4"/>
        <v>(valid in case T-Flange is calculated)</v>
      </c>
      <c r="U97" s="144">
        <v>176290</v>
      </c>
      <c r="V97" s="144">
        <v>-176988</v>
      </c>
      <c r="W97" s="143">
        <v>13.18</v>
      </c>
    </row>
    <row r="98" spans="2:23" ht="15.6">
      <c r="B98" s="106">
        <f>B97+1</f>
        <v>58</v>
      </c>
      <c r="C98" s="105" t="s">
        <v>135</v>
      </c>
      <c r="D98" s="103" t="s">
        <v>122</v>
      </c>
      <c r="E98" s="109">
        <v>1.1609021481572299</v>
      </c>
      <c r="I98" s="106">
        <f>I97+1</f>
        <v>58</v>
      </c>
      <c r="J98" s="105" t="s">
        <v>135</v>
      </c>
      <c r="K98" s="103" t="s">
        <v>122</v>
      </c>
      <c r="L98" s="109">
        <v>1.5565575501406395</v>
      </c>
      <c r="M98" s="109">
        <v>1.2510982334688685</v>
      </c>
      <c r="N98" s="109">
        <v>1.1609021481572299</v>
      </c>
      <c r="O98" s="109">
        <v>1.0898970686435683</v>
      </c>
      <c r="P98" t="str">
        <f t="shared" si="4"/>
        <v/>
      </c>
      <c r="U98" s="144">
        <v>188043</v>
      </c>
      <c r="V98" s="144">
        <v>-176988</v>
      </c>
      <c r="W98" s="143">
        <v>17.135000000000002</v>
      </c>
    </row>
    <row r="99" spans="2:23">
      <c r="B99" s="106"/>
      <c r="C99" s="105" t="s">
        <v>271</v>
      </c>
      <c r="D99" s="103" t="s">
        <v>125</v>
      </c>
      <c r="E99" s="107">
        <v>194.09413912347242</v>
      </c>
      <c r="I99" s="106"/>
      <c r="J99" s="105" t="s">
        <v>271</v>
      </c>
      <c r="K99" s="103" t="s">
        <v>125</v>
      </c>
      <c r="L99" s="107">
        <v>194.09413912347242</v>
      </c>
      <c r="M99" s="107">
        <v>194.09413912347242</v>
      </c>
      <c r="N99" s="107">
        <v>194.09413912347242</v>
      </c>
      <c r="O99" s="107">
        <v>194.09413912347242</v>
      </c>
      <c r="P99" t="str">
        <f t="shared" si="4"/>
        <v/>
      </c>
      <c r="U99" s="144">
        <v>2.1692199999999998E-2</v>
      </c>
      <c r="V99" s="144">
        <v>-162386</v>
      </c>
      <c r="W99" s="143">
        <v>11375700</v>
      </c>
    </row>
    <row r="100" spans="2:23" ht="15.6">
      <c r="B100" s="106">
        <f>B98+1</f>
        <v>59</v>
      </c>
      <c r="C100" s="103" t="s">
        <v>134</v>
      </c>
      <c r="D100" s="103" t="s">
        <v>133</v>
      </c>
      <c r="E100" s="107">
        <v>16645.181656612192</v>
      </c>
      <c r="I100" s="106">
        <f>I98+1</f>
        <v>59</v>
      </c>
      <c r="J100" s="103" t="s">
        <v>134</v>
      </c>
      <c r="K100" s="103" t="s">
        <v>133</v>
      </c>
      <c r="L100" s="107">
        <v>16645.181656612192</v>
      </c>
      <c r="M100" s="107">
        <v>16645.181656612192</v>
      </c>
      <c r="N100" s="107">
        <v>16645.181656612192</v>
      </c>
      <c r="O100" s="107">
        <v>16645.181656612192</v>
      </c>
      <c r="P100" t="str">
        <f t="shared" si="4"/>
        <v/>
      </c>
      <c r="U100" s="144">
        <v>11752.7</v>
      </c>
      <c r="V100" s="144">
        <v>-162386</v>
      </c>
      <c r="W100" s="143">
        <v>1056160</v>
      </c>
    </row>
    <row r="101" spans="2:23">
      <c r="B101" s="106"/>
      <c r="C101" s="103"/>
      <c r="D101" s="103"/>
      <c r="E101" s="111"/>
      <c r="I101" s="106"/>
      <c r="J101" s="103"/>
      <c r="K101" s="103"/>
      <c r="L101" s="111"/>
      <c r="M101" s="111"/>
      <c r="N101" s="111"/>
      <c r="O101" s="111"/>
      <c r="U101" s="144">
        <v>23505.4</v>
      </c>
      <c r="V101" s="144">
        <v>-162386</v>
      </c>
      <c r="W101" s="143">
        <v>551846</v>
      </c>
    </row>
    <row r="102" spans="2:23">
      <c r="B102" s="106">
        <f>B100+1</f>
        <v>60</v>
      </c>
      <c r="C102" s="103" t="s">
        <v>1</v>
      </c>
      <c r="D102" s="103" t="s">
        <v>125</v>
      </c>
      <c r="E102" s="109">
        <v>0.62347491540903066</v>
      </c>
      <c r="I102" s="106">
        <f>I101+1</f>
        <v>1</v>
      </c>
      <c r="J102" s="103" t="s">
        <v>1</v>
      </c>
      <c r="K102" s="103" t="s">
        <v>125</v>
      </c>
      <c r="L102" s="109">
        <v>0.62347491540903066</v>
      </c>
      <c r="M102" s="109">
        <v>0.62347491540903066</v>
      </c>
      <c r="N102" s="109">
        <v>0.62347491540903066</v>
      </c>
      <c r="O102" s="109">
        <v>0.62347491540903066</v>
      </c>
      <c r="P102" t="str">
        <f t="shared" ref="P102:P121" si="5">IF(F102&lt;&gt;"",F102,"")</f>
        <v/>
      </c>
      <c r="U102" s="144">
        <v>35258</v>
      </c>
      <c r="V102" s="144">
        <v>-162386</v>
      </c>
      <c r="W102" s="143">
        <v>328452</v>
      </c>
    </row>
    <row r="103" spans="2:23">
      <c r="B103" s="106">
        <f>B102+1</f>
        <v>61</v>
      </c>
      <c r="C103" s="103" t="s">
        <v>1</v>
      </c>
      <c r="D103" s="103" t="s">
        <v>125</v>
      </c>
      <c r="E103" s="109">
        <f>E102</f>
        <v>0.62347491540903066</v>
      </c>
      <c r="F103" t="s">
        <v>305</v>
      </c>
      <c r="I103" s="106">
        <f>I102+1</f>
        <v>2</v>
      </c>
      <c r="J103" s="103" t="s">
        <v>1</v>
      </c>
      <c r="K103" s="103" t="s">
        <v>125</v>
      </c>
      <c r="L103" s="109">
        <v>0.62347491540903066</v>
      </c>
      <c r="M103" s="109">
        <v>0.62347491540903066</v>
      </c>
      <c r="N103" s="109">
        <v>0.62347491540903066</v>
      </c>
      <c r="O103" s="109">
        <v>0.62347491540903066</v>
      </c>
      <c r="P103" t="str">
        <f t="shared" si="5"/>
        <v>(valid in case T-Flange is calculated)</v>
      </c>
      <c r="U103" s="144">
        <v>47010.7</v>
      </c>
      <c r="V103" s="144">
        <v>-162386</v>
      </c>
      <c r="W103" s="143">
        <v>198601</v>
      </c>
    </row>
    <row r="104" spans="2:23" ht="15.6">
      <c r="B104" s="106"/>
      <c r="C104" s="103" t="s">
        <v>132</v>
      </c>
      <c r="D104" s="103" t="s">
        <v>127</v>
      </c>
      <c r="E104" s="110">
        <v>14795</v>
      </c>
      <c r="F104" t="str">
        <f>"Note that this includes a macro-geometric SCF="&amp;TEXT(V8,"0.00")</f>
        <v>Note that this includes a macro-geometric SCF=1.00</v>
      </c>
      <c r="I104" s="106"/>
      <c r="J104" s="103" t="s">
        <v>132</v>
      </c>
      <c r="K104" s="103" t="s">
        <v>127</v>
      </c>
      <c r="L104" s="110">
        <v>14795</v>
      </c>
      <c r="M104" s="110">
        <v>14795</v>
      </c>
      <c r="N104" s="110">
        <v>14795</v>
      </c>
      <c r="O104" s="110">
        <v>14795</v>
      </c>
      <c r="P104" t="str">
        <f t="shared" si="5"/>
        <v>Note that this includes a macro-geometric SCF=1.00</v>
      </c>
      <c r="U104" s="144">
        <v>58763.4</v>
      </c>
      <c r="V104" s="144">
        <v>-162386</v>
      </c>
      <c r="W104" s="143">
        <v>97020.1</v>
      </c>
    </row>
    <row r="105" spans="2:23" ht="15.6">
      <c r="B105" s="106">
        <f>B103+1</f>
        <v>62</v>
      </c>
      <c r="C105" s="105" t="s">
        <v>131</v>
      </c>
      <c r="D105" s="103" t="s">
        <v>127</v>
      </c>
      <c r="E105" s="109">
        <v>-123.29166666666667</v>
      </c>
      <c r="F105" t="str">
        <f>F104</f>
        <v>Note that this includes a macro-geometric SCF=1.00</v>
      </c>
      <c r="I105" s="106">
        <f>I103+1</f>
        <v>3</v>
      </c>
      <c r="J105" s="105" t="s">
        <v>131</v>
      </c>
      <c r="K105" s="103" t="s">
        <v>127</v>
      </c>
      <c r="L105" s="107">
        <v>-123.29166666666667</v>
      </c>
      <c r="M105" s="107">
        <v>-123.29166666666667</v>
      </c>
      <c r="N105" s="107">
        <v>-123.29166666666667</v>
      </c>
      <c r="O105" s="107">
        <v>-123.29166666666667</v>
      </c>
      <c r="P105" t="str">
        <f t="shared" si="5"/>
        <v>Note that this includes a macro-geometric SCF=1.00</v>
      </c>
      <c r="U105" s="144">
        <v>70516</v>
      </c>
      <c r="V105" s="144">
        <v>-162386</v>
      </c>
      <c r="W105" s="143">
        <v>61036.6</v>
      </c>
    </row>
    <row r="106" spans="2:23">
      <c r="B106" s="106">
        <f t="shared" ref="B106:B113" si="6">B105+1</f>
        <v>63</v>
      </c>
      <c r="D106" s="103"/>
      <c r="E106" s="104"/>
      <c r="I106" s="106">
        <f t="shared" ref="I106:I113" si="7">I105+1</f>
        <v>4</v>
      </c>
      <c r="K106" s="103"/>
      <c r="L106" s="104"/>
      <c r="M106" s="104"/>
      <c r="N106" s="104"/>
      <c r="O106" s="104"/>
      <c r="P106" t="str">
        <f t="shared" si="5"/>
        <v/>
      </c>
      <c r="U106" s="144">
        <v>82268.7</v>
      </c>
      <c r="V106" s="144">
        <v>-162386</v>
      </c>
      <c r="W106" s="143">
        <v>21719.3</v>
      </c>
    </row>
    <row r="107" spans="2:23" ht="15.6">
      <c r="B107" s="106">
        <f t="shared" si="6"/>
        <v>64</v>
      </c>
      <c r="C107" s="103" t="s">
        <v>130</v>
      </c>
      <c r="D107" s="103" t="s">
        <v>127</v>
      </c>
      <c r="E107" s="107">
        <v>-812.7200382800246</v>
      </c>
      <c r="I107" s="106">
        <f t="shared" si="7"/>
        <v>5</v>
      </c>
      <c r="J107" s="103" t="s">
        <v>130</v>
      </c>
      <c r="K107" s="103" t="s">
        <v>127</v>
      </c>
      <c r="L107" s="107">
        <v>-680.95742441732853</v>
      </c>
      <c r="M107" s="107">
        <v>-556.08160665531818</v>
      </c>
      <c r="N107" s="107">
        <v>-582.80648506156729</v>
      </c>
      <c r="O107" s="107">
        <v>-467.74827573991797</v>
      </c>
      <c r="P107" t="str">
        <f t="shared" si="5"/>
        <v/>
      </c>
      <c r="U107" s="144">
        <v>94021.4</v>
      </c>
      <c r="V107" s="144">
        <v>-162386</v>
      </c>
      <c r="W107" s="143">
        <v>13473.2</v>
      </c>
    </row>
    <row r="108" spans="2:23" ht="15.6">
      <c r="B108" s="106">
        <f t="shared" si="6"/>
        <v>65</v>
      </c>
      <c r="C108" s="105" t="s">
        <v>129</v>
      </c>
      <c r="D108" s="103" t="s">
        <v>122</v>
      </c>
      <c r="E108" s="109">
        <v>1.0726800574048566E-2</v>
      </c>
      <c r="I108" s="106">
        <f t="shared" si="7"/>
        <v>6</v>
      </c>
      <c r="J108" s="105" t="s">
        <v>129</v>
      </c>
      <c r="K108" s="103" t="s">
        <v>122</v>
      </c>
      <c r="L108" s="109">
        <v>1.5872553608461196E-2</v>
      </c>
      <c r="M108" s="109">
        <v>5.1125492927897717E-3</v>
      </c>
      <c r="N108" s="109">
        <v>1.7134364270533361E-3</v>
      </c>
      <c r="O108" s="109">
        <v>-9.287512134506487E-3</v>
      </c>
      <c r="P108" t="str">
        <f t="shared" si="5"/>
        <v/>
      </c>
      <c r="U108" s="144">
        <v>105774</v>
      </c>
      <c r="V108" s="144">
        <v>-162386</v>
      </c>
      <c r="W108" s="143">
        <v>6943.96</v>
      </c>
    </row>
    <row r="109" spans="2:23" ht="15.6">
      <c r="B109" s="106">
        <f t="shared" si="6"/>
        <v>66</v>
      </c>
      <c r="C109" s="103" t="s">
        <v>128</v>
      </c>
      <c r="D109" s="103" t="s">
        <v>127</v>
      </c>
      <c r="E109" s="108">
        <v>2796.3023196738063</v>
      </c>
      <c r="I109" s="106">
        <f t="shared" si="7"/>
        <v>7</v>
      </c>
      <c r="J109" s="103" t="s">
        <v>128</v>
      </c>
      <c r="K109" s="103" t="s">
        <v>127</v>
      </c>
      <c r="L109" s="108">
        <v>2795.5742101822498</v>
      </c>
      <c r="M109" s="108">
        <v>2798.8936700491922</v>
      </c>
      <c r="N109" s="108">
        <v>2799.6063252856957</v>
      </c>
      <c r="O109" s="108">
        <v>2801.5995724682894</v>
      </c>
      <c r="P109" t="str">
        <f t="shared" si="5"/>
        <v/>
      </c>
      <c r="U109" s="144">
        <v>117527</v>
      </c>
      <c r="V109" s="144">
        <v>-162386</v>
      </c>
      <c r="W109" s="143">
        <v>4861.9799999999996</v>
      </c>
    </row>
    <row r="110" spans="2:23" ht="15.6">
      <c r="B110" s="106">
        <f t="shared" si="6"/>
        <v>67</v>
      </c>
      <c r="C110" s="105" t="s">
        <v>126</v>
      </c>
      <c r="D110" s="103" t="s">
        <v>122</v>
      </c>
      <c r="E110" s="109">
        <v>7.0078379992635012E-2</v>
      </c>
      <c r="F110" t="s">
        <v>306</v>
      </c>
      <c r="I110" s="106">
        <f t="shared" si="7"/>
        <v>8</v>
      </c>
      <c r="J110" s="105" t="s">
        <v>126</v>
      </c>
      <c r="K110" s="103" t="s">
        <v>122</v>
      </c>
      <c r="L110" s="113">
        <v>5.6685095202969778E-2</v>
      </c>
      <c r="M110" s="113">
        <v>4.3991833118993698E-2</v>
      </c>
      <c r="N110" s="113">
        <v>4.6708338939355276E-2</v>
      </c>
      <c r="O110" s="113">
        <v>3.5013008073806584E-2</v>
      </c>
      <c r="P110" t="str">
        <f t="shared" si="5"/>
        <v>(valid in case L-Flange is calculated)</v>
      </c>
      <c r="U110" s="144">
        <v>129279</v>
      </c>
      <c r="V110" s="144">
        <v>-162386</v>
      </c>
      <c r="W110" s="143">
        <v>1604.04</v>
      </c>
    </row>
    <row r="111" spans="2:23" ht="15.6">
      <c r="B111" s="106">
        <f t="shared" si="6"/>
        <v>68</v>
      </c>
      <c r="C111" s="105" t="s">
        <v>126</v>
      </c>
      <c r="D111" s="103" t="s">
        <v>122</v>
      </c>
      <c r="E111" s="109">
        <f>E110</f>
        <v>7.0078379992635012E-2</v>
      </c>
      <c r="F111" t="s">
        <v>305</v>
      </c>
      <c r="I111" s="106">
        <f t="shared" si="7"/>
        <v>9</v>
      </c>
      <c r="J111" s="105" t="s">
        <v>126</v>
      </c>
      <c r="K111" s="103" t="s">
        <v>122</v>
      </c>
      <c r="L111" s="113">
        <v>5.6685095202969778E-2</v>
      </c>
      <c r="M111" s="113">
        <v>4.3991833118993698E-2</v>
      </c>
      <c r="N111" s="113">
        <v>4.6708338939355276E-2</v>
      </c>
      <c r="O111" s="113">
        <v>3.5013008073806584E-2</v>
      </c>
      <c r="P111" t="str">
        <f t="shared" si="5"/>
        <v>(valid in case T-Flange is calculated)</v>
      </c>
      <c r="U111" s="144">
        <v>141032</v>
      </c>
      <c r="V111" s="144">
        <v>-162386</v>
      </c>
      <c r="W111" s="143">
        <v>300.08</v>
      </c>
    </row>
    <row r="112" spans="2:23" ht="15.6">
      <c r="B112" s="106">
        <f t="shared" si="6"/>
        <v>69</v>
      </c>
      <c r="C112" s="105" t="s">
        <v>124</v>
      </c>
      <c r="D112" s="103" t="s">
        <v>120</v>
      </c>
      <c r="E112" s="128"/>
      <c r="F112" t="s">
        <v>270</v>
      </c>
      <c r="I112" s="106">
        <f t="shared" si="7"/>
        <v>10</v>
      </c>
      <c r="J112" s="105" t="s">
        <v>124</v>
      </c>
      <c r="K112" s="103" t="s">
        <v>120</v>
      </c>
      <c r="L112" s="128"/>
      <c r="M112" s="128"/>
      <c r="N112" s="128"/>
      <c r="O112" s="128"/>
      <c r="P112" t="str">
        <f t="shared" si="5"/>
        <v>Bending moment L-Flange as a function of external force Z</v>
      </c>
      <c r="U112" s="144">
        <v>152785</v>
      </c>
      <c r="V112" s="144">
        <v>-162386</v>
      </c>
      <c r="W112" s="143">
        <v>463.81</v>
      </c>
    </row>
    <row r="113" spans="2:23">
      <c r="B113" s="106">
        <f t="shared" si="6"/>
        <v>70</v>
      </c>
      <c r="C113" s="105" t="s">
        <v>2</v>
      </c>
      <c r="D113" s="103" t="s">
        <v>125</v>
      </c>
      <c r="E113" s="107">
        <v>90.212333179266878</v>
      </c>
      <c r="I113" s="106">
        <f t="shared" si="7"/>
        <v>11</v>
      </c>
      <c r="J113" s="105" t="s">
        <v>2</v>
      </c>
      <c r="K113" s="103" t="s">
        <v>125</v>
      </c>
      <c r="L113" s="107">
        <v>90.212333179266878</v>
      </c>
      <c r="M113" s="107">
        <v>90.212333179266878</v>
      </c>
      <c r="N113" s="107">
        <v>90.212333179266878</v>
      </c>
      <c r="O113" s="107">
        <v>90.212333179266878</v>
      </c>
      <c r="P113" t="str">
        <f t="shared" si="5"/>
        <v/>
      </c>
      <c r="U113" s="144">
        <v>164537</v>
      </c>
      <c r="V113" s="144">
        <v>-162386</v>
      </c>
      <c r="W113" s="143">
        <v>73.905000000000001</v>
      </c>
    </row>
    <row r="114" spans="2:23" ht="15.6">
      <c r="B114" s="106"/>
      <c r="C114" s="105" t="s">
        <v>268</v>
      </c>
      <c r="D114" s="103" t="s">
        <v>267</v>
      </c>
      <c r="E114" s="114">
        <v>1.6641565715404047E-9</v>
      </c>
      <c r="F114" t="s">
        <v>335</v>
      </c>
      <c r="I114" s="106"/>
      <c r="J114" s="105" t="s">
        <v>268</v>
      </c>
      <c r="K114" s="103" t="s">
        <v>267</v>
      </c>
      <c r="L114" s="114">
        <v>1.6641565715404047E-9</v>
      </c>
      <c r="M114" s="114">
        <v>1.6641565715404047E-9</v>
      </c>
      <c r="N114" s="114">
        <v>1.6641565715404047E-9</v>
      </c>
      <c r="O114" s="114">
        <v>1.6641565715404047E-9</v>
      </c>
      <c r="P114" t="str">
        <f t="shared" si="5"/>
        <v>Bending resilience of bolt assembly (VDI2230)</v>
      </c>
      <c r="U114" s="144">
        <v>176290</v>
      </c>
      <c r="V114" s="144">
        <v>-162386</v>
      </c>
      <c r="W114" s="143">
        <v>91.37</v>
      </c>
    </row>
    <row r="115" spans="2:23" ht="15.6">
      <c r="B115" s="106">
        <f>B113+1</f>
        <v>71</v>
      </c>
      <c r="C115" s="105" t="s">
        <v>124</v>
      </c>
      <c r="D115" s="103" t="s">
        <v>120</v>
      </c>
      <c r="E115" s="128"/>
      <c r="F115" t="s">
        <v>266</v>
      </c>
      <c r="I115" s="106">
        <f>I113+1</f>
        <v>12</v>
      </c>
      <c r="J115" s="105" t="s">
        <v>124</v>
      </c>
      <c r="K115" s="103" t="s">
        <v>120</v>
      </c>
      <c r="L115" s="128"/>
      <c r="M115" s="128"/>
      <c r="N115" s="128"/>
      <c r="O115" s="128"/>
      <c r="P115" t="str">
        <f t="shared" si="5"/>
        <v>Bending moment for T-Flange as a function of external force Z</v>
      </c>
      <c r="U115" s="144">
        <v>2.1692199999999998E-2</v>
      </c>
      <c r="V115" s="144">
        <v>-147784</v>
      </c>
      <c r="W115" s="143">
        <v>12825500</v>
      </c>
    </row>
    <row r="116" spans="2:23" ht="15.6">
      <c r="B116" s="106">
        <f>B115+1</f>
        <v>72</v>
      </c>
      <c r="C116" s="105" t="s">
        <v>265</v>
      </c>
      <c r="D116" s="103" t="s">
        <v>122</v>
      </c>
      <c r="E116" s="128"/>
      <c r="F116" t="s">
        <v>264</v>
      </c>
      <c r="I116" s="106">
        <f>I115+1</f>
        <v>13</v>
      </c>
      <c r="J116" s="105" t="s">
        <v>265</v>
      </c>
      <c r="K116" s="103" t="s">
        <v>122</v>
      </c>
      <c r="L116" s="128"/>
      <c r="M116" s="128"/>
      <c r="N116" s="128"/>
      <c r="O116" s="128"/>
      <c r="P116" t="str">
        <f t="shared" si="5"/>
        <v>Intermediate values as function of Z</v>
      </c>
      <c r="U116" s="144">
        <v>11752.7</v>
      </c>
      <c r="V116" s="144">
        <v>-147784</v>
      </c>
      <c r="W116" s="143">
        <v>1201690</v>
      </c>
    </row>
    <row r="117" spans="2:23" ht="15.6">
      <c r="B117" s="106">
        <f>B116+1</f>
        <v>73</v>
      </c>
      <c r="C117" s="105" t="s">
        <v>263</v>
      </c>
      <c r="D117" s="103" t="s">
        <v>122</v>
      </c>
      <c r="E117" s="128"/>
      <c r="F117" t="s">
        <v>264</v>
      </c>
      <c r="I117" s="106">
        <f>I116+1</f>
        <v>14</v>
      </c>
      <c r="J117" s="105" t="s">
        <v>263</v>
      </c>
      <c r="K117" s="103" t="s">
        <v>122</v>
      </c>
      <c r="L117" s="128"/>
      <c r="M117" s="128"/>
      <c r="N117" s="128"/>
      <c r="O117" s="128"/>
      <c r="P117" t="str">
        <f t="shared" si="5"/>
        <v>Intermediate values as function of Z</v>
      </c>
      <c r="U117" s="144">
        <v>23505.4</v>
      </c>
      <c r="V117" s="144">
        <v>-147784</v>
      </c>
      <c r="W117" s="143">
        <v>721900</v>
      </c>
    </row>
    <row r="118" spans="2:23" ht="15.6">
      <c r="B118" s="106">
        <f>B117+1</f>
        <v>74</v>
      </c>
      <c r="C118" s="105" t="s">
        <v>123</v>
      </c>
      <c r="D118" s="103" t="s">
        <v>122</v>
      </c>
      <c r="E118" s="109">
        <v>0.23234521741945613</v>
      </c>
      <c r="F118" t="s">
        <v>306</v>
      </c>
      <c r="I118" s="106">
        <f>I117+1</f>
        <v>15</v>
      </c>
      <c r="J118" s="105" t="s">
        <v>123</v>
      </c>
      <c r="K118" s="103" t="s">
        <v>122</v>
      </c>
      <c r="L118" s="109">
        <v>0.20394086616275781</v>
      </c>
      <c r="M118" s="109">
        <v>0.19674432235288872</v>
      </c>
      <c r="N118" s="109">
        <v>0.19724760106204953</v>
      </c>
      <c r="O118" s="109">
        <v>0.16682612236214095</v>
      </c>
      <c r="P118" t="str">
        <f t="shared" si="5"/>
        <v>(valid in case L-Flange is calculated)</v>
      </c>
      <c r="U118" s="144">
        <v>35258</v>
      </c>
      <c r="V118" s="144">
        <v>-147784</v>
      </c>
      <c r="W118" s="143">
        <v>372404</v>
      </c>
    </row>
    <row r="119" spans="2:23" ht="15.6">
      <c r="C119" s="105" t="s">
        <v>123</v>
      </c>
      <c r="D119" s="103" t="s">
        <v>122</v>
      </c>
      <c r="E119" s="114">
        <v>0.15173499245887154</v>
      </c>
      <c r="F119" t="s">
        <v>305</v>
      </c>
      <c r="J119" s="105" t="s">
        <v>123</v>
      </c>
      <c r="K119" s="103" t="s">
        <v>122</v>
      </c>
      <c r="L119" s="114">
        <v>0.11776027835637806</v>
      </c>
      <c r="M119" s="114">
        <v>8.8293044482968291E-2</v>
      </c>
      <c r="N119" s="114">
        <v>9.4028694878899102E-2</v>
      </c>
      <c r="O119" s="114">
        <v>5.6726189969807835E-2</v>
      </c>
      <c r="P119" t="str">
        <f t="shared" si="5"/>
        <v>(valid in case T-Flange is calculated)</v>
      </c>
      <c r="U119" s="144">
        <v>47010.7</v>
      </c>
      <c r="V119" s="144">
        <v>-147784</v>
      </c>
      <c r="W119" s="143">
        <v>208195</v>
      </c>
    </row>
    <row r="120" spans="2:23" ht="15.6">
      <c r="B120" s="106">
        <f>B118+1</f>
        <v>75</v>
      </c>
      <c r="C120" s="105" t="s">
        <v>121</v>
      </c>
      <c r="D120" s="103" t="s">
        <v>120</v>
      </c>
      <c r="E120" s="108">
        <v>-103.58907088530368</v>
      </c>
      <c r="F120" t="s">
        <v>306</v>
      </c>
      <c r="I120" s="106">
        <f>I118+1</f>
        <v>16</v>
      </c>
      <c r="J120" s="105" t="s">
        <v>121</v>
      </c>
      <c r="K120" s="103" t="s">
        <v>120</v>
      </c>
      <c r="L120" s="108">
        <v>-74.389342826409063</v>
      </c>
      <c r="M120" s="108">
        <v>-64.376923355891805</v>
      </c>
      <c r="N120" s="108">
        <v>-68.8154762269088</v>
      </c>
      <c r="O120" s="108">
        <v>-53.759310736500652</v>
      </c>
      <c r="P120" t="str">
        <f t="shared" si="5"/>
        <v>(valid in case L-Flange is calculated)</v>
      </c>
      <c r="U120" s="144">
        <v>58763.4</v>
      </c>
      <c r="V120" s="144">
        <v>-147784</v>
      </c>
      <c r="W120" s="143">
        <v>130491</v>
      </c>
    </row>
    <row r="121" spans="2:23" ht="15.6">
      <c r="C121" s="105" t="s">
        <v>121</v>
      </c>
      <c r="D121" s="103" t="s">
        <v>120</v>
      </c>
      <c r="E121" s="109">
        <v>-73.788867024160552</v>
      </c>
      <c r="F121" t="s">
        <v>305</v>
      </c>
      <c r="J121" s="105" t="s">
        <v>121</v>
      </c>
      <c r="K121" s="103" t="s">
        <v>120</v>
      </c>
      <c r="L121" s="108">
        <v>-49.353697429688985</v>
      </c>
      <c r="M121" s="108">
        <v>-33.544677949802278</v>
      </c>
      <c r="N121" s="108">
        <v>-37.190629738140274</v>
      </c>
      <c r="O121" s="108">
        <v>-22.289327743010539</v>
      </c>
      <c r="P121" t="str">
        <f t="shared" si="5"/>
        <v>(valid in case T-Flange is calculated)</v>
      </c>
      <c r="U121" s="144">
        <v>70516</v>
      </c>
      <c r="V121" s="144">
        <v>-147784</v>
      </c>
      <c r="W121" s="143">
        <v>71722.8</v>
      </c>
    </row>
    <row r="122" spans="2:23" ht="15.6">
      <c r="C122" s="105" t="s">
        <v>353</v>
      </c>
      <c r="D122" s="103" t="s">
        <v>127</v>
      </c>
      <c r="E122" s="109">
        <v>-123.19166666666668</v>
      </c>
      <c r="J122" s="105" t="s">
        <v>353</v>
      </c>
      <c r="K122" s="103" t="s">
        <v>127</v>
      </c>
      <c r="L122" s="109">
        <v>-123.19166666666668</v>
      </c>
      <c r="M122" s="109">
        <v>-123.19166666666668</v>
      </c>
      <c r="N122" s="109">
        <v>-123.19166666666668</v>
      </c>
      <c r="O122" s="109">
        <v>-123.19166666666668</v>
      </c>
      <c r="U122" s="144">
        <v>82268.7</v>
      </c>
      <c r="V122" s="144">
        <v>-147784</v>
      </c>
      <c r="W122" s="143">
        <v>35763.300000000003</v>
      </c>
    </row>
    <row r="123" spans="2:23" ht="16.2">
      <c r="C123" s="167" t="s">
        <v>351</v>
      </c>
      <c r="D123" s="103" t="s">
        <v>120</v>
      </c>
      <c r="E123" s="113">
        <v>0</v>
      </c>
      <c r="F123" s="142" t="s">
        <v>352</v>
      </c>
      <c r="J123" s="167" t="s">
        <v>351</v>
      </c>
      <c r="K123" s="103" t="s">
        <v>120</v>
      </c>
      <c r="L123" s="113">
        <v>0</v>
      </c>
      <c r="M123" s="113">
        <v>0</v>
      </c>
      <c r="N123" s="113">
        <v>0</v>
      </c>
      <c r="O123" s="113">
        <v>0</v>
      </c>
      <c r="P123" s="142" t="s">
        <v>352</v>
      </c>
      <c r="U123" s="144">
        <v>94021.4</v>
      </c>
      <c r="V123" s="144">
        <v>-147784</v>
      </c>
      <c r="W123" s="143">
        <v>20334.7</v>
      </c>
    </row>
    <row r="124" spans="2:23" ht="16.2">
      <c r="C124" s="167" t="s">
        <v>350</v>
      </c>
      <c r="D124" s="103" t="s">
        <v>120</v>
      </c>
      <c r="E124" s="109">
        <v>-88.093742708092066</v>
      </c>
      <c r="F124" s="142" t="s">
        <v>352</v>
      </c>
      <c r="J124" s="167" t="s">
        <v>350</v>
      </c>
      <c r="K124" s="103" t="s">
        <v>120</v>
      </c>
      <c r="L124" s="109">
        <v>-79.8339147984276</v>
      </c>
      <c r="M124" s="109">
        <v>-85.75104981737654</v>
      </c>
      <c r="N124" s="109">
        <v>-88.093742708092066</v>
      </c>
      <c r="O124" s="109">
        <v>-90.210753224210066</v>
      </c>
      <c r="P124" s="142" t="s">
        <v>352</v>
      </c>
      <c r="U124" s="144">
        <v>105774</v>
      </c>
      <c r="V124" s="144">
        <v>-147784</v>
      </c>
      <c r="W124" s="143">
        <v>12975.2</v>
      </c>
    </row>
    <row r="125" spans="2:23" ht="16.2">
      <c r="C125" s="167" t="s">
        <v>349</v>
      </c>
      <c r="D125" s="103" t="s">
        <v>120</v>
      </c>
      <c r="E125" s="113">
        <v>-21.483662640318066</v>
      </c>
      <c r="F125" s="142" t="s">
        <v>352</v>
      </c>
      <c r="J125" s="167" t="s">
        <v>349</v>
      </c>
      <c r="K125" s="103" t="s">
        <v>120</v>
      </c>
      <c r="L125" s="113">
        <v>-16.518259998419769</v>
      </c>
      <c r="M125" s="113">
        <v>-14.438507238202686</v>
      </c>
      <c r="N125" s="113">
        <v>-15.586840412546847</v>
      </c>
      <c r="O125" s="113">
        <v>-12.519472221687996</v>
      </c>
      <c r="P125" s="142" t="s">
        <v>352</v>
      </c>
      <c r="U125" s="144">
        <v>117527</v>
      </c>
      <c r="V125" s="144">
        <v>-147784</v>
      </c>
      <c r="W125" s="143">
        <v>4401.72</v>
      </c>
    </row>
    <row r="126" spans="2:23" ht="16.2">
      <c r="C126" s="167" t="s">
        <v>351</v>
      </c>
      <c r="D126" s="103" t="s">
        <v>120</v>
      </c>
      <c r="E126" s="113">
        <v>1.1401456478057396E-3</v>
      </c>
      <c r="F126" s="142" t="s">
        <v>348</v>
      </c>
      <c r="J126" s="167" t="s">
        <v>351</v>
      </c>
      <c r="K126" s="103" t="s">
        <v>120</v>
      </c>
      <c r="L126" s="113">
        <v>1.6870848666686866E-3</v>
      </c>
      <c r="M126" s="113">
        <v>5.4341001169247417E-4</v>
      </c>
      <c r="N126" s="113">
        <v>1.8212020178905516E-4</v>
      </c>
      <c r="O126" s="113">
        <v>-9.8716448264349181E-4</v>
      </c>
      <c r="P126" s="142" t="s">
        <v>348</v>
      </c>
      <c r="U126" s="144">
        <v>129279</v>
      </c>
      <c r="V126" s="144">
        <v>-147784</v>
      </c>
      <c r="W126" s="143">
        <v>1910.46</v>
      </c>
    </row>
    <row r="127" spans="2:23" ht="16.2">
      <c r="C127" s="167" t="s">
        <v>350</v>
      </c>
      <c r="D127" s="103" t="s">
        <v>120</v>
      </c>
      <c r="E127" s="109">
        <v>-88.02229121011996</v>
      </c>
      <c r="F127" s="142" t="s">
        <v>348</v>
      </c>
      <c r="J127" s="167" t="s">
        <v>350</v>
      </c>
      <c r="K127" s="103" t="s">
        <v>120</v>
      </c>
      <c r="L127" s="109">
        <v>-79.769162721538052</v>
      </c>
      <c r="M127" s="109">
        <v>-85.681498442059961</v>
      </c>
      <c r="N127" s="109">
        <v>-88.02229121011996</v>
      </c>
      <c r="O127" s="109">
        <v>-90.137584651131959</v>
      </c>
      <c r="P127" s="142" t="s">
        <v>348</v>
      </c>
      <c r="U127" s="144">
        <v>141032</v>
      </c>
      <c r="V127" s="144">
        <v>-147784</v>
      </c>
      <c r="W127" s="143">
        <v>1314.61</v>
      </c>
    </row>
    <row r="128" spans="2:23" ht="16.2">
      <c r="C128" s="167" t="s">
        <v>349</v>
      </c>
      <c r="D128" s="103" t="s">
        <v>120</v>
      </c>
      <c r="E128" s="113">
        <v>-21.46848914107218</v>
      </c>
      <c r="F128" s="142" t="s">
        <v>348</v>
      </c>
      <c r="J128" s="167" t="s">
        <v>349</v>
      </c>
      <c r="K128" s="103" t="s">
        <v>120</v>
      </c>
      <c r="L128" s="113">
        <v>-16.506483970584132</v>
      </c>
      <c r="M128" s="113">
        <v>-14.429677933754389</v>
      </c>
      <c r="N128" s="113">
        <v>-15.577437543058958</v>
      </c>
      <c r="O128" s="113">
        <v>-12.513799602691016</v>
      </c>
      <c r="P128" s="142" t="s">
        <v>348</v>
      </c>
      <c r="U128" s="144">
        <v>152785</v>
      </c>
      <c r="V128" s="144">
        <v>-147784</v>
      </c>
      <c r="W128" s="143">
        <v>176.73</v>
      </c>
    </row>
    <row r="129" spans="3:23" ht="16.2">
      <c r="C129" s="167" t="s">
        <v>347</v>
      </c>
      <c r="D129" s="103" t="s">
        <v>120</v>
      </c>
      <c r="E129" s="113">
        <v>-23.49637843648005</v>
      </c>
      <c r="J129" s="167" t="s">
        <v>347</v>
      </c>
      <c r="K129" s="103" t="s">
        <v>120</v>
      </c>
      <c r="L129" s="108">
        <v>-17.523923993918729</v>
      </c>
      <c r="M129" s="108">
        <v>-21.802441623784492</v>
      </c>
      <c r="N129" s="108">
        <v>-23.49637843648005</v>
      </c>
      <c r="O129" s="108">
        <v>-25.027130529649465</v>
      </c>
      <c r="U129" s="144">
        <v>164537</v>
      </c>
      <c r="V129" s="144">
        <v>-147784</v>
      </c>
      <c r="W129" s="143">
        <v>78.25</v>
      </c>
    </row>
    <row r="130" spans="3:23" ht="16.2">
      <c r="C130" s="167" t="s">
        <v>346</v>
      </c>
      <c r="D130" s="103" t="s">
        <v>120</v>
      </c>
      <c r="E130" s="113">
        <v>3018.8768217447646</v>
      </c>
      <c r="J130" s="167" t="s">
        <v>346</v>
      </c>
      <c r="K130" s="103" t="s">
        <v>120</v>
      </c>
      <c r="L130" s="108">
        <v>3012.0646178776656</v>
      </c>
      <c r="M130" s="108">
        <v>3075.6553998407112</v>
      </c>
      <c r="N130" s="108">
        <v>3069.7427990424303</v>
      </c>
      <c r="O130" s="108">
        <v>3095.1982286216685</v>
      </c>
      <c r="U130" s="144">
        <v>176290</v>
      </c>
      <c r="V130" s="144">
        <v>-147784</v>
      </c>
      <c r="W130" s="143">
        <v>5.05</v>
      </c>
    </row>
    <row r="131" spans="3:23" ht="16.2">
      <c r="C131" s="167" t="s">
        <v>345</v>
      </c>
      <c r="D131" s="103" t="s">
        <v>120</v>
      </c>
      <c r="E131" s="113">
        <v>87.831110336558268</v>
      </c>
      <c r="J131" s="167" t="s">
        <v>345</v>
      </c>
      <c r="K131" s="103" t="s">
        <v>120</v>
      </c>
      <c r="L131" s="108">
        <v>84.099063271953597</v>
      </c>
      <c r="M131" s="108">
        <v>64.986659339201751</v>
      </c>
      <c r="N131" s="108">
        <v>65.971485750236468</v>
      </c>
      <c r="O131" s="108">
        <v>54.057040970804621</v>
      </c>
      <c r="U131" s="144">
        <v>188043</v>
      </c>
      <c r="V131" s="144">
        <v>-147784</v>
      </c>
      <c r="W131" s="143">
        <v>129.63999999999999</v>
      </c>
    </row>
    <row r="132" spans="3:23" ht="15.6">
      <c r="C132" s="112" t="s">
        <v>344</v>
      </c>
      <c r="E132" s="135">
        <v>9.6252341234037329E-4</v>
      </c>
      <c r="F132" t="s">
        <v>338</v>
      </c>
      <c r="J132" s="112" t="s">
        <v>344</v>
      </c>
      <c r="L132" s="135">
        <v>5.6766243847970884E-4</v>
      </c>
      <c r="M132" s="135">
        <v>6.0753314692442797E-4</v>
      </c>
      <c r="N132" s="135">
        <v>7.2969662365467993E-4</v>
      </c>
      <c r="O132" s="135">
        <v>7.4048956760073387E-4</v>
      </c>
      <c r="P132" t="s">
        <v>338</v>
      </c>
      <c r="U132" s="144">
        <v>199795</v>
      </c>
      <c r="V132" s="144">
        <v>-147784</v>
      </c>
      <c r="W132" s="143">
        <v>116.655</v>
      </c>
    </row>
    <row r="133" spans="3:23" ht="15.6">
      <c r="C133" s="112" t="s">
        <v>343</v>
      </c>
      <c r="E133" s="135">
        <v>0.46959119650800563</v>
      </c>
      <c r="F133" t="s">
        <v>339</v>
      </c>
      <c r="J133" s="112" t="s">
        <v>343</v>
      </c>
      <c r="L133" s="135">
        <v>0.34386019620369418</v>
      </c>
      <c r="M133" s="135">
        <v>0.3464911175245331</v>
      </c>
      <c r="N133" s="135">
        <v>0.37710565715992145</v>
      </c>
      <c r="O133" s="135">
        <v>0.34934445927361807</v>
      </c>
      <c r="P133" t="s">
        <v>339</v>
      </c>
      <c r="U133" s="144">
        <v>211548</v>
      </c>
      <c r="V133" s="144">
        <v>-147784</v>
      </c>
      <c r="W133" s="143">
        <v>64.819999999999993</v>
      </c>
    </row>
    <row r="134" spans="3:23" ht="15.6">
      <c r="C134" s="112" t="s">
        <v>342</v>
      </c>
      <c r="E134" s="135">
        <v>19.769143191521266</v>
      </c>
      <c r="F134" t="s">
        <v>340</v>
      </c>
      <c r="J134" s="112" t="s">
        <v>342</v>
      </c>
      <c r="L134" s="135">
        <v>16.24222959391318</v>
      </c>
      <c r="M134" s="135">
        <v>11.682014575392259</v>
      </c>
      <c r="N134" s="135">
        <v>11.905608517289807</v>
      </c>
      <c r="O134" s="135">
        <v>6.7880703072177084</v>
      </c>
      <c r="P134" t="s">
        <v>340</v>
      </c>
      <c r="U134" s="144">
        <v>223301</v>
      </c>
      <c r="V134" s="144">
        <v>-147784</v>
      </c>
      <c r="W134" s="143">
        <v>38.465000000000003</v>
      </c>
    </row>
    <row r="135" spans="3:23">
      <c r="C135" s="112"/>
      <c r="J135" s="112"/>
      <c r="L135" s="112"/>
      <c r="M135" s="112"/>
      <c r="N135" s="112"/>
      <c r="O135" s="112"/>
      <c r="U135" s="144">
        <v>2.1692199999999998E-2</v>
      </c>
      <c r="V135" s="144">
        <v>-133181</v>
      </c>
      <c r="W135" s="143">
        <v>14608100</v>
      </c>
    </row>
    <row r="136" spans="3:23">
      <c r="C136" s="103" t="s">
        <v>92</v>
      </c>
      <c r="D136" s="166"/>
      <c r="E136" s="109">
        <v>6.014862663421173</v>
      </c>
      <c r="F136" t="s">
        <v>341</v>
      </c>
      <c r="J136" s="103" t="s">
        <v>92</v>
      </c>
      <c r="K136" s="166"/>
      <c r="L136" s="109">
        <v>0.9282827615011765</v>
      </c>
      <c r="M136" s="109">
        <v>1.0488530761485075</v>
      </c>
      <c r="N136" s="109">
        <v>2.0397182255862405</v>
      </c>
      <c r="O136" s="109">
        <v>1.8914830478665829</v>
      </c>
      <c r="P136" t="s">
        <v>341</v>
      </c>
      <c r="U136" s="144">
        <v>11752.7</v>
      </c>
      <c r="V136" s="144">
        <v>-133181</v>
      </c>
      <c r="W136" s="143">
        <v>1363010</v>
      </c>
    </row>
    <row r="137" spans="3:23">
      <c r="D137" s="145"/>
      <c r="U137" s="144">
        <v>23505.4</v>
      </c>
      <c r="V137" s="144">
        <v>-133181</v>
      </c>
      <c r="W137" s="143">
        <v>699348</v>
      </c>
    </row>
    <row r="138" spans="3:23">
      <c r="U138" s="144">
        <v>35258</v>
      </c>
      <c r="V138" s="144">
        <v>-133181</v>
      </c>
      <c r="W138" s="143">
        <v>431949</v>
      </c>
    </row>
    <row r="139" spans="3:23">
      <c r="U139" s="144">
        <v>47010.7</v>
      </c>
      <c r="V139" s="144">
        <v>-133181</v>
      </c>
      <c r="W139" s="143">
        <v>254488</v>
      </c>
    </row>
    <row r="140" spans="3:23">
      <c r="U140" s="144">
        <v>58763.4</v>
      </c>
      <c r="V140" s="144">
        <v>-133181</v>
      </c>
      <c r="W140" s="143">
        <v>143313</v>
      </c>
    </row>
    <row r="141" spans="3:23">
      <c r="U141" s="144">
        <v>70516</v>
      </c>
      <c r="V141" s="144">
        <v>-133181</v>
      </c>
      <c r="W141" s="143">
        <v>72064.3</v>
      </c>
    </row>
    <row r="142" spans="3:23">
      <c r="U142" s="144">
        <v>82268.7</v>
      </c>
      <c r="V142" s="144">
        <v>-133181</v>
      </c>
      <c r="W142" s="143">
        <v>44146.6</v>
      </c>
    </row>
    <row r="143" spans="3:23">
      <c r="U143" s="144">
        <v>94021.4</v>
      </c>
      <c r="V143" s="144">
        <v>-133181</v>
      </c>
      <c r="W143" s="143">
        <v>23289.3</v>
      </c>
    </row>
    <row r="144" spans="3:23">
      <c r="U144" s="144">
        <v>105774</v>
      </c>
      <c r="V144" s="144">
        <v>-133181</v>
      </c>
      <c r="W144" s="143">
        <v>13757.2</v>
      </c>
    </row>
    <row r="145" spans="21:23">
      <c r="U145" s="144">
        <v>117527</v>
      </c>
      <c r="V145" s="144">
        <v>-133181</v>
      </c>
      <c r="W145" s="143">
        <v>5604.8</v>
      </c>
    </row>
    <row r="146" spans="21:23">
      <c r="U146" s="144">
        <v>129279</v>
      </c>
      <c r="V146" s="144">
        <v>-133181</v>
      </c>
      <c r="W146" s="143">
        <v>6535.44</v>
      </c>
    </row>
    <row r="147" spans="21:23">
      <c r="U147" s="144">
        <v>141032</v>
      </c>
      <c r="V147" s="144">
        <v>-133181</v>
      </c>
      <c r="W147" s="143">
        <v>1955.7</v>
      </c>
    </row>
    <row r="148" spans="21:23">
      <c r="U148" s="144">
        <v>152785</v>
      </c>
      <c r="V148" s="144">
        <v>-133181</v>
      </c>
      <c r="W148" s="143">
        <v>701.43499999999995</v>
      </c>
    </row>
    <row r="149" spans="21:23">
      <c r="U149" s="144">
        <v>164537</v>
      </c>
      <c r="V149" s="144">
        <v>-133181</v>
      </c>
      <c r="W149" s="143">
        <v>585.83000000000004</v>
      </c>
    </row>
    <row r="150" spans="21:23">
      <c r="U150" s="144">
        <v>176290</v>
      </c>
      <c r="V150" s="144">
        <v>-133181</v>
      </c>
      <c r="W150" s="143">
        <v>203.07499999999999</v>
      </c>
    </row>
    <row r="151" spans="21:23">
      <c r="U151" s="144">
        <v>188043</v>
      </c>
      <c r="V151" s="144">
        <v>-133181</v>
      </c>
      <c r="W151" s="143">
        <v>91.724999999999994</v>
      </c>
    </row>
    <row r="152" spans="21:23">
      <c r="U152" s="144">
        <v>199795</v>
      </c>
      <c r="V152" s="144">
        <v>-133181</v>
      </c>
      <c r="W152" s="143">
        <v>129.63999999999999</v>
      </c>
    </row>
    <row r="153" spans="21:23">
      <c r="U153" s="144">
        <v>211548</v>
      </c>
      <c r="V153" s="144">
        <v>-133181</v>
      </c>
      <c r="W153" s="143">
        <v>169.77500000000001</v>
      </c>
    </row>
    <row r="154" spans="21:23">
      <c r="U154" s="144">
        <v>223301</v>
      </c>
      <c r="V154" s="144">
        <v>-133181</v>
      </c>
      <c r="W154" s="143">
        <v>115.395</v>
      </c>
    </row>
    <row r="155" spans="21:23">
      <c r="U155" s="144">
        <v>235053</v>
      </c>
      <c r="V155" s="144">
        <v>-133181</v>
      </c>
      <c r="W155" s="143">
        <v>26.355</v>
      </c>
    </row>
    <row r="156" spans="21:23">
      <c r="U156" s="144">
        <v>2.1692199999999998E-2</v>
      </c>
      <c r="V156" s="144">
        <v>-118579</v>
      </c>
      <c r="W156" s="143">
        <v>16764400</v>
      </c>
    </row>
    <row r="157" spans="21:23">
      <c r="U157" s="144">
        <v>11752.7</v>
      </c>
      <c r="V157" s="144">
        <v>-118579</v>
      </c>
      <c r="W157" s="143">
        <v>1516900</v>
      </c>
    </row>
    <row r="158" spans="21:23">
      <c r="U158" s="144">
        <v>23505.4</v>
      </c>
      <c r="V158" s="144">
        <v>-118579</v>
      </c>
      <c r="W158" s="143">
        <v>821365</v>
      </c>
    </row>
    <row r="159" spans="21:23">
      <c r="U159" s="144">
        <v>35258</v>
      </c>
      <c r="V159" s="144">
        <v>-118579</v>
      </c>
      <c r="W159" s="143">
        <v>486273</v>
      </c>
    </row>
    <row r="160" spans="21:23">
      <c r="U160" s="144">
        <v>47010.7</v>
      </c>
      <c r="V160" s="144">
        <v>-118579</v>
      </c>
      <c r="W160" s="143">
        <v>267269</v>
      </c>
    </row>
    <row r="161" spans="21:23">
      <c r="U161" s="144">
        <v>58763.4</v>
      </c>
      <c r="V161" s="144">
        <v>-118579</v>
      </c>
      <c r="W161" s="143">
        <v>156449</v>
      </c>
    </row>
    <row r="162" spans="21:23">
      <c r="U162" s="144">
        <v>70516</v>
      </c>
      <c r="V162" s="144">
        <v>-118579</v>
      </c>
      <c r="W162" s="143">
        <v>84667.8</v>
      </c>
    </row>
    <row r="163" spans="21:23">
      <c r="U163" s="144">
        <v>82268.7</v>
      </c>
      <c r="V163" s="144">
        <v>-118579</v>
      </c>
      <c r="W163" s="143">
        <v>55249.2</v>
      </c>
    </row>
    <row r="164" spans="21:23">
      <c r="U164" s="144">
        <v>94021.4</v>
      </c>
      <c r="V164" s="144">
        <v>-118579</v>
      </c>
      <c r="W164" s="143">
        <v>26999.8</v>
      </c>
    </row>
    <row r="165" spans="21:23">
      <c r="U165" s="144">
        <v>105774</v>
      </c>
      <c r="V165" s="144">
        <v>-118579</v>
      </c>
      <c r="W165" s="143">
        <v>14137</v>
      </c>
    </row>
    <row r="166" spans="21:23">
      <c r="U166" s="144">
        <v>117527</v>
      </c>
      <c r="V166" s="144">
        <v>-118579</v>
      </c>
      <c r="W166" s="143">
        <v>5261.49</v>
      </c>
    </row>
    <row r="167" spans="21:23">
      <c r="U167" s="144">
        <v>129279</v>
      </c>
      <c r="V167" s="144">
        <v>-118579</v>
      </c>
      <c r="W167" s="143">
        <v>1780.64</v>
      </c>
    </row>
    <row r="168" spans="21:23">
      <c r="U168" s="144">
        <v>141032</v>
      </c>
      <c r="V168" s="144">
        <v>-118579</v>
      </c>
      <c r="W168" s="143">
        <v>2281.29</v>
      </c>
    </row>
    <row r="169" spans="21:23">
      <c r="U169" s="144">
        <v>152785</v>
      </c>
      <c r="V169" s="144">
        <v>-118579</v>
      </c>
      <c r="W169" s="143">
        <v>1150.05</v>
      </c>
    </row>
    <row r="170" spans="21:23">
      <c r="U170" s="144">
        <v>164537</v>
      </c>
      <c r="V170" s="144">
        <v>-118579</v>
      </c>
      <c r="W170" s="143">
        <v>864.16</v>
      </c>
    </row>
    <row r="171" spans="21:23">
      <c r="U171" s="144">
        <v>176290</v>
      </c>
      <c r="V171" s="144">
        <v>-118579</v>
      </c>
      <c r="W171" s="143">
        <v>377.495</v>
      </c>
    </row>
    <row r="172" spans="21:23">
      <c r="U172" s="144">
        <v>188043</v>
      </c>
      <c r="V172" s="144">
        <v>-118579</v>
      </c>
      <c r="W172" s="143">
        <v>536.38</v>
      </c>
    </row>
    <row r="173" spans="21:23">
      <c r="U173" s="144">
        <v>199795</v>
      </c>
      <c r="V173" s="144">
        <v>-118579</v>
      </c>
      <c r="W173" s="143">
        <v>297.57499999999999</v>
      </c>
    </row>
    <row r="174" spans="21:23">
      <c r="U174" s="144">
        <v>211548</v>
      </c>
      <c r="V174" s="144">
        <v>-118579</v>
      </c>
      <c r="W174" s="143">
        <v>153.38</v>
      </c>
    </row>
    <row r="175" spans="21:23">
      <c r="U175" s="144">
        <v>223301</v>
      </c>
      <c r="V175" s="144">
        <v>-118579</v>
      </c>
      <c r="W175" s="143">
        <v>14.785</v>
      </c>
    </row>
    <row r="176" spans="21:23">
      <c r="U176" s="144">
        <v>235053</v>
      </c>
      <c r="V176" s="144">
        <v>-118579</v>
      </c>
      <c r="W176" s="143">
        <v>29.265000000000001</v>
      </c>
    </row>
    <row r="177" spans="21:23">
      <c r="U177" s="144">
        <v>246806</v>
      </c>
      <c r="V177" s="144">
        <v>-118579</v>
      </c>
      <c r="W177" s="143">
        <v>1.87</v>
      </c>
    </row>
    <row r="178" spans="21:23">
      <c r="U178" s="144">
        <v>270311</v>
      </c>
      <c r="V178" s="144">
        <v>-118579</v>
      </c>
      <c r="W178" s="143">
        <v>0.57999999999999996</v>
      </c>
    </row>
    <row r="179" spans="21:23">
      <c r="U179" s="144">
        <v>282064</v>
      </c>
      <c r="V179" s="144">
        <v>-118579</v>
      </c>
      <c r="W179" s="143">
        <v>0.27500000000000002</v>
      </c>
    </row>
    <row r="180" spans="21:23">
      <c r="U180" s="144">
        <v>2.1692199999999998E-2</v>
      </c>
      <c r="V180" s="144">
        <v>-103977</v>
      </c>
      <c r="W180" s="143">
        <v>18299900</v>
      </c>
    </row>
    <row r="181" spans="21:23">
      <c r="U181" s="144">
        <v>11752.7</v>
      </c>
      <c r="V181" s="144">
        <v>-103977</v>
      </c>
      <c r="W181" s="143">
        <v>1647820</v>
      </c>
    </row>
    <row r="182" spans="21:23">
      <c r="U182" s="144">
        <v>23505.4</v>
      </c>
      <c r="V182" s="144">
        <v>-103977</v>
      </c>
      <c r="W182" s="143">
        <v>793648</v>
      </c>
    </row>
    <row r="183" spans="21:23">
      <c r="U183" s="144">
        <v>35258</v>
      </c>
      <c r="V183" s="144">
        <v>-103977</v>
      </c>
      <c r="W183" s="143">
        <v>415306</v>
      </c>
    </row>
    <row r="184" spans="21:23">
      <c r="U184" s="144">
        <v>47010.7</v>
      </c>
      <c r="V184" s="144">
        <v>-103977</v>
      </c>
      <c r="W184" s="143">
        <v>252580</v>
      </c>
    </row>
    <row r="185" spans="21:23">
      <c r="U185" s="144">
        <v>58763.4</v>
      </c>
      <c r="V185" s="144">
        <v>-103977</v>
      </c>
      <c r="W185" s="143">
        <v>155882</v>
      </c>
    </row>
    <row r="186" spans="21:23">
      <c r="U186" s="144">
        <v>70516</v>
      </c>
      <c r="V186" s="144">
        <v>-103977</v>
      </c>
      <c r="W186" s="143">
        <v>85925.4</v>
      </c>
    </row>
    <row r="187" spans="21:23">
      <c r="U187" s="144">
        <v>82268.7</v>
      </c>
      <c r="V187" s="144">
        <v>-103977</v>
      </c>
      <c r="W187" s="143">
        <v>56938.3</v>
      </c>
    </row>
    <row r="188" spans="21:23">
      <c r="U188" s="144">
        <v>94021.4</v>
      </c>
      <c r="V188" s="144">
        <v>-103977</v>
      </c>
      <c r="W188" s="143">
        <v>32883.199999999997</v>
      </c>
    </row>
    <row r="189" spans="21:23">
      <c r="U189" s="144">
        <v>105774</v>
      </c>
      <c r="V189" s="144">
        <v>-103977</v>
      </c>
      <c r="W189" s="143">
        <v>15720.4</v>
      </c>
    </row>
    <row r="190" spans="21:23">
      <c r="U190" s="144">
        <v>117527</v>
      </c>
      <c r="V190" s="144">
        <v>-103977</v>
      </c>
      <c r="W190" s="143">
        <v>8910.98</v>
      </c>
    </row>
    <row r="191" spans="21:23">
      <c r="U191" s="144">
        <v>129279</v>
      </c>
      <c r="V191" s="144">
        <v>-103977</v>
      </c>
      <c r="W191" s="143">
        <v>4844.63</v>
      </c>
    </row>
    <row r="192" spans="21:23">
      <c r="U192" s="144">
        <v>141032</v>
      </c>
      <c r="V192" s="144">
        <v>-103977</v>
      </c>
      <c r="W192" s="143">
        <v>2319.48</v>
      </c>
    </row>
    <row r="193" spans="21:23">
      <c r="U193" s="144">
        <v>152785</v>
      </c>
      <c r="V193" s="144">
        <v>-103977</v>
      </c>
      <c r="W193" s="143">
        <v>1530.14</v>
      </c>
    </row>
    <row r="194" spans="21:23">
      <c r="U194" s="144">
        <v>164537</v>
      </c>
      <c r="V194" s="144">
        <v>-103977</v>
      </c>
      <c r="W194" s="143">
        <v>1138.23</v>
      </c>
    </row>
    <row r="195" spans="21:23">
      <c r="U195" s="144">
        <v>176290</v>
      </c>
      <c r="V195" s="144">
        <v>-103977</v>
      </c>
      <c r="W195" s="143">
        <v>821.17499999999995</v>
      </c>
    </row>
    <row r="196" spans="21:23">
      <c r="U196" s="144">
        <v>188043</v>
      </c>
      <c r="V196" s="144">
        <v>-103977</v>
      </c>
      <c r="W196" s="143">
        <v>379.61</v>
      </c>
    </row>
    <row r="197" spans="21:23">
      <c r="U197" s="144">
        <v>199795</v>
      </c>
      <c r="V197" s="144">
        <v>-103977</v>
      </c>
      <c r="W197" s="143">
        <v>298.08499999999998</v>
      </c>
    </row>
    <row r="198" spans="21:23">
      <c r="U198" s="144">
        <v>211548</v>
      </c>
      <c r="V198" s="144">
        <v>-103977</v>
      </c>
      <c r="W198" s="143">
        <v>243.17</v>
      </c>
    </row>
    <row r="199" spans="21:23">
      <c r="U199" s="144">
        <v>223301</v>
      </c>
      <c r="V199" s="144">
        <v>-103977</v>
      </c>
      <c r="W199" s="143">
        <v>232.22499999999999</v>
      </c>
    </row>
    <row r="200" spans="21:23">
      <c r="U200" s="144">
        <v>235053</v>
      </c>
      <c r="V200" s="144">
        <v>-103977</v>
      </c>
      <c r="W200" s="143">
        <v>238.18</v>
      </c>
    </row>
    <row r="201" spans="21:23">
      <c r="U201" s="144">
        <v>246806</v>
      </c>
      <c r="V201" s="144">
        <v>-103977</v>
      </c>
      <c r="W201" s="143">
        <v>87.57</v>
      </c>
    </row>
    <row r="202" spans="21:23">
      <c r="U202" s="144">
        <v>258559</v>
      </c>
      <c r="V202" s="144">
        <v>-103977</v>
      </c>
      <c r="W202" s="143">
        <v>155.685</v>
      </c>
    </row>
    <row r="203" spans="21:23">
      <c r="U203" s="144">
        <v>270311</v>
      </c>
      <c r="V203" s="144">
        <v>-103977</v>
      </c>
      <c r="W203" s="143">
        <v>38.375</v>
      </c>
    </row>
    <row r="204" spans="21:23">
      <c r="U204" s="144">
        <v>305569</v>
      </c>
      <c r="V204" s="144">
        <v>-103977</v>
      </c>
      <c r="W204" s="143">
        <v>0.27500000000000002</v>
      </c>
    </row>
    <row r="205" spans="21:23">
      <c r="U205" s="144">
        <v>2.1692199999999998E-2</v>
      </c>
      <c r="V205" s="144">
        <v>-89374.2</v>
      </c>
      <c r="W205" s="143">
        <v>18333800</v>
      </c>
    </row>
    <row r="206" spans="21:23">
      <c r="U206" s="144">
        <v>11752.7</v>
      </c>
      <c r="V206" s="144">
        <v>-89374.2</v>
      </c>
      <c r="W206" s="143">
        <v>1672060</v>
      </c>
    </row>
    <row r="207" spans="21:23">
      <c r="U207" s="144">
        <v>23505.4</v>
      </c>
      <c r="V207" s="144">
        <v>-89374.2</v>
      </c>
      <c r="W207" s="143">
        <v>781045</v>
      </c>
    </row>
    <row r="208" spans="21:23">
      <c r="U208" s="144">
        <v>35258</v>
      </c>
      <c r="V208" s="144">
        <v>-89374.2</v>
      </c>
      <c r="W208" s="143">
        <v>346704</v>
      </c>
    </row>
    <row r="209" spans="21:23">
      <c r="U209" s="144">
        <v>47010.7</v>
      </c>
      <c r="V209" s="144">
        <v>-89374.2</v>
      </c>
      <c r="W209" s="143">
        <v>175918</v>
      </c>
    </row>
    <row r="210" spans="21:23">
      <c r="U210" s="144">
        <v>58763.4</v>
      </c>
      <c r="V210" s="144">
        <v>-89374.2</v>
      </c>
      <c r="W210" s="143">
        <v>109336</v>
      </c>
    </row>
    <row r="211" spans="21:23">
      <c r="U211" s="144">
        <v>70516</v>
      </c>
      <c r="V211" s="144">
        <v>-89374.2</v>
      </c>
      <c r="W211" s="143">
        <v>55006.5</v>
      </c>
    </row>
    <row r="212" spans="21:23">
      <c r="U212" s="144">
        <v>82268.7</v>
      </c>
      <c r="V212" s="144">
        <v>-89374.2</v>
      </c>
      <c r="W212" s="143">
        <v>31144.400000000001</v>
      </c>
    </row>
    <row r="213" spans="21:23">
      <c r="U213" s="144">
        <v>94021.4</v>
      </c>
      <c r="V213" s="144">
        <v>-89374.2</v>
      </c>
      <c r="W213" s="143">
        <v>19540.2</v>
      </c>
    </row>
    <row r="214" spans="21:23">
      <c r="U214" s="144">
        <v>105774</v>
      </c>
      <c r="V214" s="144">
        <v>-89374.2</v>
      </c>
      <c r="W214" s="143">
        <v>9976.2900000000009</v>
      </c>
    </row>
    <row r="215" spans="21:23">
      <c r="U215" s="144">
        <v>117527</v>
      </c>
      <c r="V215" s="144">
        <v>-89374.2</v>
      </c>
      <c r="W215" s="143">
        <v>5060.4399999999996</v>
      </c>
    </row>
    <row r="216" spans="21:23">
      <c r="U216" s="144">
        <v>129279</v>
      </c>
      <c r="V216" s="144">
        <v>-89374.2</v>
      </c>
      <c r="W216" s="143">
        <v>2064.5300000000002</v>
      </c>
    </row>
    <row r="217" spans="21:23">
      <c r="U217" s="144">
        <v>141032</v>
      </c>
      <c r="V217" s="144">
        <v>-89374.2</v>
      </c>
      <c r="W217" s="143">
        <v>1656.64</v>
      </c>
    </row>
    <row r="218" spans="21:23">
      <c r="U218" s="144">
        <v>152785</v>
      </c>
      <c r="V218" s="144">
        <v>-89374.2</v>
      </c>
      <c r="W218" s="143">
        <v>960.87</v>
      </c>
    </row>
    <row r="219" spans="21:23">
      <c r="U219" s="144">
        <v>164537</v>
      </c>
      <c r="V219" s="144">
        <v>-89374.2</v>
      </c>
      <c r="W219" s="143">
        <v>368.58</v>
      </c>
    </row>
    <row r="220" spans="21:23">
      <c r="U220" s="144">
        <v>176290</v>
      </c>
      <c r="V220" s="144">
        <v>-89374.2</v>
      </c>
      <c r="W220" s="143">
        <v>303.67</v>
      </c>
    </row>
    <row r="221" spans="21:23">
      <c r="U221" s="144">
        <v>188043</v>
      </c>
      <c r="V221" s="144">
        <v>-89374.2</v>
      </c>
      <c r="W221" s="143">
        <v>182.565</v>
      </c>
    </row>
    <row r="222" spans="21:23">
      <c r="U222" s="144">
        <v>199795</v>
      </c>
      <c r="V222" s="144">
        <v>-89374.2</v>
      </c>
      <c r="W222" s="143">
        <v>209.78</v>
      </c>
    </row>
    <row r="223" spans="21:23">
      <c r="U223" s="144">
        <v>211548</v>
      </c>
      <c r="V223" s="144">
        <v>-89374.2</v>
      </c>
      <c r="W223" s="143">
        <v>273.63</v>
      </c>
    </row>
    <row r="224" spans="21:23">
      <c r="U224" s="144">
        <v>223301</v>
      </c>
      <c r="V224" s="144">
        <v>-89374.2</v>
      </c>
      <c r="W224" s="143">
        <v>245.66</v>
      </c>
    </row>
    <row r="225" spans="21:23">
      <c r="U225" s="144">
        <v>235053</v>
      </c>
      <c r="V225" s="144">
        <v>-89374.2</v>
      </c>
      <c r="W225" s="143">
        <v>125.735</v>
      </c>
    </row>
    <row r="226" spans="21:23">
      <c r="U226" s="144">
        <v>246806</v>
      </c>
      <c r="V226" s="144">
        <v>-89374.2</v>
      </c>
      <c r="W226" s="143">
        <v>98.805000000000007</v>
      </c>
    </row>
    <row r="227" spans="21:23">
      <c r="U227" s="144">
        <v>258559</v>
      </c>
      <c r="V227" s="144">
        <v>-89374.2</v>
      </c>
      <c r="W227" s="143">
        <v>70.594999999999999</v>
      </c>
    </row>
    <row r="228" spans="21:23">
      <c r="U228" s="144">
        <v>270311</v>
      </c>
      <c r="V228" s="144">
        <v>-89374.2</v>
      </c>
      <c r="W228" s="143">
        <v>70.944999999999993</v>
      </c>
    </row>
    <row r="229" spans="21:23">
      <c r="U229" s="144">
        <v>282064</v>
      </c>
      <c r="V229" s="144">
        <v>-89374.2</v>
      </c>
      <c r="W229" s="143">
        <v>52.905000000000001</v>
      </c>
    </row>
    <row r="230" spans="21:23">
      <c r="U230" s="144">
        <v>293817</v>
      </c>
      <c r="V230" s="144">
        <v>-89374.2</v>
      </c>
      <c r="W230" s="143">
        <v>52.984999999999999</v>
      </c>
    </row>
    <row r="231" spans="21:23">
      <c r="U231" s="144">
        <v>305569</v>
      </c>
      <c r="V231" s="144">
        <v>-89374.2</v>
      </c>
      <c r="W231" s="143">
        <v>6.7450000000000001</v>
      </c>
    </row>
    <row r="232" spans="21:23">
      <c r="U232" s="144">
        <v>2.1692199999999998E-2</v>
      </c>
      <c r="V232" s="144">
        <v>-74771.899999999994</v>
      </c>
      <c r="W232" s="143">
        <v>16951400</v>
      </c>
    </row>
    <row r="233" spans="21:23">
      <c r="U233" s="144">
        <v>11752.7</v>
      </c>
      <c r="V233" s="144">
        <v>-74771.899999999994</v>
      </c>
      <c r="W233" s="143">
        <v>1720770</v>
      </c>
    </row>
    <row r="234" spans="21:23">
      <c r="U234" s="144">
        <v>23505.4</v>
      </c>
      <c r="V234" s="144">
        <v>-74771.899999999994</v>
      </c>
      <c r="W234" s="143">
        <v>725376</v>
      </c>
    </row>
    <row r="235" spans="21:23">
      <c r="U235" s="144">
        <v>35258</v>
      </c>
      <c r="V235" s="144">
        <v>-74771.899999999994</v>
      </c>
      <c r="W235" s="143">
        <v>282995</v>
      </c>
    </row>
    <row r="236" spans="21:23">
      <c r="U236" s="144">
        <v>47010.7</v>
      </c>
      <c r="V236" s="144">
        <v>-74771.899999999994</v>
      </c>
      <c r="W236" s="143">
        <v>134022</v>
      </c>
    </row>
    <row r="237" spans="21:23">
      <c r="U237" s="144">
        <v>58763.4</v>
      </c>
      <c r="V237" s="144">
        <v>-74771.899999999994</v>
      </c>
      <c r="W237" s="143">
        <v>75807</v>
      </c>
    </row>
    <row r="238" spans="21:23">
      <c r="U238" s="144">
        <v>70516</v>
      </c>
      <c r="V238" s="144">
        <v>-74771.899999999994</v>
      </c>
      <c r="W238" s="143">
        <v>41453.800000000003</v>
      </c>
    </row>
    <row r="239" spans="21:23">
      <c r="U239" s="144">
        <v>82268.7</v>
      </c>
      <c r="V239" s="144">
        <v>-74771.899999999994</v>
      </c>
      <c r="W239" s="143">
        <v>18023.599999999999</v>
      </c>
    </row>
    <row r="240" spans="21:23">
      <c r="U240" s="144">
        <v>94021.4</v>
      </c>
      <c r="V240" s="144">
        <v>-74771.899999999994</v>
      </c>
      <c r="W240" s="143">
        <v>10164.4</v>
      </c>
    </row>
    <row r="241" spans="21:23">
      <c r="U241" s="144">
        <v>105774</v>
      </c>
      <c r="V241" s="144">
        <v>-74771.899999999994</v>
      </c>
      <c r="W241" s="143">
        <v>6382.23</v>
      </c>
    </row>
    <row r="242" spans="21:23">
      <c r="U242" s="144">
        <v>117527</v>
      </c>
      <c r="V242" s="144">
        <v>-74771.899999999994</v>
      </c>
      <c r="W242" s="143">
        <v>3125.83</v>
      </c>
    </row>
    <row r="243" spans="21:23">
      <c r="U243" s="144">
        <v>129279</v>
      </c>
      <c r="V243" s="144">
        <v>-74771.899999999994</v>
      </c>
      <c r="W243" s="143">
        <v>938.245</v>
      </c>
    </row>
    <row r="244" spans="21:23">
      <c r="U244" s="144">
        <v>141032</v>
      </c>
      <c r="V244" s="144">
        <v>-74771.899999999994</v>
      </c>
      <c r="W244" s="143">
        <v>428.59500000000003</v>
      </c>
    </row>
    <row r="245" spans="21:23">
      <c r="U245" s="144">
        <v>152785</v>
      </c>
      <c r="V245" s="144">
        <v>-74771.899999999994</v>
      </c>
      <c r="W245" s="143">
        <v>253.095</v>
      </c>
    </row>
    <row r="246" spans="21:23">
      <c r="U246" s="144">
        <v>164537</v>
      </c>
      <c r="V246" s="144">
        <v>-74771.899999999994</v>
      </c>
      <c r="W246" s="143">
        <v>246.26499999999999</v>
      </c>
    </row>
    <row r="247" spans="21:23">
      <c r="U247" s="144">
        <v>176290</v>
      </c>
      <c r="V247" s="144">
        <v>-74771.899999999994</v>
      </c>
      <c r="W247" s="143">
        <v>147.91999999999999</v>
      </c>
    </row>
    <row r="248" spans="21:23">
      <c r="U248" s="144">
        <v>188043</v>
      </c>
      <c r="V248" s="144">
        <v>-74771.899999999994</v>
      </c>
      <c r="W248" s="143">
        <v>95.935000000000002</v>
      </c>
    </row>
    <row r="249" spans="21:23">
      <c r="U249" s="144">
        <v>199795</v>
      </c>
      <c r="V249" s="144">
        <v>-74771.899999999994</v>
      </c>
      <c r="W249" s="143">
        <v>75.305000000000007</v>
      </c>
    </row>
    <row r="250" spans="21:23">
      <c r="U250" s="144">
        <v>211548</v>
      </c>
      <c r="V250" s="144">
        <v>-74771.899999999994</v>
      </c>
      <c r="W250" s="143">
        <v>55.814999999999998</v>
      </c>
    </row>
    <row r="251" spans="21:23">
      <c r="U251" s="144">
        <v>223301</v>
      </c>
      <c r="V251" s="144">
        <v>-74771.899999999994</v>
      </c>
      <c r="W251" s="143">
        <v>16.265000000000001</v>
      </c>
    </row>
    <row r="252" spans="21:23">
      <c r="U252" s="144">
        <v>235053</v>
      </c>
      <c r="V252" s="144">
        <v>-74771.899999999994</v>
      </c>
      <c r="W252" s="143">
        <v>21.085000000000001</v>
      </c>
    </row>
    <row r="253" spans="21:23">
      <c r="U253" s="144">
        <v>246806</v>
      </c>
      <c r="V253" s="144">
        <v>-74771.899999999994</v>
      </c>
      <c r="W253" s="143">
        <v>7.65</v>
      </c>
    </row>
    <row r="254" spans="21:23">
      <c r="U254" s="144">
        <v>258559</v>
      </c>
      <c r="V254" s="144">
        <v>-74771.899999999994</v>
      </c>
      <c r="W254" s="143">
        <v>9.5</v>
      </c>
    </row>
    <row r="255" spans="21:23">
      <c r="U255" s="144">
        <v>270311</v>
      </c>
      <c r="V255" s="144">
        <v>-74771.899999999994</v>
      </c>
      <c r="W255" s="143">
        <v>6.4249999999999998</v>
      </c>
    </row>
    <row r="256" spans="21:23">
      <c r="U256" s="144">
        <v>282064</v>
      </c>
      <c r="V256" s="144">
        <v>-74771.899999999994</v>
      </c>
      <c r="W256" s="143">
        <v>0.28000000000000003</v>
      </c>
    </row>
    <row r="257" spans="21:23">
      <c r="U257" s="144">
        <v>293817</v>
      </c>
      <c r="V257" s="144">
        <v>-74771.899999999994</v>
      </c>
      <c r="W257" s="143">
        <v>22.125</v>
      </c>
    </row>
    <row r="258" spans="21:23">
      <c r="U258" s="144">
        <v>305569</v>
      </c>
      <c r="V258" s="144">
        <v>-74771.899999999994</v>
      </c>
      <c r="W258" s="143">
        <v>51.835000000000001</v>
      </c>
    </row>
    <row r="259" spans="21:23">
      <c r="U259" s="144">
        <v>317322</v>
      </c>
      <c r="V259" s="144">
        <v>-74771.899999999994</v>
      </c>
      <c r="W259" s="143">
        <v>1.6850000000000001</v>
      </c>
    </row>
    <row r="260" spans="21:23">
      <c r="U260" s="144">
        <v>340827</v>
      </c>
      <c r="V260" s="144">
        <v>-74771.899999999994</v>
      </c>
      <c r="W260" s="143">
        <v>42.145000000000003</v>
      </c>
    </row>
    <row r="261" spans="21:23">
      <c r="U261" s="144">
        <v>2.1692199999999998E-2</v>
      </c>
      <c r="V261" s="144">
        <v>-60169.599999999999</v>
      </c>
      <c r="W261" s="143">
        <v>15807500</v>
      </c>
    </row>
    <row r="262" spans="21:23">
      <c r="U262" s="144">
        <v>11752.7</v>
      </c>
      <c r="V262" s="144">
        <v>-60169.599999999999</v>
      </c>
      <c r="W262" s="143">
        <v>1598240</v>
      </c>
    </row>
    <row r="263" spans="21:23">
      <c r="U263" s="144">
        <v>23505.4</v>
      </c>
      <c r="V263" s="144">
        <v>-60169.599999999999</v>
      </c>
      <c r="W263" s="143">
        <v>807934</v>
      </c>
    </row>
    <row r="264" spans="21:23">
      <c r="U264" s="144">
        <v>35258</v>
      </c>
      <c r="V264" s="144">
        <v>-60169.599999999999</v>
      </c>
      <c r="W264" s="143">
        <v>258445</v>
      </c>
    </row>
    <row r="265" spans="21:23">
      <c r="U265" s="144">
        <v>47010.7</v>
      </c>
      <c r="V265" s="144">
        <v>-60169.599999999999</v>
      </c>
      <c r="W265" s="143">
        <v>88310.8</v>
      </c>
    </row>
    <row r="266" spans="21:23">
      <c r="U266" s="144">
        <v>58763.4</v>
      </c>
      <c r="V266" s="144">
        <v>-60169.599999999999</v>
      </c>
      <c r="W266" s="143">
        <v>34298.400000000001</v>
      </c>
    </row>
    <row r="267" spans="21:23">
      <c r="U267" s="144">
        <v>70516</v>
      </c>
      <c r="V267" s="144">
        <v>-60169.599999999999</v>
      </c>
      <c r="W267" s="143">
        <v>17597.7</v>
      </c>
    </row>
    <row r="268" spans="21:23">
      <c r="U268" s="144">
        <v>82268.7</v>
      </c>
      <c r="V268" s="144">
        <v>-60169.599999999999</v>
      </c>
      <c r="W268" s="143">
        <v>9535.84</v>
      </c>
    </row>
    <row r="269" spans="21:23">
      <c r="U269" s="144">
        <v>94021.4</v>
      </c>
      <c r="V269" s="144">
        <v>-60169.599999999999</v>
      </c>
      <c r="W269" s="143">
        <v>5076.9399999999996</v>
      </c>
    </row>
    <row r="270" spans="21:23">
      <c r="U270" s="144">
        <v>105774</v>
      </c>
      <c r="V270" s="144">
        <v>-60169.599999999999</v>
      </c>
      <c r="W270" s="143">
        <v>1744.07</v>
      </c>
    </row>
    <row r="271" spans="21:23">
      <c r="U271" s="144">
        <v>117527</v>
      </c>
      <c r="V271" s="144">
        <v>-60169.599999999999</v>
      </c>
      <c r="W271" s="143">
        <v>1467.69</v>
      </c>
    </row>
    <row r="272" spans="21:23">
      <c r="U272" s="144">
        <v>129279</v>
      </c>
      <c r="V272" s="144">
        <v>-60169.599999999999</v>
      </c>
      <c r="W272" s="143">
        <v>877.55</v>
      </c>
    </row>
    <row r="273" spans="21:23">
      <c r="U273" s="144">
        <v>141032</v>
      </c>
      <c r="V273" s="144">
        <v>-60169.599999999999</v>
      </c>
      <c r="W273" s="143">
        <v>544.61500000000001</v>
      </c>
    </row>
    <row r="274" spans="21:23">
      <c r="U274" s="144">
        <v>152785</v>
      </c>
      <c r="V274" s="144">
        <v>-60169.599999999999</v>
      </c>
      <c r="W274" s="143">
        <v>260.125</v>
      </c>
    </row>
    <row r="275" spans="21:23">
      <c r="U275" s="144">
        <v>164537</v>
      </c>
      <c r="V275" s="144">
        <v>-60169.599999999999</v>
      </c>
      <c r="W275" s="143">
        <v>137.55000000000001</v>
      </c>
    </row>
    <row r="276" spans="21:23">
      <c r="U276" s="144">
        <v>176290</v>
      </c>
      <c r="V276" s="144">
        <v>-60169.599999999999</v>
      </c>
      <c r="W276" s="143">
        <v>111.735</v>
      </c>
    </row>
    <row r="277" spans="21:23">
      <c r="U277" s="144">
        <v>188043</v>
      </c>
      <c r="V277" s="144">
        <v>-60169.599999999999</v>
      </c>
      <c r="W277" s="143">
        <v>54.185000000000002</v>
      </c>
    </row>
    <row r="278" spans="21:23">
      <c r="U278" s="144">
        <v>199795</v>
      </c>
      <c r="V278" s="144">
        <v>-60169.599999999999</v>
      </c>
      <c r="W278" s="143">
        <v>55.75</v>
      </c>
    </row>
    <row r="279" spans="21:23">
      <c r="U279" s="144">
        <v>211548</v>
      </c>
      <c r="V279" s="144">
        <v>-60169.599999999999</v>
      </c>
      <c r="W279" s="143">
        <v>17.965</v>
      </c>
    </row>
    <row r="280" spans="21:23">
      <c r="U280" s="144">
        <v>223301</v>
      </c>
      <c r="V280" s="144">
        <v>-60169.599999999999</v>
      </c>
      <c r="W280" s="143">
        <v>4.4450000000000003</v>
      </c>
    </row>
    <row r="281" spans="21:23">
      <c r="U281" s="144">
        <v>235053</v>
      </c>
      <c r="V281" s="144">
        <v>-60169.599999999999</v>
      </c>
      <c r="W281" s="143">
        <v>4.41</v>
      </c>
    </row>
    <row r="282" spans="21:23">
      <c r="U282" s="144">
        <v>246806</v>
      </c>
      <c r="V282" s="144">
        <v>-60169.599999999999</v>
      </c>
      <c r="W282" s="143">
        <v>7.36</v>
      </c>
    </row>
    <row r="283" spans="21:23">
      <c r="U283" s="144">
        <v>258559</v>
      </c>
      <c r="V283" s="144">
        <v>-60169.599999999999</v>
      </c>
      <c r="W283" s="143">
        <v>62.2</v>
      </c>
    </row>
    <row r="284" spans="21:23">
      <c r="U284" s="144">
        <v>270311</v>
      </c>
      <c r="V284" s="144">
        <v>-60169.599999999999</v>
      </c>
      <c r="W284" s="143">
        <v>0.27500000000000002</v>
      </c>
    </row>
    <row r="285" spans="21:23">
      <c r="U285" s="144">
        <v>282064</v>
      </c>
      <c r="V285" s="144">
        <v>-60169.599999999999</v>
      </c>
      <c r="W285" s="143">
        <v>0.26</v>
      </c>
    </row>
    <row r="286" spans="21:23">
      <c r="U286" s="144">
        <v>293817</v>
      </c>
      <c r="V286" s="144">
        <v>-60169.599999999999</v>
      </c>
      <c r="W286" s="143">
        <v>0.33</v>
      </c>
    </row>
    <row r="287" spans="21:23">
      <c r="U287" s="144">
        <v>340827</v>
      </c>
      <c r="V287" s="144">
        <v>-60169.599999999999</v>
      </c>
      <c r="W287" s="143">
        <v>3.37</v>
      </c>
    </row>
    <row r="288" spans="21:23">
      <c r="U288" s="144">
        <v>2.1692199999999998E-2</v>
      </c>
      <c r="V288" s="144">
        <v>-45567.199999999997</v>
      </c>
      <c r="W288" s="143">
        <v>18614600</v>
      </c>
    </row>
    <row r="289" spans="21:23">
      <c r="U289" s="144">
        <v>11752.7</v>
      </c>
      <c r="V289" s="144">
        <v>-45567.199999999997</v>
      </c>
      <c r="W289" s="143">
        <v>2020700</v>
      </c>
    </row>
    <row r="290" spans="21:23">
      <c r="U290" s="144">
        <v>23505.4</v>
      </c>
      <c r="V290" s="144">
        <v>-45567.199999999997</v>
      </c>
      <c r="W290" s="143">
        <v>983531</v>
      </c>
    </row>
    <row r="291" spans="21:23">
      <c r="U291" s="144">
        <v>35258</v>
      </c>
      <c r="V291" s="144">
        <v>-45567.199999999997</v>
      </c>
      <c r="W291" s="143">
        <v>332685</v>
      </c>
    </row>
    <row r="292" spans="21:23">
      <c r="U292" s="144">
        <v>47010.7</v>
      </c>
      <c r="V292" s="144">
        <v>-45567.199999999997</v>
      </c>
      <c r="W292" s="143">
        <v>118968</v>
      </c>
    </row>
    <row r="293" spans="21:23">
      <c r="U293" s="144">
        <v>58763.4</v>
      </c>
      <c r="V293" s="144">
        <v>-45567.199999999997</v>
      </c>
      <c r="W293" s="143">
        <v>64046.8</v>
      </c>
    </row>
    <row r="294" spans="21:23">
      <c r="U294" s="144">
        <v>70516</v>
      </c>
      <c r="V294" s="144">
        <v>-45567.199999999997</v>
      </c>
      <c r="W294" s="143">
        <v>43069.8</v>
      </c>
    </row>
    <row r="295" spans="21:23">
      <c r="U295" s="144">
        <v>82268.7</v>
      </c>
      <c r="V295" s="144">
        <v>-45567.199999999997</v>
      </c>
      <c r="W295" s="143">
        <v>31738.3</v>
      </c>
    </row>
    <row r="296" spans="21:23">
      <c r="U296" s="144">
        <v>94021.4</v>
      </c>
      <c r="V296" s="144">
        <v>-45567.199999999997</v>
      </c>
      <c r="W296" s="143">
        <v>29306.5</v>
      </c>
    </row>
    <row r="297" spans="21:23">
      <c r="U297" s="144">
        <v>105774</v>
      </c>
      <c r="V297" s="144">
        <v>-45567.199999999997</v>
      </c>
      <c r="W297" s="143">
        <v>19872.599999999999</v>
      </c>
    </row>
    <row r="298" spans="21:23">
      <c r="U298" s="144">
        <v>117527</v>
      </c>
      <c r="V298" s="144">
        <v>-45567.199999999997</v>
      </c>
      <c r="W298" s="143">
        <v>15624.9</v>
      </c>
    </row>
    <row r="299" spans="21:23">
      <c r="U299" s="144">
        <v>129279</v>
      </c>
      <c r="V299" s="144">
        <v>-45567.199999999997</v>
      </c>
      <c r="W299" s="143">
        <v>17740.3</v>
      </c>
    </row>
    <row r="300" spans="21:23">
      <c r="U300" s="144">
        <v>141032</v>
      </c>
      <c r="V300" s="144">
        <v>-45567.199999999997</v>
      </c>
      <c r="W300" s="143">
        <v>8415.7800000000007</v>
      </c>
    </row>
    <row r="301" spans="21:23">
      <c r="U301" s="144">
        <v>152785</v>
      </c>
      <c r="V301" s="144">
        <v>-45567.199999999997</v>
      </c>
      <c r="W301" s="143">
        <v>9504.07</v>
      </c>
    </row>
    <row r="302" spans="21:23">
      <c r="U302" s="144">
        <v>164537</v>
      </c>
      <c r="V302" s="144">
        <v>-45567.199999999997</v>
      </c>
      <c r="W302" s="143">
        <v>4432.49</v>
      </c>
    </row>
    <row r="303" spans="21:23">
      <c r="U303" s="144">
        <v>176290</v>
      </c>
      <c r="V303" s="144">
        <v>-45567.199999999997</v>
      </c>
      <c r="W303" s="143">
        <v>2193.62</v>
      </c>
    </row>
    <row r="304" spans="21:23">
      <c r="U304" s="144">
        <v>188043</v>
      </c>
      <c r="V304" s="144">
        <v>-45567.199999999997</v>
      </c>
      <c r="W304" s="143">
        <v>1334.65</v>
      </c>
    </row>
    <row r="305" spans="21:23">
      <c r="U305" s="144">
        <v>199795</v>
      </c>
      <c r="V305" s="144">
        <v>-45567.199999999997</v>
      </c>
      <c r="W305" s="143">
        <v>888.58500000000004</v>
      </c>
    </row>
    <row r="306" spans="21:23">
      <c r="U306" s="144">
        <v>211548</v>
      </c>
      <c r="V306" s="144">
        <v>-45567.199999999997</v>
      </c>
      <c r="W306" s="143">
        <v>987.77</v>
      </c>
    </row>
    <row r="307" spans="21:23">
      <c r="U307" s="144">
        <v>223301</v>
      </c>
      <c r="V307" s="144">
        <v>-45567.199999999997</v>
      </c>
      <c r="W307" s="143">
        <v>671.12</v>
      </c>
    </row>
    <row r="308" spans="21:23">
      <c r="U308" s="144">
        <v>235053</v>
      </c>
      <c r="V308" s="144">
        <v>-45567.199999999997</v>
      </c>
      <c r="W308" s="143">
        <v>499.53500000000003</v>
      </c>
    </row>
    <row r="309" spans="21:23">
      <c r="U309" s="144">
        <v>246806</v>
      </c>
      <c r="V309" s="144">
        <v>-45567.199999999997</v>
      </c>
      <c r="W309" s="143">
        <v>214.29</v>
      </c>
    </row>
    <row r="310" spans="21:23">
      <c r="U310" s="144">
        <v>258559</v>
      </c>
      <c r="V310" s="144">
        <v>-45567.199999999997</v>
      </c>
      <c r="W310" s="143">
        <v>200.81</v>
      </c>
    </row>
    <row r="311" spans="21:23">
      <c r="U311" s="144">
        <v>282064</v>
      </c>
      <c r="V311" s="144">
        <v>-45567.199999999997</v>
      </c>
      <c r="W311" s="143">
        <v>94.215000000000003</v>
      </c>
    </row>
    <row r="312" spans="21:23">
      <c r="U312" s="144">
        <v>293817</v>
      </c>
      <c r="V312" s="144">
        <v>-45567.199999999997</v>
      </c>
      <c r="W312" s="143">
        <v>27.855</v>
      </c>
    </row>
    <row r="313" spans="21:23">
      <c r="U313" s="144">
        <v>305569</v>
      </c>
      <c r="V313" s="144">
        <v>-45567.199999999997</v>
      </c>
      <c r="W313" s="143">
        <v>56.02</v>
      </c>
    </row>
    <row r="314" spans="21:23">
      <c r="U314" s="144">
        <v>317322</v>
      </c>
      <c r="V314" s="144">
        <v>-45567.199999999997</v>
      </c>
      <c r="W314" s="143">
        <v>28.12</v>
      </c>
    </row>
    <row r="315" spans="21:23">
      <c r="U315" s="144">
        <v>340827</v>
      </c>
      <c r="V315" s="144">
        <v>-45567.199999999997</v>
      </c>
      <c r="W315" s="143">
        <v>0.06</v>
      </c>
    </row>
    <row r="316" spans="21:23">
      <c r="U316" s="144">
        <v>352580</v>
      </c>
      <c r="V316" s="144">
        <v>-45567.199999999997</v>
      </c>
      <c r="W316" s="143">
        <v>56.765000000000001</v>
      </c>
    </row>
    <row r="317" spans="21:23">
      <c r="U317" s="144">
        <v>364333</v>
      </c>
      <c r="V317" s="144">
        <v>-45567.199999999997</v>
      </c>
      <c r="W317" s="143">
        <v>6.5000000000000002E-2</v>
      </c>
    </row>
    <row r="318" spans="21:23">
      <c r="U318" s="144">
        <v>387838</v>
      </c>
      <c r="V318" s="144">
        <v>-45567.199999999997</v>
      </c>
      <c r="W318" s="143">
        <v>6.5000000000000002E-2</v>
      </c>
    </row>
    <row r="319" spans="21:23">
      <c r="U319" s="144">
        <v>2.1692199999999998E-2</v>
      </c>
      <c r="V319" s="144">
        <v>-30964.9</v>
      </c>
      <c r="W319" s="143">
        <v>23002600</v>
      </c>
    </row>
    <row r="320" spans="21:23">
      <c r="U320" s="144">
        <v>11752.7</v>
      </c>
      <c r="V320" s="144">
        <v>-30964.9</v>
      </c>
      <c r="W320" s="143">
        <v>3314580</v>
      </c>
    </row>
    <row r="321" spans="21:23">
      <c r="U321" s="144">
        <v>23505.4</v>
      </c>
      <c r="V321" s="144">
        <v>-30964.9</v>
      </c>
      <c r="W321" s="143">
        <v>2261420</v>
      </c>
    </row>
    <row r="322" spans="21:23">
      <c r="U322" s="144">
        <v>35258</v>
      </c>
      <c r="V322" s="144">
        <v>-30964.9</v>
      </c>
      <c r="W322" s="143">
        <v>1549090</v>
      </c>
    </row>
    <row r="323" spans="21:23">
      <c r="U323" s="144">
        <v>47010.7</v>
      </c>
      <c r="V323" s="144">
        <v>-30964.9</v>
      </c>
      <c r="W323" s="143">
        <v>1114520</v>
      </c>
    </row>
    <row r="324" spans="21:23">
      <c r="U324" s="144">
        <v>58763.4</v>
      </c>
      <c r="V324" s="144">
        <v>-30964.9</v>
      </c>
      <c r="W324" s="143">
        <v>809264</v>
      </c>
    </row>
    <row r="325" spans="21:23">
      <c r="U325" s="144">
        <v>70516</v>
      </c>
      <c r="V325" s="144">
        <v>-30964.9</v>
      </c>
      <c r="W325" s="143">
        <v>543706</v>
      </c>
    </row>
    <row r="326" spans="21:23">
      <c r="U326" s="144">
        <v>82268.7</v>
      </c>
      <c r="V326" s="144">
        <v>-30964.9</v>
      </c>
      <c r="W326" s="143">
        <v>320282</v>
      </c>
    </row>
    <row r="327" spans="21:23">
      <c r="U327" s="144">
        <v>94021.4</v>
      </c>
      <c r="V327" s="144">
        <v>-30964.9</v>
      </c>
      <c r="W327" s="143">
        <v>224961</v>
      </c>
    </row>
    <row r="328" spans="21:23">
      <c r="U328" s="144">
        <v>105774</v>
      </c>
      <c r="V328" s="144">
        <v>-30964.9</v>
      </c>
      <c r="W328" s="143">
        <v>155979</v>
      </c>
    </row>
    <row r="329" spans="21:23">
      <c r="U329" s="144">
        <v>117527</v>
      </c>
      <c r="V329" s="144">
        <v>-30964.9</v>
      </c>
      <c r="W329" s="143">
        <v>107721</v>
      </c>
    </row>
    <row r="330" spans="21:23">
      <c r="U330" s="144">
        <v>129279</v>
      </c>
      <c r="V330" s="144">
        <v>-30964.9</v>
      </c>
      <c r="W330" s="143">
        <v>82501.5</v>
      </c>
    </row>
    <row r="331" spans="21:23">
      <c r="U331" s="144">
        <v>141032</v>
      </c>
      <c r="V331" s="144">
        <v>-30964.9</v>
      </c>
      <c r="W331" s="143">
        <v>60193</v>
      </c>
    </row>
    <row r="332" spans="21:23">
      <c r="U332" s="144">
        <v>152785</v>
      </c>
      <c r="V332" s="144">
        <v>-30964.9</v>
      </c>
      <c r="W332" s="143">
        <v>45259.4</v>
      </c>
    </row>
    <row r="333" spans="21:23">
      <c r="U333" s="144">
        <v>164537</v>
      </c>
      <c r="V333" s="144">
        <v>-30964.9</v>
      </c>
      <c r="W333" s="143">
        <v>38173.800000000003</v>
      </c>
    </row>
    <row r="334" spans="21:23">
      <c r="U334" s="144">
        <v>176290</v>
      </c>
      <c r="V334" s="144">
        <v>-30964.9</v>
      </c>
      <c r="W334" s="143">
        <v>32836</v>
      </c>
    </row>
    <row r="335" spans="21:23">
      <c r="U335" s="144">
        <v>188043</v>
      </c>
      <c r="V335" s="144">
        <v>-30964.9</v>
      </c>
      <c r="W335" s="143">
        <v>26027.8</v>
      </c>
    </row>
    <row r="336" spans="21:23">
      <c r="U336" s="144">
        <v>199795</v>
      </c>
      <c r="V336" s="144">
        <v>-30964.9</v>
      </c>
      <c r="W336" s="143">
        <v>18366.2</v>
      </c>
    </row>
    <row r="337" spans="21:23">
      <c r="U337" s="144">
        <v>211548</v>
      </c>
      <c r="V337" s="144">
        <v>-30964.9</v>
      </c>
      <c r="W337" s="143">
        <v>13915.3</v>
      </c>
    </row>
    <row r="338" spans="21:23">
      <c r="U338" s="144">
        <v>223301</v>
      </c>
      <c r="V338" s="144">
        <v>-30964.9</v>
      </c>
      <c r="W338" s="143">
        <v>8663.41</v>
      </c>
    </row>
    <row r="339" spans="21:23">
      <c r="U339" s="144">
        <v>235053</v>
      </c>
      <c r="V339" s="144">
        <v>-30964.9</v>
      </c>
      <c r="W339" s="143">
        <v>5612.63</v>
      </c>
    </row>
    <row r="340" spans="21:23">
      <c r="U340" s="144">
        <v>246806</v>
      </c>
      <c r="V340" s="144">
        <v>-30964.9</v>
      </c>
      <c r="W340" s="143">
        <v>3514.52</v>
      </c>
    </row>
    <row r="341" spans="21:23">
      <c r="U341" s="144">
        <v>258559</v>
      </c>
      <c r="V341" s="144">
        <v>-30964.9</v>
      </c>
      <c r="W341" s="143">
        <v>2996.61</v>
      </c>
    </row>
    <row r="342" spans="21:23">
      <c r="U342" s="144">
        <v>270311</v>
      </c>
      <c r="V342" s="144">
        <v>-30964.9</v>
      </c>
      <c r="W342" s="143">
        <v>1433.21</v>
      </c>
    </row>
    <row r="343" spans="21:23">
      <c r="U343" s="144">
        <v>282064</v>
      </c>
      <c r="V343" s="144">
        <v>-30964.9</v>
      </c>
      <c r="W343" s="143">
        <v>1844.91</v>
      </c>
    </row>
    <row r="344" spans="21:23">
      <c r="U344" s="144">
        <v>293817</v>
      </c>
      <c r="V344" s="144">
        <v>-30964.9</v>
      </c>
      <c r="W344" s="143">
        <v>1036.8599999999999</v>
      </c>
    </row>
    <row r="345" spans="21:23">
      <c r="U345" s="144">
        <v>305569</v>
      </c>
      <c r="V345" s="144">
        <v>-30964.9</v>
      </c>
      <c r="W345" s="143">
        <v>1121.42</v>
      </c>
    </row>
    <row r="346" spans="21:23">
      <c r="U346" s="144">
        <v>317322</v>
      </c>
      <c r="V346" s="144">
        <v>-30964.9</v>
      </c>
      <c r="W346" s="143">
        <v>1039.51</v>
      </c>
    </row>
    <row r="347" spans="21:23">
      <c r="U347" s="144">
        <v>329075</v>
      </c>
      <c r="V347" s="144">
        <v>-30964.9</v>
      </c>
      <c r="W347" s="143">
        <v>398.22</v>
      </c>
    </row>
    <row r="348" spans="21:23">
      <c r="U348" s="144">
        <v>340827</v>
      </c>
      <c r="V348" s="144">
        <v>-30964.9</v>
      </c>
      <c r="W348" s="143">
        <v>637.57000000000005</v>
      </c>
    </row>
    <row r="349" spans="21:23">
      <c r="U349" s="144">
        <v>352580</v>
      </c>
      <c r="V349" s="144">
        <v>-30964.9</v>
      </c>
      <c r="W349" s="143">
        <v>153.01</v>
      </c>
    </row>
    <row r="350" spans="21:23">
      <c r="U350" s="144">
        <v>364333</v>
      </c>
      <c r="V350" s="144">
        <v>-30964.9</v>
      </c>
      <c r="W350" s="143">
        <v>225.89</v>
      </c>
    </row>
    <row r="351" spans="21:23">
      <c r="U351" s="144">
        <v>376085</v>
      </c>
      <c r="V351" s="144">
        <v>-30964.9</v>
      </c>
      <c r="W351" s="143">
        <v>0.33</v>
      </c>
    </row>
    <row r="352" spans="21:23">
      <c r="U352" s="144">
        <v>399591</v>
      </c>
      <c r="V352" s="144">
        <v>-30964.9</v>
      </c>
      <c r="W352" s="143">
        <v>336.40499999999997</v>
      </c>
    </row>
    <row r="353" spans="21:23">
      <c r="U353" s="144">
        <v>411343</v>
      </c>
      <c r="V353" s="144">
        <v>-30964.9</v>
      </c>
      <c r="W353" s="143">
        <v>417.66</v>
      </c>
    </row>
    <row r="354" spans="21:23">
      <c r="U354" s="144">
        <v>423096</v>
      </c>
      <c r="V354" s="144">
        <v>-30964.9</v>
      </c>
      <c r="W354" s="143">
        <v>57.085000000000001</v>
      </c>
    </row>
    <row r="355" spans="21:23">
      <c r="U355" s="144">
        <v>434849</v>
      </c>
      <c r="V355" s="144">
        <v>-30964.9</v>
      </c>
      <c r="W355" s="143">
        <v>0.06</v>
      </c>
    </row>
    <row r="356" spans="21:23">
      <c r="U356" s="144">
        <v>2.1692199999999998E-2</v>
      </c>
      <c r="V356" s="144">
        <v>-16362.5</v>
      </c>
      <c r="W356" s="143">
        <v>29431100</v>
      </c>
    </row>
    <row r="357" spans="21:23">
      <c r="U357" s="144">
        <v>11752.7</v>
      </c>
      <c r="V357" s="144">
        <v>-16362.5</v>
      </c>
      <c r="W357" s="143">
        <v>4688560</v>
      </c>
    </row>
    <row r="358" spans="21:23">
      <c r="U358" s="144">
        <v>23505.4</v>
      </c>
      <c r="V358" s="144">
        <v>-16362.5</v>
      </c>
      <c r="W358" s="143">
        <v>3081830</v>
      </c>
    </row>
    <row r="359" spans="21:23">
      <c r="U359" s="144">
        <v>35258</v>
      </c>
      <c r="V359" s="144">
        <v>-16362.5</v>
      </c>
      <c r="W359" s="143">
        <v>1655610</v>
      </c>
    </row>
    <row r="360" spans="21:23">
      <c r="U360" s="144">
        <v>47010.7</v>
      </c>
      <c r="V360" s="144">
        <v>-16362.5</v>
      </c>
      <c r="W360" s="143">
        <v>863243</v>
      </c>
    </row>
    <row r="361" spans="21:23">
      <c r="U361" s="144">
        <v>58763.4</v>
      </c>
      <c r="V361" s="144">
        <v>-16362.5</v>
      </c>
      <c r="W361" s="143">
        <v>552312</v>
      </c>
    </row>
    <row r="362" spans="21:23">
      <c r="U362" s="144">
        <v>70516</v>
      </c>
      <c r="V362" s="144">
        <v>-16362.5</v>
      </c>
      <c r="W362" s="143">
        <v>240676</v>
      </c>
    </row>
    <row r="363" spans="21:23">
      <c r="U363" s="144">
        <v>82268.7</v>
      </c>
      <c r="V363" s="144">
        <v>-16362.5</v>
      </c>
      <c r="W363" s="143">
        <v>155522</v>
      </c>
    </row>
    <row r="364" spans="21:23">
      <c r="U364" s="144">
        <v>94021.4</v>
      </c>
      <c r="V364" s="144">
        <v>-16362.5</v>
      </c>
      <c r="W364" s="143">
        <v>115525</v>
      </c>
    </row>
    <row r="365" spans="21:23">
      <c r="U365" s="144">
        <v>105774</v>
      </c>
      <c r="V365" s="144">
        <v>-16362.5</v>
      </c>
      <c r="W365" s="143">
        <v>86957.3</v>
      </c>
    </row>
    <row r="366" spans="21:23">
      <c r="U366" s="144">
        <v>117527</v>
      </c>
      <c r="V366" s="144">
        <v>-16362.5</v>
      </c>
      <c r="W366" s="143">
        <v>58525.4</v>
      </c>
    </row>
    <row r="367" spans="21:23">
      <c r="U367" s="144">
        <v>129279</v>
      </c>
      <c r="V367" s="144">
        <v>-16362.5</v>
      </c>
      <c r="W367" s="143">
        <v>44945.3</v>
      </c>
    </row>
    <row r="368" spans="21:23">
      <c r="U368" s="144">
        <v>141032</v>
      </c>
      <c r="V368" s="144">
        <v>-16362.5</v>
      </c>
      <c r="W368" s="143">
        <v>44336.5</v>
      </c>
    </row>
    <row r="369" spans="21:23">
      <c r="U369" s="144">
        <v>152785</v>
      </c>
      <c r="V369" s="144">
        <v>-16362.5</v>
      </c>
      <c r="W369" s="143">
        <v>30446</v>
      </c>
    </row>
    <row r="370" spans="21:23">
      <c r="U370" s="144">
        <v>164537</v>
      </c>
      <c r="V370" s="144">
        <v>-16362.5</v>
      </c>
      <c r="W370" s="143">
        <v>25420.6</v>
      </c>
    </row>
    <row r="371" spans="21:23">
      <c r="U371" s="144">
        <v>176290</v>
      </c>
      <c r="V371" s="144">
        <v>-16362.5</v>
      </c>
      <c r="W371" s="143">
        <v>19730.8</v>
      </c>
    </row>
    <row r="372" spans="21:23">
      <c r="U372" s="144">
        <v>188043</v>
      </c>
      <c r="V372" s="144">
        <v>-16362.5</v>
      </c>
      <c r="W372" s="143">
        <v>16831</v>
      </c>
    </row>
    <row r="373" spans="21:23">
      <c r="U373" s="144">
        <v>199795</v>
      </c>
      <c r="V373" s="144">
        <v>-16362.5</v>
      </c>
      <c r="W373" s="143">
        <v>13945.7</v>
      </c>
    </row>
    <row r="374" spans="21:23">
      <c r="U374" s="144">
        <v>211548</v>
      </c>
      <c r="V374" s="144">
        <v>-16362.5</v>
      </c>
      <c r="W374" s="143">
        <v>9463.18</v>
      </c>
    </row>
    <row r="375" spans="21:23">
      <c r="U375" s="144">
        <v>223301</v>
      </c>
      <c r="V375" s="144">
        <v>-16362.5</v>
      </c>
      <c r="W375" s="143">
        <v>8420.2800000000007</v>
      </c>
    </row>
    <row r="376" spans="21:23">
      <c r="U376" s="144">
        <v>235053</v>
      </c>
      <c r="V376" s="144">
        <v>-16362.5</v>
      </c>
      <c r="W376" s="143">
        <v>5695.81</v>
      </c>
    </row>
    <row r="377" spans="21:23">
      <c r="U377" s="144">
        <v>246806</v>
      </c>
      <c r="V377" s="144">
        <v>-16362.5</v>
      </c>
      <c r="W377" s="143">
        <v>4581.67</v>
      </c>
    </row>
    <row r="378" spans="21:23">
      <c r="U378" s="144">
        <v>258559</v>
      </c>
      <c r="V378" s="144">
        <v>-16362.5</v>
      </c>
      <c r="W378" s="143">
        <v>3963.67</v>
      </c>
    </row>
    <row r="379" spans="21:23">
      <c r="U379" s="144">
        <v>270311</v>
      </c>
      <c r="V379" s="144">
        <v>-16362.5</v>
      </c>
      <c r="W379" s="143">
        <v>3360.18</v>
      </c>
    </row>
    <row r="380" spans="21:23">
      <c r="U380" s="144">
        <v>282064</v>
      </c>
      <c r="V380" s="144">
        <v>-16362.5</v>
      </c>
      <c r="W380" s="143">
        <v>1651.97</v>
      </c>
    </row>
    <row r="381" spans="21:23">
      <c r="U381" s="144">
        <v>293817</v>
      </c>
      <c r="V381" s="144">
        <v>-16362.5</v>
      </c>
      <c r="W381" s="143">
        <v>1509.99</v>
      </c>
    </row>
    <row r="382" spans="21:23">
      <c r="U382" s="144">
        <v>305569</v>
      </c>
      <c r="V382" s="144">
        <v>-16362.5</v>
      </c>
      <c r="W382" s="143">
        <v>1170.3</v>
      </c>
    </row>
    <row r="383" spans="21:23">
      <c r="U383" s="144">
        <v>317322</v>
      </c>
      <c r="V383" s="144">
        <v>-16362.5</v>
      </c>
      <c r="W383" s="143">
        <v>500.32499999999999</v>
      </c>
    </row>
    <row r="384" spans="21:23">
      <c r="U384" s="144">
        <v>329075</v>
      </c>
      <c r="V384" s="144">
        <v>-16362.5</v>
      </c>
      <c r="W384" s="143">
        <v>578.08000000000004</v>
      </c>
    </row>
    <row r="385" spans="21:23">
      <c r="U385" s="144">
        <v>340827</v>
      </c>
      <c r="V385" s="144">
        <v>-16362.5</v>
      </c>
      <c r="W385" s="143">
        <v>856.73</v>
      </c>
    </row>
    <row r="386" spans="21:23">
      <c r="U386" s="144">
        <v>352580</v>
      </c>
      <c r="V386" s="144">
        <v>-16362.5</v>
      </c>
      <c r="W386" s="143">
        <v>483.70499999999998</v>
      </c>
    </row>
    <row r="387" spans="21:23">
      <c r="U387" s="144">
        <v>364333</v>
      </c>
      <c r="V387" s="144">
        <v>-16362.5</v>
      </c>
      <c r="W387" s="143">
        <v>246.47499999999999</v>
      </c>
    </row>
    <row r="388" spans="21:23">
      <c r="U388" s="144">
        <v>376085</v>
      </c>
      <c r="V388" s="144">
        <v>-16362.5</v>
      </c>
      <c r="W388" s="143">
        <v>188.9</v>
      </c>
    </row>
    <row r="389" spans="21:23">
      <c r="U389" s="144">
        <v>387838</v>
      </c>
      <c r="V389" s="144">
        <v>-16362.5</v>
      </c>
      <c r="W389" s="143">
        <v>366.93</v>
      </c>
    </row>
    <row r="390" spans="21:23">
      <c r="U390" s="144">
        <v>399591</v>
      </c>
      <c r="V390" s="144">
        <v>-16362.5</v>
      </c>
      <c r="W390" s="143">
        <v>18.574999999999999</v>
      </c>
    </row>
    <row r="391" spans="21:23">
      <c r="U391" s="144">
        <v>411343</v>
      </c>
      <c r="V391" s="144">
        <v>-16362.5</v>
      </c>
      <c r="W391" s="143">
        <v>19.204999999999998</v>
      </c>
    </row>
    <row r="392" spans="21:23">
      <c r="U392" s="144">
        <v>423096</v>
      </c>
      <c r="V392" s="144">
        <v>-16362.5</v>
      </c>
      <c r="W392" s="143">
        <v>77.22</v>
      </c>
    </row>
    <row r="393" spans="21:23">
      <c r="U393" s="144">
        <v>434849</v>
      </c>
      <c r="V393" s="144">
        <v>-16362.5</v>
      </c>
      <c r="W393" s="143">
        <v>18.925000000000001</v>
      </c>
    </row>
    <row r="394" spans="21:23">
      <c r="U394" s="144">
        <v>446601</v>
      </c>
      <c r="V394" s="144">
        <v>-16362.5</v>
      </c>
      <c r="W394" s="143">
        <v>22.31</v>
      </c>
    </row>
    <row r="395" spans="21:23">
      <c r="U395" s="144">
        <v>458354</v>
      </c>
      <c r="V395" s="144">
        <v>-16362.5</v>
      </c>
      <c r="W395" s="143">
        <v>10.71</v>
      </c>
    </row>
    <row r="396" spans="21:23">
      <c r="U396" s="144">
        <v>470107</v>
      </c>
      <c r="V396" s="144">
        <v>-16362.5</v>
      </c>
      <c r="W396" s="143">
        <v>5.12</v>
      </c>
    </row>
    <row r="397" spans="21:23">
      <c r="U397" s="144">
        <v>481859</v>
      </c>
      <c r="V397" s="144">
        <v>-16362.5</v>
      </c>
      <c r="W397" s="143">
        <v>0.125</v>
      </c>
    </row>
    <row r="398" spans="21:23">
      <c r="U398" s="144">
        <v>493612</v>
      </c>
      <c r="V398" s="144">
        <v>-16362.5</v>
      </c>
      <c r="W398" s="143">
        <v>0.4</v>
      </c>
    </row>
    <row r="399" spans="21:23">
      <c r="U399" s="144">
        <v>505365</v>
      </c>
      <c r="V399" s="144">
        <v>-16362.5</v>
      </c>
      <c r="W399" s="143">
        <v>0.32500000000000001</v>
      </c>
    </row>
    <row r="400" spans="21:23">
      <c r="U400" s="144">
        <v>517117</v>
      </c>
      <c r="V400" s="144">
        <v>-16362.5</v>
      </c>
      <c r="W400" s="143">
        <v>0.12</v>
      </c>
    </row>
    <row r="401" spans="21:23">
      <c r="U401" s="144">
        <v>2.1692199999999998E-2</v>
      </c>
      <c r="V401" s="144">
        <v>-1760.18</v>
      </c>
      <c r="W401" s="143">
        <v>42124300</v>
      </c>
    </row>
    <row r="402" spans="21:23">
      <c r="U402" s="144">
        <v>11752.7</v>
      </c>
      <c r="V402" s="144">
        <v>-1760.18</v>
      </c>
      <c r="W402" s="143">
        <v>3185580</v>
      </c>
    </row>
    <row r="403" spans="21:23">
      <c r="U403" s="144">
        <v>23505.4</v>
      </c>
      <c r="V403" s="144">
        <v>-1760.18</v>
      </c>
      <c r="W403" s="143">
        <v>1496850</v>
      </c>
    </row>
    <row r="404" spans="21:23">
      <c r="U404" s="144">
        <v>35258</v>
      </c>
      <c r="V404" s="144">
        <v>-1760.18</v>
      </c>
      <c r="W404" s="143">
        <v>701776</v>
      </c>
    </row>
    <row r="405" spans="21:23">
      <c r="U405" s="144">
        <v>47010.7</v>
      </c>
      <c r="V405" s="144">
        <v>-1760.18</v>
      </c>
      <c r="W405" s="143">
        <v>359994</v>
      </c>
    </row>
    <row r="406" spans="21:23">
      <c r="U406" s="144">
        <v>58763.4</v>
      </c>
      <c r="V406" s="144">
        <v>-1760.18</v>
      </c>
      <c r="W406" s="143">
        <v>180747</v>
      </c>
    </row>
    <row r="407" spans="21:23">
      <c r="U407" s="144">
        <v>70516</v>
      </c>
      <c r="V407" s="144">
        <v>-1760.18</v>
      </c>
      <c r="W407" s="143">
        <v>102108</v>
      </c>
    </row>
    <row r="408" spans="21:23">
      <c r="U408" s="144">
        <v>82268.7</v>
      </c>
      <c r="V408" s="144">
        <v>-1760.18</v>
      </c>
      <c r="W408" s="143">
        <v>62975.3</v>
      </c>
    </row>
    <row r="409" spans="21:23">
      <c r="U409" s="144">
        <v>94021.4</v>
      </c>
      <c r="V409" s="144">
        <v>-1760.18</v>
      </c>
      <c r="W409" s="143">
        <v>42669</v>
      </c>
    </row>
    <row r="410" spans="21:23">
      <c r="U410" s="144">
        <v>105774</v>
      </c>
      <c r="V410" s="144">
        <v>-1760.18</v>
      </c>
      <c r="W410" s="143">
        <v>23240.799999999999</v>
      </c>
    </row>
    <row r="411" spans="21:23">
      <c r="U411" s="144">
        <v>117527</v>
      </c>
      <c r="V411" s="144">
        <v>-1760.18</v>
      </c>
      <c r="W411" s="143">
        <v>14396.4</v>
      </c>
    </row>
    <row r="412" spans="21:23">
      <c r="U412" s="144">
        <v>129279</v>
      </c>
      <c r="V412" s="144">
        <v>-1760.18</v>
      </c>
      <c r="W412" s="143">
        <v>14069.5</v>
      </c>
    </row>
    <row r="413" spans="21:23">
      <c r="U413" s="144">
        <v>141032</v>
      </c>
      <c r="V413" s="144">
        <v>-1760.18</v>
      </c>
      <c r="W413" s="143">
        <v>8173.76</v>
      </c>
    </row>
    <row r="414" spans="21:23">
      <c r="U414" s="144">
        <v>152785</v>
      </c>
      <c r="V414" s="144">
        <v>-1760.18</v>
      </c>
      <c r="W414" s="143">
        <v>6789.95</v>
      </c>
    </row>
    <row r="415" spans="21:23">
      <c r="U415" s="144">
        <v>164537</v>
      </c>
      <c r="V415" s="144">
        <v>-1760.18</v>
      </c>
      <c r="W415" s="143">
        <v>3830.23</v>
      </c>
    </row>
    <row r="416" spans="21:23">
      <c r="U416" s="144">
        <v>176290</v>
      </c>
      <c r="V416" s="144">
        <v>-1760.18</v>
      </c>
      <c r="W416" s="143">
        <v>3594.41</v>
      </c>
    </row>
    <row r="417" spans="21:23">
      <c r="U417" s="144">
        <v>188043</v>
      </c>
      <c r="V417" s="144">
        <v>-1760.18</v>
      </c>
      <c r="W417" s="143">
        <v>2644.69</v>
      </c>
    </row>
    <row r="418" spans="21:23">
      <c r="U418" s="144">
        <v>199795</v>
      </c>
      <c r="V418" s="144">
        <v>-1760.18</v>
      </c>
      <c r="W418" s="143">
        <v>2631.81</v>
      </c>
    </row>
    <row r="419" spans="21:23">
      <c r="U419" s="144">
        <v>211548</v>
      </c>
      <c r="V419" s="144">
        <v>-1760.18</v>
      </c>
      <c r="W419" s="143">
        <v>1902.24</v>
      </c>
    </row>
    <row r="420" spans="21:23">
      <c r="U420" s="144">
        <v>223301</v>
      </c>
      <c r="V420" s="144">
        <v>-1760.18</v>
      </c>
      <c r="W420" s="143">
        <v>1492.5</v>
      </c>
    </row>
    <row r="421" spans="21:23">
      <c r="U421" s="144">
        <v>235053</v>
      </c>
      <c r="V421" s="144">
        <v>-1760.18</v>
      </c>
      <c r="W421" s="143">
        <v>1015.19</v>
      </c>
    </row>
    <row r="422" spans="21:23">
      <c r="U422" s="144">
        <v>246806</v>
      </c>
      <c r="V422" s="144">
        <v>-1760.18</v>
      </c>
      <c r="W422" s="143">
        <v>1218.76</v>
      </c>
    </row>
    <row r="423" spans="21:23">
      <c r="U423" s="144">
        <v>258559</v>
      </c>
      <c r="V423" s="144">
        <v>-1760.18</v>
      </c>
      <c r="W423" s="143">
        <v>551.21</v>
      </c>
    </row>
    <row r="424" spans="21:23">
      <c r="U424" s="144">
        <v>270311</v>
      </c>
      <c r="V424" s="144">
        <v>-1760.18</v>
      </c>
      <c r="W424" s="143">
        <v>665.41</v>
      </c>
    </row>
    <row r="425" spans="21:23">
      <c r="U425" s="144">
        <v>282064</v>
      </c>
      <c r="V425" s="144">
        <v>-1760.18</v>
      </c>
      <c r="W425" s="143">
        <v>368.76499999999999</v>
      </c>
    </row>
    <row r="426" spans="21:23">
      <c r="U426" s="144">
        <v>293817</v>
      </c>
      <c r="V426" s="144">
        <v>-1760.18</v>
      </c>
      <c r="W426" s="143">
        <v>180.54499999999999</v>
      </c>
    </row>
    <row r="427" spans="21:23">
      <c r="U427" s="144">
        <v>305569</v>
      </c>
      <c r="V427" s="144">
        <v>-1760.18</v>
      </c>
      <c r="W427" s="143">
        <v>199.28</v>
      </c>
    </row>
    <row r="428" spans="21:23">
      <c r="U428" s="144">
        <v>317322</v>
      </c>
      <c r="V428" s="144">
        <v>-1760.18</v>
      </c>
      <c r="W428" s="143">
        <v>186.92500000000001</v>
      </c>
    </row>
    <row r="429" spans="21:23">
      <c r="U429" s="144">
        <v>329075</v>
      </c>
      <c r="V429" s="144">
        <v>-1760.18</v>
      </c>
      <c r="W429" s="143">
        <v>181.125</v>
      </c>
    </row>
    <row r="430" spans="21:23">
      <c r="U430" s="144">
        <v>340827</v>
      </c>
      <c r="V430" s="144">
        <v>-1760.18</v>
      </c>
      <c r="W430" s="143">
        <v>54.97</v>
      </c>
    </row>
    <row r="431" spans="21:23">
      <c r="U431" s="144">
        <v>352580</v>
      </c>
      <c r="V431" s="144">
        <v>-1760.18</v>
      </c>
      <c r="W431" s="143">
        <v>29.33</v>
      </c>
    </row>
    <row r="432" spans="21:23">
      <c r="U432" s="144">
        <v>364333</v>
      </c>
      <c r="V432" s="144">
        <v>-1760.18</v>
      </c>
      <c r="W432" s="143">
        <v>40.234999999999999</v>
      </c>
    </row>
    <row r="433" spans="21:23">
      <c r="U433" s="144">
        <v>376085</v>
      </c>
      <c r="V433" s="144">
        <v>-1760.18</v>
      </c>
      <c r="W433" s="143">
        <v>36.145000000000003</v>
      </c>
    </row>
    <row r="434" spans="21:23">
      <c r="U434" s="144">
        <v>387838</v>
      </c>
      <c r="V434" s="144">
        <v>-1760.18</v>
      </c>
      <c r="W434" s="143">
        <v>5.7</v>
      </c>
    </row>
    <row r="435" spans="21:23">
      <c r="U435" s="144">
        <v>399591</v>
      </c>
      <c r="V435" s="144">
        <v>-1760.18</v>
      </c>
      <c r="W435" s="143">
        <v>26.745000000000001</v>
      </c>
    </row>
    <row r="436" spans="21:23">
      <c r="U436" s="144">
        <v>411343</v>
      </c>
      <c r="V436" s="144">
        <v>-1760.18</v>
      </c>
      <c r="W436" s="143">
        <v>26.765000000000001</v>
      </c>
    </row>
    <row r="437" spans="21:23">
      <c r="U437" s="144">
        <v>423096</v>
      </c>
      <c r="V437" s="144">
        <v>-1760.18</v>
      </c>
      <c r="W437" s="143">
        <v>8.2349999999999994</v>
      </c>
    </row>
    <row r="438" spans="21:23">
      <c r="U438" s="144">
        <v>434849</v>
      </c>
      <c r="V438" s="144">
        <v>-1760.18</v>
      </c>
      <c r="W438" s="143">
        <v>23.295000000000002</v>
      </c>
    </row>
    <row r="439" spans="21:23">
      <c r="U439" s="144">
        <v>446601</v>
      </c>
      <c r="V439" s="144">
        <v>-1760.18</v>
      </c>
      <c r="W439" s="143">
        <v>8.4550000000000001</v>
      </c>
    </row>
    <row r="440" spans="21:23">
      <c r="U440" s="144">
        <v>458354</v>
      </c>
      <c r="V440" s="144">
        <v>-1760.18</v>
      </c>
      <c r="W440" s="143">
        <v>6.3550000000000004</v>
      </c>
    </row>
    <row r="441" spans="21:23">
      <c r="U441" s="144">
        <v>470107</v>
      </c>
      <c r="V441" s="144">
        <v>-1760.18</v>
      </c>
      <c r="W441" s="143">
        <v>0.24</v>
      </c>
    </row>
    <row r="442" spans="21:23">
      <c r="U442" s="144">
        <v>481859</v>
      </c>
      <c r="V442" s="144">
        <v>-1760.18</v>
      </c>
      <c r="W442" s="143">
        <v>1.25</v>
      </c>
    </row>
    <row r="443" spans="21:23">
      <c r="U443" s="144">
        <v>493612</v>
      </c>
      <c r="V443" s="144">
        <v>-1760.18</v>
      </c>
      <c r="W443" s="143">
        <v>0.125</v>
      </c>
    </row>
    <row r="444" spans="21:23">
      <c r="U444" s="144">
        <v>505365</v>
      </c>
      <c r="V444" s="144">
        <v>-1760.18</v>
      </c>
      <c r="W444" s="143">
        <v>0.56499999999999995</v>
      </c>
    </row>
    <row r="445" spans="21:23">
      <c r="U445" s="144">
        <v>517117</v>
      </c>
      <c r="V445" s="144">
        <v>-1760.18</v>
      </c>
      <c r="W445" s="143">
        <v>0.125</v>
      </c>
    </row>
    <row r="446" spans="21:23">
      <c r="U446" s="144">
        <v>2.1692199999999998E-2</v>
      </c>
      <c r="V446" s="144">
        <v>12842.2</v>
      </c>
      <c r="W446" s="143">
        <v>27328300</v>
      </c>
    </row>
    <row r="447" spans="21:23">
      <c r="U447" s="144">
        <v>11752.7</v>
      </c>
      <c r="V447" s="144">
        <v>12842.2</v>
      </c>
      <c r="W447" s="143">
        <v>4031730</v>
      </c>
    </row>
    <row r="448" spans="21:23">
      <c r="U448" s="144">
        <v>23505.4</v>
      </c>
      <c r="V448" s="144">
        <v>12842.2</v>
      </c>
      <c r="W448" s="143">
        <v>1953800</v>
      </c>
    </row>
    <row r="449" spans="21:23">
      <c r="U449" s="144">
        <v>35258</v>
      </c>
      <c r="V449" s="144">
        <v>12842.2</v>
      </c>
      <c r="W449" s="143">
        <v>787855</v>
      </c>
    </row>
    <row r="450" spans="21:23">
      <c r="U450" s="144">
        <v>47010.7</v>
      </c>
      <c r="V450" s="144">
        <v>12842.2</v>
      </c>
      <c r="W450" s="143">
        <v>299224</v>
      </c>
    </row>
    <row r="451" spans="21:23">
      <c r="U451" s="144">
        <v>58763.4</v>
      </c>
      <c r="V451" s="144">
        <v>12842.2</v>
      </c>
      <c r="W451" s="143">
        <v>163758</v>
      </c>
    </row>
    <row r="452" spans="21:23">
      <c r="U452" s="144">
        <v>70516</v>
      </c>
      <c r="V452" s="144">
        <v>12842.2</v>
      </c>
      <c r="W452" s="143">
        <v>87106.5</v>
      </c>
    </row>
    <row r="453" spans="21:23">
      <c r="U453" s="144">
        <v>82268.7</v>
      </c>
      <c r="V453" s="144">
        <v>12842.2</v>
      </c>
      <c r="W453" s="143">
        <v>51524.4</v>
      </c>
    </row>
    <row r="454" spans="21:23">
      <c r="U454" s="144">
        <v>94021.4</v>
      </c>
      <c r="V454" s="144">
        <v>12842.2</v>
      </c>
      <c r="W454" s="143">
        <v>34562</v>
      </c>
    </row>
    <row r="455" spans="21:23">
      <c r="U455" s="144">
        <v>105774</v>
      </c>
      <c r="V455" s="144">
        <v>12842.2</v>
      </c>
      <c r="W455" s="143">
        <v>26521.200000000001</v>
      </c>
    </row>
    <row r="456" spans="21:23">
      <c r="U456" s="144">
        <v>117527</v>
      </c>
      <c r="V456" s="144">
        <v>12842.2</v>
      </c>
      <c r="W456" s="143">
        <v>17457.2</v>
      </c>
    </row>
    <row r="457" spans="21:23">
      <c r="U457" s="144">
        <v>129279</v>
      </c>
      <c r="V457" s="144">
        <v>12842.2</v>
      </c>
      <c r="W457" s="143">
        <v>12791</v>
      </c>
    </row>
    <row r="458" spans="21:23">
      <c r="U458" s="144">
        <v>141032</v>
      </c>
      <c r="V458" s="144">
        <v>12842.2</v>
      </c>
      <c r="W458" s="143">
        <v>8673.27</v>
      </c>
    </row>
    <row r="459" spans="21:23">
      <c r="U459" s="144">
        <v>152785</v>
      </c>
      <c r="V459" s="144">
        <v>12842.2</v>
      </c>
      <c r="W459" s="143">
        <v>5440.02</v>
      </c>
    </row>
    <row r="460" spans="21:23">
      <c r="U460" s="144">
        <v>164537</v>
      </c>
      <c r="V460" s="144">
        <v>12842.2</v>
      </c>
      <c r="W460" s="143">
        <v>4736.1499999999996</v>
      </c>
    </row>
    <row r="461" spans="21:23">
      <c r="U461" s="144">
        <v>176290</v>
      </c>
      <c r="V461" s="144">
        <v>12842.2</v>
      </c>
      <c r="W461" s="143">
        <v>3268.07</v>
      </c>
    </row>
    <row r="462" spans="21:23">
      <c r="U462" s="144">
        <v>188043</v>
      </c>
      <c r="V462" s="144">
        <v>12842.2</v>
      </c>
      <c r="W462" s="143">
        <v>2129.04</v>
      </c>
    </row>
    <row r="463" spans="21:23">
      <c r="U463" s="144">
        <v>199795</v>
      </c>
      <c r="V463" s="144">
        <v>12842.2</v>
      </c>
      <c r="W463" s="143">
        <v>1714.01</v>
      </c>
    </row>
    <row r="464" spans="21:23">
      <c r="U464" s="144">
        <v>211548</v>
      </c>
      <c r="V464" s="144">
        <v>12842.2</v>
      </c>
      <c r="W464" s="143">
        <v>1108.4100000000001</v>
      </c>
    </row>
    <row r="465" spans="21:23">
      <c r="U465" s="144">
        <v>223301</v>
      </c>
      <c r="V465" s="144">
        <v>12842.2</v>
      </c>
      <c r="W465" s="143">
        <v>1050.69</v>
      </c>
    </row>
    <row r="466" spans="21:23">
      <c r="U466" s="144">
        <v>235053</v>
      </c>
      <c r="V466" s="144">
        <v>12842.2</v>
      </c>
      <c r="W466" s="143">
        <v>732.18</v>
      </c>
    </row>
    <row r="467" spans="21:23">
      <c r="U467" s="144">
        <v>246806</v>
      </c>
      <c r="V467" s="144">
        <v>12842.2</v>
      </c>
      <c r="W467" s="143">
        <v>597.33000000000004</v>
      </c>
    </row>
    <row r="468" spans="21:23">
      <c r="U468" s="144">
        <v>258559</v>
      </c>
      <c r="V468" s="144">
        <v>12842.2</v>
      </c>
      <c r="W468" s="143">
        <v>481.04</v>
      </c>
    </row>
    <row r="469" spans="21:23">
      <c r="U469" s="144">
        <v>270311</v>
      </c>
      <c r="V469" s="144">
        <v>12842.2</v>
      </c>
      <c r="W469" s="143">
        <v>435.39499999999998</v>
      </c>
    </row>
    <row r="470" spans="21:23">
      <c r="U470" s="144">
        <v>282064</v>
      </c>
      <c r="V470" s="144">
        <v>12842.2</v>
      </c>
      <c r="W470" s="143">
        <v>214.14500000000001</v>
      </c>
    </row>
    <row r="471" spans="21:23">
      <c r="U471" s="144">
        <v>293817</v>
      </c>
      <c r="V471" s="144">
        <v>12842.2</v>
      </c>
      <c r="W471" s="143">
        <v>164.405</v>
      </c>
    </row>
    <row r="472" spans="21:23">
      <c r="U472" s="144">
        <v>305569</v>
      </c>
      <c r="V472" s="144">
        <v>12842.2</v>
      </c>
      <c r="W472" s="143">
        <v>158.09</v>
      </c>
    </row>
    <row r="473" spans="21:23">
      <c r="U473" s="144">
        <v>317322</v>
      </c>
      <c r="V473" s="144">
        <v>12842.2</v>
      </c>
      <c r="W473" s="143">
        <v>91.224999999999994</v>
      </c>
    </row>
    <row r="474" spans="21:23">
      <c r="U474" s="144">
        <v>329075</v>
      </c>
      <c r="V474" s="144">
        <v>12842.2</v>
      </c>
      <c r="W474" s="143">
        <v>80.105000000000004</v>
      </c>
    </row>
    <row r="475" spans="21:23">
      <c r="U475" s="144">
        <v>340827</v>
      </c>
      <c r="V475" s="144">
        <v>12842.2</v>
      </c>
      <c r="W475" s="143">
        <v>74.564999999999998</v>
      </c>
    </row>
    <row r="476" spans="21:23">
      <c r="U476" s="144">
        <v>352580</v>
      </c>
      <c r="V476" s="144">
        <v>12842.2</v>
      </c>
      <c r="W476" s="143">
        <v>57.56</v>
      </c>
    </row>
    <row r="477" spans="21:23">
      <c r="U477" s="144">
        <v>364333</v>
      </c>
      <c r="V477" s="144">
        <v>12842.2</v>
      </c>
      <c r="W477" s="143">
        <v>26.13</v>
      </c>
    </row>
    <row r="478" spans="21:23">
      <c r="U478" s="144">
        <v>376085</v>
      </c>
      <c r="V478" s="144">
        <v>12842.2</v>
      </c>
      <c r="W478" s="143">
        <v>20.484999999999999</v>
      </c>
    </row>
    <row r="479" spans="21:23">
      <c r="U479" s="144">
        <v>387838</v>
      </c>
      <c r="V479" s="144">
        <v>12842.2</v>
      </c>
      <c r="W479" s="143">
        <v>15.55</v>
      </c>
    </row>
    <row r="480" spans="21:23">
      <c r="U480" s="144">
        <v>399591</v>
      </c>
      <c r="V480" s="144">
        <v>12842.2</v>
      </c>
      <c r="W480" s="143">
        <v>11.315</v>
      </c>
    </row>
    <row r="481" spans="21:23">
      <c r="U481" s="144">
        <v>411343</v>
      </c>
      <c r="V481" s="144">
        <v>12842.2</v>
      </c>
      <c r="W481" s="143">
        <v>38.524999999999999</v>
      </c>
    </row>
    <row r="482" spans="21:23">
      <c r="U482" s="144">
        <v>423096</v>
      </c>
      <c r="V482" s="144">
        <v>12842.2</v>
      </c>
      <c r="W482" s="143">
        <v>11.06</v>
      </c>
    </row>
    <row r="483" spans="21:23">
      <c r="U483" s="144">
        <v>434849</v>
      </c>
      <c r="V483" s="144">
        <v>12842.2</v>
      </c>
      <c r="W483" s="143">
        <v>19.934999999999999</v>
      </c>
    </row>
    <row r="484" spans="21:23">
      <c r="U484" s="144">
        <v>446601</v>
      </c>
      <c r="V484" s="144">
        <v>12842.2</v>
      </c>
      <c r="W484" s="143">
        <v>3.99</v>
      </c>
    </row>
    <row r="485" spans="21:23">
      <c r="U485" s="144">
        <v>458354</v>
      </c>
      <c r="V485" s="144">
        <v>12842.2</v>
      </c>
      <c r="W485" s="143">
        <v>1.3049999999999999</v>
      </c>
    </row>
    <row r="486" spans="21:23">
      <c r="U486" s="144">
        <v>470107</v>
      </c>
      <c r="V486" s="144">
        <v>12842.2</v>
      </c>
      <c r="W486" s="143">
        <v>2.67</v>
      </c>
    </row>
    <row r="487" spans="21:23">
      <c r="U487" s="144">
        <v>481859</v>
      </c>
      <c r="V487" s="144">
        <v>12842.2</v>
      </c>
      <c r="W487" s="143">
        <v>8.3550000000000004</v>
      </c>
    </row>
    <row r="488" spans="21:23">
      <c r="U488" s="144">
        <v>493612</v>
      </c>
      <c r="V488" s="144">
        <v>12842.2</v>
      </c>
      <c r="W488" s="143">
        <v>0.56499999999999995</v>
      </c>
    </row>
    <row r="489" spans="21:23">
      <c r="U489" s="144">
        <v>505365</v>
      </c>
      <c r="V489" s="144">
        <v>12842.2</v>
      </c>
      <c r="W489" s="143">
        <v>0.28999999999999998</v>
      </c>
    </row>
    <row r="490" spans="21:23">
      <c r="U490" s="144">
        <v>517117</v>
      </c>
      <c r="V490" s="144">
        <v>12842.2</v>
      </c>
      <c r="W490" s="143">
        <v>0.12</v>
      </c>
    </row>
    <row r="491" spans="21:23">
      <c r="U491" s="144">
        <v>587633</v>
      </c>
      <c r="V491" s="144">
        <v>12842.2</v>
      </c>
      <c r="W491" s="143">
        <v>0.12</v>
      </c>
    </row>
    <row r="492" spans="21:23">
      <c r="U492" s="144">
        <v>2.1692199999999998E-2</v>
      </c>
      <c r="V492" s="144">
        <v>27444.5</v>
      </c>
      <c r="W492" s="143">
        <v>28737200</v>
      </c>
    </row>
    <row r="493" spans="21:23">
      <c r="U493" s="144">
        <v>11752.7</v>
      </c>
      <c r="V493" s="144">
        <v>27444.5</v>
      </c>
      <c r="W493" s="143">
        <v>3933220</v>
      </c>
    </row>
    <row r="494" spans="21:23">
      <c r="U494" s="144">
        <v>23505.4</v>
      </c>
      <c r="V494" s="144">
        <v>27444.5</v>
      </c>
      <c r="W494" s="143">
        <v>2495740</v>
      </c>
    </row>
    <row r="495" spans="21:23">
      <c r="U495" s="144">
        <v>35258</v>
      </c>
      <c r="V495" s="144">
        <v>27444.5</v>
      </c>
      <c r="W495" s="143">
        <v>1200650</v>
      </c>
    </row>
    <row r="496" spans="21:23">
      <c r="U496" s="144">
        <v>47010.7</v>
      </c>
      <c r="V496" s="144">
        <v>27444.5</v>
      </c>
      <c r="W496" s="143">
        <v>534575</v>
      </c>
    </row>
    <row r="497" spans="21:23">
      <c r="U497" s="144">
        <v>58763.4</v>
      </c>
      <c r="V497" s="144">
        <v>27444.5</v>
      </c>
      <c r="W497" s="143">
        <v>298616</v>
      </c>
    </row>
    <row r="498" spans="21:23">
      <c r="U498" s="144">
        <v>70516</v>
      </c>
      <c r="V498" s="144">
        <v>27444.5</v>
      </c>
      <c r="W498" s="143">
        <v>147655</v>
      </c>
    </row>
    <row r="499" spans="21:23">
      <c r="U499" s="144">
        <v>82268.7</v>
      </c>
      <c r="V499" s="144">
        <v>27444.5</v>
      </c>
      <c r="W499" s="143">
        <v>89771.3</v>
      </c>
    </row>
    <row r="500" spans="21:23">
      <c r="U500" s="144">
        <v>94021.4</v>
      </c>
      <c r="V500" s="144">
        <v>27444.5</v>
      </c>
      <c r="W500" s="143">
        <v>55596.5</v>
      </c>
    </row>
    <row r="501" spans="21:23">
      <c r="U501" s="144">
        <v>105774</v>
      </c>
      <c r="V501" s="144">
        <v>27444.5</v>
      </c>
      <c r="W501" s="143">
        <v>38379.1</v>
      </c>
    </row>
    <row r="502" spans="21:23">
      <c r="U502" s="144">
        <v>117527</v>
      </c>
      <c r="V502" s="144">
        <v>27444.5</v>
      </c>
      <c r="W502" s="143">
        <v>28295.4</v>
      </c>
    </row>
    <row r="503" spans="21:23">
      <c r="U503" s="144">
        <v>129279</v>
      </c>
      <c r="V503" s="144">
        <v>27444.5</v>
      </c>
      <c r="W503" s="143">
        <v>23731.599999999999</v>
      </c>
    </row>
    <row r="504" spans="21:23">
      <c r="U504" s="144">
        <v>141032</v>
      </c>
      <c r="V504" s="144">
        <v>27444.5</v>
      </c>
      <c r="W504" s="143">
        <v>18676.2</v>
      </c>
    </row>
    <row r="505" spans="21:23">
      <c r="U505" s="144">
        <v>152785</v>
      </c>
      <c r="V505" s="144">
        <v>27444.5</v>
      </c>
      <c r="W505" s="143">
        <v>13372.9</v>
      </c>
    </row>
    <row r="506" spans="21:23">
      <c r="U506" s="144">
        <v>164537</v>
      </c>
      <c r="V506" s="144">
        <v>27444.5</v>
      </c>
      <c r="W506" s="143">
        <v>10651.7</v>
      </c>
    </row>
    <row r="507" spans="21:23">
      <c r="U507" s="144">
        <v>176290</v>
      </c>
      <c r="V507" s="144">
        <v>27444.5</v>
      </c>
      <c r="W507" s="143">
        <v>7275.33</v>
      </c>
    </row>
    <row r="508" spans="21:23">
      <c r="U508" s="144">
        <v>188043</v>
      </c>
      <c r="V508" s="144">
        <v>27444.5</v>
      </c>
      <c r="W508" s="143">
        <v>4935.1400000000003</v>
      </c>
    </row>
    <row r="509" spans="21:23">
      <c r="U509" s="144">
        <v>199795</v>
      </c>
      <c r="V509" s="144">
        <v>27444.5</v>
      </c>
      <c r="W509" s="143">
        <v>4092.85</v>
      </c>
    </row>
    <row r="510" spans="21:23">
      <c r="U510" s="144">
        <v>211548</v>
      </c>
      <c r="V510" s="144">
        <v>27444.5</v>
      </c>
      <c r="W510" s="143">
        <v>3403.39</v>
      </c>
    </row>
    <row r="511" spans="21:23">
      <c r="U511" s="144">
        <v>223301</v>
      </c>
      <c r="V511" s="144">
        <v>27444.5</v>
      </c>
      <c r="W511" s="143">
        <v>2524.94</v>
      </c>
    </row>
    <row r="512" spans="21:23">
      <c r="U512" s="144">
        <v>235053</v>
      </c>
      <c r="V512" s="144">
        <v>27444.5</v>
      </c>
      <c r="W512" s="143">
        <v>1669.97</v>
      </c>
    </row>
    <row r="513" spans="21:23">
      <c r="U513" s="144">
        <v>246806</v>
      </c>
      <c r="V513" s="144">
        <v>27444.5</v>
      </c>
      <c r="W513" s="143">
        <v>1601.07</v>
      </c>
    </row>
    <row r="514" spans="21:23">
      <c r="U514" s="144">
        <v>258559</v>
      </c>
      <c r="V514" s="144">
        <v>27444.5</v>
      </c>
      <c r="W514" s="143">
        <v>1293.23</v>
      </c>
    </row>
    <row r="515" spans="21:23">
      <c r="U515" s="144">
        <v>270311</v>
      </c>
      <c r="V515" s="144">
        <v>27444.5</v>
      </c>
      <c r="W515" s="143">
        <v>932.53</v>
      </c>
    </row>
    <row r="516" spans="21:23">
      <c r="U516" s="144">
        <v>282064</v>
      </c>
      <c r="V516" s="144">
        <v>27444.5</v>
      </c>
      <c r="W516" s="143">
        <v>735.72</v>
      </c>
    </row>
    <row r="517" spans="21:23">
      <c r="U517" s="144">
        <v>293817</v>
      </c>
      <c r="V517" s="144">
        <v>27444.5</v>
      </c>
      <c r="W517" s="143">
        <v>683.46500000000003</v>
      </c>
    </row>
    <row r="518" spans="21:23">
      <c r="U518" s="144">
        <v>305569</v>
      </c>
      <c r="V518" s="144">
        <v>27444.5</v>
      </c>
      <c r="W518" s="143">
        <v>430.15</v>
      </c>
    </row>
    <row r="519" spans="21:23">
      <c r="U519" s="144">
        <v>317322</v>
      </c>
      <c r="V519" s="144">
        <v>27444.5</v>
      </c>
      <c r="W519" s="143">
        <v>258.64499999999998</v>
      </c>
    </row>
    <row r="520" spans="21:23">
      <c r="U520" s="144">
        <v>329075</v>
      </c>
      <c r="V520" s="144">
        <v>27444.5</v>
      </c>
      <c r="W520" s="143">
        <v>241.95500000000001</v>
      </c>
    </row>
    <row r="521" spans="21:23">
      <c r="U521" s="144">
        <v>340827</v>
      </c>
      <c r="V521" s="144">
        <v>27444.5</v>
      </c>
      <c r="W521" s="143">
        <v>135.245</v>
      </c>
    </row>
    <row r="522" spans="21:23">
      <c r="U522" s="144">
        <v>352580</v>
      </c>
      <c r="V522" s="144">
        <v>27444.5</v>
      </c>
      <c r="W522" s="143">
        <v>26.49</v>
      </c>
    </row>
    <row r="523" spans="21:23">
      <c r="U523" s="144">
        <v>364333</v>
      </c>
      <c r="V523" s="144">
        <v>27444.5</v>
      </c>
      <c r="W523" s="143">
        <v>61.28</v>
      </c>
    </row>
    <row r="524" spans="21:23">
      <c r="U524" s="144">
        <v>376085</v>
      </c>
      <c r="V524" s="144">
        <v>27444.5</v>
      </c>
      <c r="W524" s="143">
        <v>16.010000000000002</v>
      </c>
    </row>
    <row r="525" spans="21:23">
      <c r="U525" s="144">
        <v>387838</v>
      </c>
      <c r="V525" s="144">
        <v>27444.5</v>
      </c>
      <c r="W525" s="143">
        <v>12.744999999999999</v>
      </c>
    </row>
    <row r="526" spans="21:23">
      <c r="U526" s="144">
        <v>399591</v>
      </c>
      <c r="V526" s="144">
        <v>27444.5</v>
      </c>
      <c r="W526" s="143">
        <v>15.965</v>
      </c>
    </row>
    <row r="527" spans="21:23">
      <c r="U527" s="144">
        <v>411343</v>
      </c>
      <c r="V527" s="144">
        <v>27444.5</v>
      </c>
      <c r="W527" s="143">
        <v>113.3</v>
      </c>
    </row>
    <row r="528" spans="21:23">
      <c r="U528" s="144">
        <v>423096</v>
      </c>
      <c r="V528" s="144">
        <v>27444.5</v>
      </c>
      <c r="W528" s="143">
        <v>38</v>
      </c>
    </row>
    <row r="529" spans="21:23">
      <c r="U529" s="144">
        <v>434849</v>
      </c>
      <c r="V529" s="144">
        <v>27444.5</v>
      </c>
      <c r="W529" s="143">
        <v>0.83</v>
      </c>
    </row>
    <row r="530" spans="21:23">
      <c r="U530" s="144">
        <v>446601</v>
      </c>
      <c r="V530" s="144">
        <v>27444.5</v>
      </c>
      <c r="W530" s="143">
        <v>0.88</v>
      </c>
    </row>
    <row r="531" spans="21:23">
      <c r="U531" s="144">
        <v>458354</v>
      </c>
      <c r="V531" s="144">
        <v>27444.5</v>
      </c>
      <c r="W531" s="143">
        <v>0.28999999999999998</v>
      </c>
    </row>
    <row r="532" spans="21:23">
      <c r="U532" s="144">
        <v>470107</v>
      </c>
      <c r="V532" s="144">
        <v>27444.5</v>
      </c>
      <c r="W532" s="143">
        <v>0.105</v>
      </c>
    </row>
    <row r="533" spans="21:23">
      <c r="U533" s="144">
        <v>481859</v>
      </c>
      <c r="V533" s="144">
        <v>27444.5</v>
      </c>
      <c r="W533" s="143">
        <v>0.27500000000000002</v>
      </c>
    </row>
    <row r="534" spans="21:23">
      <c r="U534" s="144">
        <v>505365</v>
      </c>
      <c r="V534" s="144">
        <v>27444.5</v>
      </c>
      <c r="W534" s="143">
        <v>0.27500000000000002</v>
      </c>
    </row>
    <row r="535" spans="21:23">
      <c r="U535" s="144">
        <v>517117</v>
      </c>
      <c r="V535" s="144">
        <v>27444.5</v>
      </c>
      <c r="W535" s="143">
        <v>0.27500000000000002</v>
      </c>
    </row>
    <row r="536" spans="21:23">
      <c r="U536" s="144">
        <v>2.1692199999999998E-2</v>
      </c>
      <c r="V536" s="144">
        <v>42046.9</v>
      </c>
      <c r="W536" s="143">
        <v>27598100</v>
      </c>
    </row>
    <row r="537" spans="21:23">
      <c r="U537" s="144">
        <v>11752.7</v>
      </c>
      <c r="V537" s="144">
        <v>42046.9</v>
      </c>
      <c r="W537" s="143">
        <v>2840260</v>
      </c>
    </row>
    <row r="538" spans="21:23">
      <c r="U538" s="144">
        <v>23505.4</v>
      </c>
      <c r="V538" s="144">
        <v>42046.9</v>
      </c>
      <c r="W538" s="143">
        <v>2099960</v>
      </c>
    </row>
    <row r="539" spans="21:23">
      <c r="U539" s="144">
        <v>35258</v>
      </c>
      <c r="V539" s="144">
        <v>42046.9</v>
      </c>
      <c r="W539" s="143">
        <v>1095470</v>
      </c>
    </row>
    <row r="540" spans="21:23">
      <c r="U540" s="144">
        <v>47010.7</v>
      </c>
      <c r="V540" s="144">
        <v>42046.9</v>
      </c>
      <c r="W540" s="143">
        <v>481360</v>
      </c>
    </row>
    <row r="541" spans="21:23">
      <c r="U541" s="144">
        <v>58763.4</v>
      </c>
      <c r="V541" s="144">
        <v>42046.9</v>
      </c>
      <c r="W541" s="143">
        <v>199683</v>
      </c>
    </row>
    <row r="542" spans="21:23">
      <c r="U542" s="144">
        <v>70516</v>
      </c>
      <c r="V542" s="144">
        <v>42046.9</v>
      </c>
      <c r="W542" s="143">
        <v>80172.399999999994</v>
      </c>
    </row>
    <row r="543" spans="21:23">
      <c r="U543" s="144">
        <v>82268.7</v>
      </c>
      <c r="V543" s="144">
        <v>42046.9</v>
      </c>
      <c r="W543" s="143">
        <v>43935.5</v>
      </c>
    </row>
    <row r="544" spans="21:23">
      <c r="U544" s="144">
        <v>94021.4</v>
      </c>
      <c r="V544" s="144">
        <v>42046.9</v>
      </c>
      <c r="W544" s="143">
        <v>22340.9</v>
      </c>
    </row>
    <row r="545" spans="21:23">
      <c r="U545" s="144">
        <v>105774</v>
      </c>
      <c r="V545" s="144">
        <v>42046.9</v>
      </c>
      <c r="W545" s="143">
        <v>11572.6</v>
      </c>
    </row>
    <row r="546" spans="21:23">
      <c r="U546" s="144">
        <v>117527</v>
      </c>
      <c r="V546" s="144">
        <v>42046.9</v>
      </c>
      <c r="W546" s="143">
        <v>7429.49</v>
      </c>
    </row>
    <row r="547" spans="21:23">
      <c r="U547" s="144">
        <v>129279</v>
      </c>
      <c r="V547" s="144">
        <v>42046.9</v>
      </c>
      <c r="W547" s="143">
        <v>5689.51</v>
      </c>
    </row>
    <row r="548" spans="21:23">
      <c r="U548" s="144">
        <v>141032</v>
      </c>
      <c r="V548" s="144">
        <v>42046.9</v>
      </c>
      <c r="W548" s="143">
        <v>2250.2600000000002</v>
      </c>
    </row>
    <row r="549" spans="21:23">
      <c r="U549" s="144">
        <v>152785</v>
      </c>
      <c r="V549" s="144">
        <v>42046.9</v>
      </c>
      <c r="W549" s="143">
        <v>1571.17</v>
      </c>
    </row>
    <row r="550" spans="21:23">
      <c r="U550" s="144">
        <v>164537</v>
      </c>
      <c r="V550" s="144">
        <v>42046.9</v>
      </c>
      <c r="W550" s="143">
        <v>941.28499999999997</v>
      </c>
    </row>
    <row r="551" spans="21:23">
      <c r="U551" s="144">
        <v>176290</v>
      </c>
      <c r="V551" s="144">
        <v>42046.9</v>
      </c>
      <c r="W551" s="143">
        <v>919.38499999999999</v>
      </c>
    </row>
    <row r="552" spans="21:23">
      <c r="U552" s="144">
        <v>188043</v>
      </c>
      <c r="V552" s="144">
        <v>42046.9</v>
      </c>
      <c r="W552" s="143">
        <v>378.62</v>
      </c>
    </row>
    <row r="553" spans="21:23">
      <c r="U553" s="144">
        <v>199795</v>
      </c>
      <c r="V553" s="144">
        <v>42046.9</v>
      </c>
      <c r="W553" s="143">
        <v>189.845</v>
      </c>
    </row>
    <row r="554" spans="21:23">
      <c r="U554" s="144">
        <v>211548</v>
      </c>
      <c r="V554" s="144">
        <v>42046.9</v>
      </c>
      <c r="W554" s="143">
        <v>134.33500000000001</v>
      </c>
    </row>
    <row r="555" spans="21:23">
      <c r="U555" s="144">
        <v>223301</v>
      </c>
      <c r="V555" s="144">
        <v>42046.9</v>
      </c>
      <c r="W555" s="143">
        <v>118.74</v>
      </c>
    </row>
    <row r="556" spans="21:23">
      <c r="U556" s="144">
        <v>235053</v>
      </c>
      <c r="V556" s="144">
        <v>42046.9</v>
      </c>
      <c r="W556" s="143">
        <v>261.01499999999999</v>
      </c>
    </row>
    <row r="557" spans="21:23">
      <c r="U557" s="144">
        <v>246806</v>
      </c>
      <c r="V557" s="144">
        <v>42046.9</v>
      </c>
      <c r="W557" s="143">
        <v>30.58</v>
      </c>
    </row>
    <row r="558" spans="21:23">
      <c r="U558" s="144">
        <v>258559</v>
      </c>
      <c r="V558" s="144">
        <v>42046.9</v>
      </c>
      <c r="W558" s="143">
        <v>21.76</v>
      </c>
    </row>
    <row r="559" spans="21:23">
      <c r="U559" s="144">
        <v>270311</v>
      </c>
      <c r="V559" s="144">
        <v>42046.9</v>
      </c>
      <c r="W559" s="143">
        <v>3.5049999999999999</v>
      </c>
    </row>
    <row r="560" spans="21:23">
      <c r="U560" s="144">
        <v>282064</v>
      </c>
      <c r="V560" s="144">
        <v>42046.9</v>
      </c>
      <c r="W560" s="143">
        <v>4.3849999999999998</v>
      </c>
    </row>
    <row r="561" spans="21:23">
      <c r="U561" s="144">
        <v>293817</v>
      </c>
      <c r="V561" s="144">
        <v>42046.9</v>
      </c>
      <c r="W561" s="143">
        <v>3.29</v>
      </c>
    </row>
    <row r="562" spans="21:23">
      <c r="U562" s="144">
        <v>305569</v>
      </c>
      <c r="V562" s="144">
        <v>42046.9</v>
      </c>
      <c r="W562" s="143">
        <v>7.82</v>
      </c>
    </row>
    <row r="563" spans="21:23">
      <c r="U563" s="144">
        <v>317322</v>
      </c>
      <c r="V563" s="144">
        <v>42046.9</v>
      </c>
      <c r="W563" s="143">
        <v>3.5000000000000003E-2</v>
      </c>
    </row>
    <row r="564" spans="21:23">
      <c r="U564" s="144">
        <v>329075</v>
      </c>
      <c r="V564" s="144">
        <v>42046.9</v>
      </c>
      <c r="W564" s="143">
        <v>0.27</v>
      </c>
    </row>
    <row r="565" spans="21:23">
      <c r="U565" s="144">
        <v>352580</v>
      </c>
      <c r="V565" s="144">
        <v>42046.9</v>
      </c>
      <c r="W565" s="143">
        <v>0.01</v>
      </c>
    </row>
    <row r="566" spans="21:23">
      <c r="U566" s="144">
        <v>376085</v>
      </c>
      <c r="V566" s="144">
        <v>42046.9</v>
      </c>
      <c r="W566" s="143">
        <v>0.30499999999999999</v>
      </c>
    </row>
    <row r="567" spans="21:23">
      <c r="U567" s="144">
        <v>399591</v>
      </c>
      <c r="V567" s="144">
        <v>42046.9</v>
      </c>
      <c r="W567" s="143">
        <v>0.30499999999999999</v>
      </c>
    </row>
    <row r="568" spans="21:23">
      <c r="U568" s="144">
        <v>411343</v>
      </c>
      <c r="V568" s="144">
        <v>42046.9</v>
      </c>
      <c r="W568" s="143">
        <v>0.27</v>
      </c>
    </row>
    <row r="569" spans="21:23">
      <c r="U569" s="144">
        <v>423096</v>
      </c>
      <c r="V569" s="144">
        <v>42046.9</v>
      </c>
      <c r="W569" s="143">
        <v>0.77500000000000002</v>
      </c>
    </row>
    <row r="570" spans="21:23">
      <c r="U570" s="144">
        <v>458354</v>
      </c>
      <c r="V570" s="144">
        <v>42046.9</v>
      </c>
      <c r="W570" s="143">
        <v>0.27500000000000002</v>
      </c>
    </row>
    <row r="571" spans="21:23">
      <c r="U571" s="144">
        <v>481859</v>
      </c>
      <c r="V571" s="144">
        <v>42046.9</v>
      </c>
      <c r="W571" s="143">
        <v>0.28999999999999998</v>
      </c>
    </row>
    <row r="572" spans="21:23">
      <c r="U572" s="144">
        <v>2.1692199999999998E-2</v>
      </c>
      <c r="V572" s="144">
        <v>56649.2</v>
      </c>
      <c r="W572" s="143">
        <v>25204700</v>
      </c>
    </row>
    <row r="573" spans="21:23">
      <c r="U573" s="144">
        <v>11752.7</v>
      </c>
      <c r="V573" s="144">
        <v>56649.2</v>
      </c>
      <c r="W573" s="143">
        <v>2155100</v>
      </c>
    </row>
    <row r="574" spans="21:23">
      <c r="U574" s="144">
        <v>23505.4</v>
      </c>
      <c r="V574" s="144">
        <v>56649.2</v>
      </c>
      <c r="W574" s="143">
        <v>1719350</v>
      </c>
    </row>
    <row r="575" spans="21:23">
      <c r="U575" s="144">
        <v>35258</v>
      </c>
      <c r="V575" s="144">
        <v>56649.2</v>
      </c>
      <c r="W575" s="143">
        <v>846365</v>
      </c>
    </row>
    <row r="576" spans="21:23">
      <c r="U576" s="144">
        <v>47010.7</v>
      </c>
      <c r="V576" s="144">
        <v>56649.2</v>
      </c>
      <c r="W576" s="143">
        <v>366608</v>
      </c>
    </row>
    <row r="577" spans="21:23">
      <c r="U577" s="144">
        <v>58763.4</v>
      </c>
      <c r="V577" s="144">
        <v>56649.2</v>
      </c>
      <c r="W577" s="143">
        <v>147212</v>
      </c>
    </row>
    <row r="578" spans="21:23">
      <c r="U578" s="144">
        <v>70516</v>
      </c>
      <c r="V578" s="144">
        <v>56649.2</v>
      </c>
      <c r="W578" s="143">
        <v>65252.6</v>
      </c>
    </row>
    <row r="579" spans="21:23">
      <c r="U579" s="144">
        <v>82268.7</v>
      </c>
      <c r="V579" s="144">
        <v>56649.2</v>
      </c>
      <c r="W579" s="143">
        <v>39881.1</v>
      </c>
    </row>
    <row r="580" spans="21:23">
      <c r="U580" s="144">
        <v>94021.4</v>
      </c>
      <c r="V580" s="144">
        <v>56649.2</v>
      </c>
      <c r="W580" s="143">
        <v>19368.5</v>
      </c>
    </row>
    <row r="581" spans="21:23">
      <c r="U581" s="144">
        <v>105774</v>
      </c>
      <c r="V581" s="144">
        <v>56649.2</v>
      </c>
      <c r="W581" s="143">
        <v>11305.3</v>
      </c>
    </row>
    <row r="582" spans="21:23">
      <c r="U582" s="144">
        <v>117527</v>
      </c>
      <c r="V582" s="144">
        <v>56649.2</v>
      </c>
      <c r="W582" s="143">
        <v>7564.39</v>
      </c>
    </row>
    <row r="583" spans="21:23">
      <c r="U583" s="144">
        <v>129279</v>
      </c>
      <c r="V583" s="144">
        <v>56649.2</v>
      </c>
      <c r="W583" s="143">
        <v>4219.8900000000003</v>
      </c>
    </row>
    <row r="584" spans="21:23">
      <c r="U584" s="144">
        <v>141032</v>
      </c>
      <c r="V584" s="144">
        <v>56649.2</v>
      </c>
      <c r="W584" s="143">
        <v>2250.31</v>
      </c>
    </row>
    <row r="585" spans="21:23">
      <c r="U585" s="144">
        <v>152785</v>
      </c>
      <c r="V585" s="144">
        <v>56649.2</v>
      </c>
      <c r="W585" s="143">
        <v>1724.36</v>
      </c>
    </row>
    <row r="586" spans="21:23">
      <c r="U586" s="144">
        <v>164537</v>
      </c>
      <c r="V586" s="144">
        <v>56649.2</v>
      </c>
      <c r="W586" s="143">
        <v>676.98500000000001</v>
      </c>
    </row>
    <row r="587" spans="21:23">
      <c r="U587" s="144">
        <v>176290</v>
      </c>
      <c r="V587" s="144">
        <v>56649.2</v>
      </c>
      <c r="W587" s="143">
        <v>535.42999999999995</v>
      </c>
    </row>
    <row r="588" spans="21:23">
      <c r="U588" s="144">
        <v>188043</v>
      </c>
      <c r="V588" s="144">
        <v>56649.2</v>
      </c>
      <c r="W588" s="143">
        <v>651.69500000000005</v>
      </c>
    </row>
    <row r="589" spans="21:23">
      <c r="U589" s="144">
        <v>199795</v>
      </c>
      <c r="V589" s="144">
        <v>56649.2</v>
      </c>
      <c r="W589" s="143">
        <v>367.08499999999998</v>
      </c>
    </row>
    <row r="590" spans="21:23">
      <c r="U590" s="144">
        <v>211548</v>
      </c>
      <c r="V590" s="144">
        <v>56649.2</v>
      </c>
      <c r="W590" s="143">
        <v>133.59</v>
      </c>
    </row>
    <row r="591" spans="21:23">
      <c r="U591" s="144">
        <v>223301</v>
      </c>
      <c r="V591" s="144">
        <v>56649.2</v>
      </c>
      <c r="W591" s="143">
        <v>151.37</v>
      </c>
    </row>
    <row r="592" spans="21:23">
      <c r="U592" s="144">
        <v>235053</v>
      </c>
      <c r="V592" s="144">
        <v>56649.2</v>
      </c>
      <c r="W592" s="143">
        <v>24.454999999999998</v>
      </c>
    </row>
    <row r="593" spans="21:23">
      <c r="U593" s="144">
        <v>246806</v>
      </c>
      <c r="V593" s="144">
        <v>56649.2</v>
      </c>
      <c r="W593" s="143">
        <v>21.18</v>
      </c>
    </row>
    <row r="594" spans="21:23">
      <c r="U594" s="144">
        <v>258559</v>
      </c>
      <c r="V594" s="144">
        <v>56649.2</v>
      </c>
      <c r="W594" s="143">
        <v>28.925000000000001</v>
      </c>
    </row>
    <row r="595" spans="21:23">
      <c r="U595" s="144">
        <v>270311</v>
      </c>
      <c r="V595" s="144">
        <v>56649.2</v>
      </c>
      <c r="W595" s="143">
        <v>84.944999999999993</v>
      </c>
    </row>
    <row r="596" spans="21:23">
      <c r="U596" s="144">
        <v>329075</v>
      </c>
      <c r="V596" s="144">
        <v>56649.2</v>
      </c>
      <c r="W596" s="143">
        <v>97.765000000000001</v>
      </c>
    </row>
    <row r="597" spans="21:23">
      <c r="U597" s="144">
        <v>364333</v>
      </c>
      <c r="V597" s="144">
        <v>56649.2</v>
      </c>
      <c r="W597" s="143">
        <v>7.585</v>
      </c>
    </row>
    <row r="598" spans="21:23">
      <c r="U598" s="144">
        <v>2.1692199999999998E-2</v>
      </c>
      <c r="V598" s="144">
        <v>71251.5</v>
      </c>
      <c r="W598" s="143">
        <v>27049200</v>
      </c>
    </row>
    <row r="599" spans="21:23">
      <c r="U599" s="144">
        <v>11752.7</v>
      </c>
      <c r="V599" s="144">
        <v>71251.5</v>
      </c>
      <c r="W599" s="143">
        <v>2043920</v>
      </c>
    </row>
    <row r="600" spans="21:23">
      <c r="U600" s="144">
        <v>23505.4</v>
      </c>
      <c r="V600" s="144">
        <v>71251.5</v>
      </c>
      <c r="W600" s="143">
        <v>1613410</v>
      </c>
    </row>
    <row r="601" spans="21:23">
      <c r="U601" s="144">
        <v>35258</v>
      </c>
      <c r="V601" s="144">
        <v>71251.5</v>
      </c>
      <c r="W601" s="143">
        <v>898540</v>
      </c>
    </row>
    <row r="602" spans="21:23">
      <c r="U602" s="144">
        <v>47010.7</v>
      </c>
      <c r="V602" s="144">
        <v>71251.5</v>
      </c>
      <c r="W602" s="143">
        <v>406452</v>
      </c>
    </row>
    <row r="603" spans="21:23">
      <c r="U603" s="144">
        <v>58763.4</v>
      </c>
      <c r="V603" s="144">
        <v>71251.5</v>
      </c>
      <c r="W603" s="143">
        <v>254017</v>
      </c>
    </row>
    <row r="604" spans="21:23">
      <c r="U604" s="144">
        <v>70516</v>
      </c>
      <c r="V604" s="144">
        <v>71251.5</v>
      </c>
      <c r="W604" s="143">
        <v>157599</v>
      </c>
    </row>
    <row r="605" spans="21:23">
      <c r="U605" s="144">
        <v>82268.7</v>
      </c>
      <c r="V605" s="144">
        <v>71251.5</v>
      </c>
      <c r="W605" s="143">
        <v>106397</v>
      </c>
    </row>
    <row r="606" spans="21:23">
      <c r="U606" s="144">
        <v>94021.4</v>
      </c>
      <c r="V606" s="144">
        <v>71251.5</v>
      </c>
      <c r="W606" s="143">
        <v>62452.6</v>
      </c>
    </row>
    <row r="607" spans="21:23">
      <c r="U607" s="144">
        <v>105774</v>
      </c>
      <c r="V607" s="144">
        <v>71251.5</v>
      </c>
      <c r="W607" s="143">
        <v>45976.800000000003</v>
      </c>
    </row>
    <row r="608" spans="21:23">
      <c r="U608" s="144">
        <v>117527</v>
      </c>
      <c r="V608" s="144">
        <v>71251.5</v>
      </c>
      <c r="W608" s="143">
        <v>24801.4</v>
      </c>
    </row>
    <row r="609" spans="21:23">
      <c r="U609" s="144">
        <v>129279</v>
      </c>
      <c r="V609" s="144">
        <v>71251.5</v>
      </c>
      <c r="W609" s="143">
        <v>21516.1</v>
      </c>
    </row>
    <row r="610" spans="21:23">
      <c r="U610" s="144">
        <v>141032</v>
      </c>
      <c r="V610" s="144">
        <v>71251.5</v>
      </c>
      <c r="W610" s="143">
        <v>11380.4</v>
      </c>
    </row>
    <row r="611" spans="21:23">
      <c r="U611" s="144">
        <v>152785</v>
      </c>
      <c r="V611" s="144">
        <v>71251.5</v>
      </c>
      <c r="W611" s="143">
        <v>4258.53</v>
      </c>
    </row>
    <row r="612" spans="21:23">
      <c r="U612" s="144">
        <v>164537</v>
      </c>
      <c r="V612" s="144">
        <v>71251.5</v>
      </c>
      <c r="W612" s="143">
        <v>3104.52</v>
      </c>
    </row>
    <row r="613" spans="21:23">
      <c r="U613" s="144">
        <v>176290</v>
      </c>
      <c r="V613" s="144">
        <v>71251.5</v>
      </c>
      <c r="W613" s="143">
        <v>1271.6500000000001</v>
      </c>
    </row>
    <row r="614" spans="21:23">
      <c r="U614" s="144">
        <v>188043</v>
      </c>
      <c r="V614" s="144">
        <v>71251.5</v>
      </c>
      <c r="W614" s="143">
        <v>738.56500000000005</v>
      </c>
    </row>
    <row r="615" spans="21:23">
      <c r="U615" s="144">
        <v>199795</v>
      </c>
      <c r="V615" s="144">
        <v>71251.5</v>
      </c>
      <c r="W615" s="143">
        <v>442.36500000000001</v>
      </c>
    </row>
    <row r="616" spans="21:23">
      <c r="U616" s="144">
        <v>211548</v>
      </c>
      <c r="V616" s="144">
        <v>71251.5</v>
      </c>
      <c r="W616" s="143">
        <v>249.26499999999999</v>
      </c>
    </row>
    <row r="617" spans="21:23">
      <c r="U617" s="144">
        <v>223301</v>
      </c>
      <c r="V617" s="144">
        <v>71251.5</v>
      </c>
      <c r="W617" s="143">
        <v>128.79499999999999</v>
      </c>
    </row>
    <row r="618" spans="21:23">
      <c r="U618" s="144">
        <v>235053</v>
      </c>
      <c r="V618" s="144">
        <v>71251.5</v>
      </c>
      <c r="W618" s="143">
        <v>180.69499999999999</v>
      </c>
    </row>
    <row r="619" spans="21:23">
      <c r="U619" s="144">
        <v>246806</v>
      </c>
      <c r="V619" s="144">
        <v>71251.5</v>
      </c>
      <c r="W619" s="143">
        <v>73.295000000000002</v>
      </c>
    </row>
    <row r="620" spans="21:23">
      <c r="U620" s="144">
        <v>258559</v>
      </c>
      <c r="V620" s="144">
        <v>71251.5</v>
      </c>
      <c r="W620" s="143">
        <v>95.18</v>
      </c>
    </row>
    <row r="621" spans="21:23">
      <c r="U621" s="144">
        <v>270311</v>
      </c>
      <c r="V621" s="144">
        <v>71251.5</v>
      </c>
      <c r="W621" s="143">
        <v>0.20499999999999999</v>
      </c>
    </row>
    <row r="622" spans="21:23">
      <c r="U622" s="144">
        <v>282064</v>
      </c>
      <c r="V622" s="144">
        <v>71251.5</v>
      </c>
      <c r="W622" s="143">
        <v>22.614999999999998</v>
      </c>
    </row>
    <row r="623" spans="21:23">
      <c r="U623" s="144">
        <v>293817</v>
      </c>
      <c r="V623" s="144">
        <v>71251.5</v>
      </c>
      <c r="W623" s="143">
        <v>3.8450000000000002</v>
      </c>
    </row>
    <row r="624" spans="21:23">
      <c r="U624" s="144">
        <v>305569</v>
      </c>
      <c r="V624" s="144">
        <v>71251.5</v>
      </c>
      <c r="W624" s="143">
        <v>75.239999999999995</v>
      </c>
    </row>
    <row r="625" spans="21:23">
      <c r="U625" s="144">
        <v>317322</v>
      </c>
      <c r="V625" s="144">
        <v>71251.5</v>
      </c>
      <c r="W625" s="143">
        <v>3.7949999999999999</v>
      </c>
    </row>
    <row r="626" spans="21:23">
      <c r="U626" s="144">
        <v>329075</v>
      </c>
      <c r="V626" s="144">
        <v>71251.5</v>
      </c>
      <c r="W626" s="143">
        <v>15.175000000000001</v>
      </c>
    </row>
    <row r="627" spans="21:23">
      <c r="U627" s="144">
        <v>399591</v>
      </c>
      <c r="V627" s="144">
        <v>71251.5</v>
      </c>
      <c r="W627" s="143">
        <v>94.84</v>
      </c>
    </row>
    <row r="628" spans="21:23">
      <c r="U628" s="144">
        <v>2.1692199999999998E-2</v>
      </c>
      <c r="V628" s="144">
        <v>85853.9</v>
      </c>
      <c r="W628" s="143">
        <v>34274500</v>
      </c>
    </row>
    <row r="629" spans="21:23">
      <c r="U629" s="144">
        <v>11752.7</v>
      </c>
      <c r="V629" s="144">
        <v>85853.9</v>
      </c>
      <c r="W629" s="143">
        <v>2724570</v>
      </c>
    </row>
    <row r="630" spans="21:23">
      <c r="U630" s="144">
        <v>23505.4</v>
      </c>
      <c r="V630" s="144">
        <v>85853.9</v>
      </c>
      <c r="W630" s="143">
        <v>1823860</v>
      </c>
    </row>
    <row r="631" spans="21:23">
      <c r="U631" s="144">
        <v>35258</v>
      </c>
      <c r="V631" s="144">
        <v>85853.9</v>
      </c>
      <c r="W631" s="143">
        <v>1162670</v>
      </c>
    </row>
    <row r="632" spans="21:23">
      <c r="U632" s="144">
        <v>47010.7</v>
      </c>
      <c r="V632" s="144">
        <v>85853.9</v>
      </c>
      <c r="W632" s="143">
        <v>651427</v>
      </c>
    </row>
    <row r="633" spans="21:23">
      <c r="U633" s="144">
        <v>58763.4</v>
      </c>
      <c r="V633" s="144">
        <v>85853.9</v>
      </c>
      <c r="W633" s="143">
        <v>394898</v>
      </c>
    </row>
    <row r="634" spans="21:23">
      <c r="U634" s="144">
        <v>70516</v>
      </c>
      <c r="V634" s="144">
        <v>85853.9</v>
      </c>
      <c r="W634" s="143">
        <v>257697</v>
      </c>
    </row>
    <row r="635" spans="21:23">
      <c r="U635" s="144">
        <v>82268.7</v>
      </c>
      <c r="V635" s="144">
        <v>85853.9</v>
      </c>
      <c r="W635" s="143">
        <v>168113</v>
      </c>
    </row>
    <row r="636" spans="21:23">
      <c r="U636" s="144">
        <v>94021.4</v>
      </c>
      <c r="V636" s="144">
        <v>85853.9</v>
      </c>
      <c r="W636" s="143">
        <v>100580</v>
      </c>
    </row>
    <row r="637" spans="21:23">
      <c r="U637" s="144">
        <v>105774</v>
      </c>
      <c r="V637" s="144">
        <v>85853.9</v>
      </c>
      <c r="W637" s="143">
        <v>63236.1</v>
      </c>
    </row>
    <row r="638" spans="21:23">
      <c r="U638" s="144">
        <v>117527</v>
      </c>
      <c r="V638" s="144">
        <v>85853.9</v>
      </c>
      <c r="W638" s="143">
        <v>45612</v>
      </c>
    </row>
    <row r="639" spans="21:23">
      <c r="U639" s="144">
        <v>129279</v>
      </c>
      <c r="V639" s="144">
        <v>85853.9</v>
      </c>
      <c r="W639" s="143">
        <v>21264.9</v>
      </c>
    </row>
    <row r="640" spans="21:23">
      <c r="U640" s="144">
        <v>141032</v>
      </c>
      <c r="V640" s="144">
        <v>85853.9</v>
      </c>
      <c r="W640" s="143">
        <v>13326.4</v>
      </c>
    </row>
    <row r="641" spans="21:23">
      <c r="U641" s="144">
        <v>152785</v>
      </c>
      <c r="V641" s="144">
        <v>85853.9</v>
      </c>
      <c r="W641" s="143">
        <v>7674.84</v>
      </c>
    </row>
    <row r="642" spans="21:23">
      <c r="U642" s="144">
        <v>164537</v>
      </c>
      <c r="V642" s="144">
        <v>85853.9</v>
      </c>
      <c r="W642" s="143">
        <v>6816.13</v>
      </c>
    </row>
    <row r="643" spans="21:23">
      <c r="U643" s="144">
        <v>176290</v>
      </c>
      <c r="V643" s="144">
        <v>85853.9</v>
      </c>
      <c r="W643" s="143">
        <v>3132.82</v>
      </c>
    </row>
    <row r="644" spans="21:23">
      <c r="U644" s="144">
        <v>188043</v>
      </c>
      <c r="V644" s="144">
        <v>85853.9</v>
      </c>
      <c r="W644" s="143">
        <v>2126.12</v>
      </c>
    </row>
    <row r="645" spans="21:23">
      <c r="U645" s="144">
        <v>199795</v>
      </c>
      <c r="V645" s="144">
        <v>85853.9</v>
      </c>
      <c r="W645" s="143">
        <v>1470.61</v>
      </c>
    </row>
    <row r="646" spans="21:23">
      <c r="U646" s="144">
        <v>211548</v>
      </c>
      <c r="V646" s="144">
        <v>85853.9</v>
      </c>
      <c r="W646" s="143">
        <v>1016.12</v>
      </c>
    </row>
    <row r="647" spans="21:23">
      <c r="U647" s="144">
        <v>223301</v>
      </c>
      <c r="V647" s="144">
        <v>85853.9</v>
      </c>
      <c r="W647" s="143">
        <v>741.25</v>
      </c>
    </row>
    <row r="648" spans="21:23">
      <c r="U648" s="144">
        <v>235053</v>
      </c>
      <c r="V648" s="144">
        <v>85853.9</v>
      </c>
      <c r="W648" s="143">
        <v>452.31</v>
      </c>
    </row>
    <row r="649" spans="21:23">
      <c r="U649" s="144">
        <v>246806</v>
      </c>
      <c r="V649" s="144">
        <v>85853.9</v>
      </c>
      <c r="W649" s="143">
        <v>379.46499999999997</v>
      </c>
    </row>
    <row r="650" spans="21:23">
      <c r="U650" s="144">
        <v>258559</v>
      </c>
      <c r="V650" s="144">
        <v>85853.9</v>
      </c>
      <c r="W650" s="143">
        <v>134.25</v>
      </c>
    </row>
    <row r="651" spans="21:23">
      <c r="U651" s="144">
        <v>270311</v>
      </c>
      <c r="V651" s="144">
        <v>85853.9</v>
      </c>
      <c r="W651" s="143">
        <v>2.64</v>
      </c>
    </row>
    <row r="652" spans="21:23">
      <c r="U652" s="144">
        <v>282064</v>
      </c>
      <c r="V652" s="144">
        <v>85853.9</v>
      </c>
      <c r="W652" s="143">
        <v>174.26</v>
      </c>
    </row>
    <row r="653" spans="21:23">
      <c r="U653" s="144">
        <v>305569</v>
      </c>
      <c r="V653" s="144">
        <v>85853.9</v>
      </c>
      <c r="W653" s="143">
        <v>8.5000000000000006E-2</v>
      </c>
    </row>
    <row r="654" spans="21:23">
      <c r="U654" s="144">
        <v>2.1692199999999998E-2</v>
      </c>
      <c r="V654" s="144">
        <v>100456</v>
      </c>
      <c r="W654" s="143">
        <v>32965500</v>
      </c>
    </row>
    <row r="655" spans="21:23">
      <c r="U655" s="144">
        <v>11752.7</v>
      </c>
      <c r="V655" s="144">
        <v>100456</v>
      </c>
      <c r="W655" s="143">
        <v>2608020</v>
      </c>
    </row>
    <row r="656" spans="21:23">
      <c r="U656" s="144">
        <v>23505.4</v>
      </c>
      <c r="V656" s="144">
        <v>100456</v>
      </c>
      <c r="W656" s="143">
        <v>1745730</v>
      </c>
    </row>
    <row r="657" spans="21:23">
      <c r="U657" s="144">
        <v>35258</v>
      </c>
      <c r="V657" s="144">
        <v>100456</v>
      </c>
      <c r="W657" s="143">
        <v>1164690</v>
      </c>
    </row>
    <row r="658" spans="21:23">
      <c r="U658" s="144">
        <v>47010.7</v>
      </c>
      <c r="V658" s="144">
        <v>100456</v>
      </c>
      <c r="W658" s="143">
        <v>761764</v>
      </c>
    </row>
    <row r="659" spans="21:23">
      <c r="U659" s="144">
        <v>58763.4</v>
      </c>
      <c r="V659" s="144">
        <v>100456</v>
      </c>
      <c r="W659" s="143">
        <v>509849</v>
      </c>
    </row>
    <row r="660" spans="21:23">
      <c r="U660" s="144">
        <v>70516</v>
      </c>
      <c r="V660" s="144">
        <v>100456</v>
      </c>
      <c r="W660" s="143">
        <v>331020</v>
      </c>
    </row>
    <row r="661" spans="21:23">
      <c r="U661" s="144">
        <v>82268.7</v>
      </c>
      <c r="V661" s="144">
        <v>100456</v>
      </c>
      <c r="W661" s="143">
        <v>226146</v>
      </c>
    </row>
    <row r="662" spans="21:23">
      <c r="U662" s="144">
        <v>94021.4</v>
      </c>
      <c r="V662" s="144">
        <v>100456</v>
      </c>
      <c r="W662" s="143">
        <v>136006</v>
      </c>
    </row>
    <row r="663" spans="21:23">
      <c r="U663" s="144">
        <v>105774</v>
      </c>
      <c r="V663" s="144">
        <v>100456</v>
      </c>
      <c r="W663" s="143">
        <v>78521</v>
      </c>
    </row>
    <row r="664" spans="21:23">
      <c r="U664" s="144">
        <v>117527</v>
      </c>
      <c r="V664" s="144">
        <v>100456</v>
      </c>
      <c r="W664" s="143">
        <v>41501.599999999999</v>
      </c>
    </row>
    <row r="665" spans="21:23">
      <c r="U665" s="144">
        <v>129279</v>
      </c>
      <c r="V665" s="144">
        <v>100456</v>
      </c>
      <c r="W665" s="143">
        <v>20704.8</v>
      </c>
    </row>
    <row r="666" spans="21:23">
      <c r="U666" s="144">
        <v>141032</v>
      </c>
      <c r="V666" s="144">
        <v>100456</v>
      </c>
      <c r="W666" s="143">
        <v>16687.599999999999</v>
      </c>
    </row>
    <row r="667" spans="21:23">
      <c r="U667" s="144">
        <v>152785</v>
      </c>
      <c r="V667" s="144">
        <v>100456</v>
      </c>
      <c r="W667" s="143">
        <v>7920.36</v>
      </c>
    </row>
    <row r="668" spans="21:23">
      <c r="U668" s="144">
        <v>164537</v>
      </c>
      <c r="V668" s="144">
        <v>100456</v>
      </c>
      <c r="W668" s="143">
        <v>4110.47</v>
      </c>
    </row>
    <row r="669" spans="21:23">
      <c r="U669" s="144">
        <v>176290</v>
      </c>
      <c r="V669" s="144">
        <v>100456</v>
      </c>
      <c r="W669" s="143">
        <v>2044.37</v>
      </c>
    </row>
    <row r="670" spans="21:23">
      <c r="U670" s="144">
        <v>188043</v>
      </c>
      <c r="V670" s="144">
        <v>100456</v>
      </c>
      <c r="W670" s="143">
        <v>1993.02</v>
      </c>
    </row>
    <row r="671" spans="21:23">
      <c r="U671" s="144">
        <v>199795</v>
      </c>
      <c r="V671" s="144">
        <v>100456</v>
      </c>
      <c r="W671" s="143">
        <v>1223.28</v>
      </c>
    </row>
    <row r="672" spans="21:23">
      <c r="U672" s="144">
        <v>211548</v>
      </c>
      <c r="V672" s="144">
        <v>100456</v>
      </c>
      <c r="W672" s="143">
        <v>642.61500000000001</v>
      </c>
    </row>
    <row r="673" spans="21:23">
      <c r="U673" s="144">
        <v>223301</v>
      </c>
      <c r="V673" s="144">
        <v>100456</v>
      </c>
      <c r="W673" s="143">
        <v>487.46</v>
      </c>
    </row>
    <row r="674" spans="21:23">
      <c r="U674" s="144">
        <v>235053</v>
      </c>
      <c r="V674" s="144">
        <v>100456</v>
      </c>
      <c r="W674" s="143">
        <v>234.84</v>
      </c>
    </row>
    <row r="675" spans="21:23">
      <c r="U675" s="144">
        <v>246806</v>
      </c>
      <c r="V675" s="144">
        <v>100456</v>
      </c>
      <c r="W675" s="143">
        <v>31.024999999999999</v>
      </c>
    </row>
    <row r="676" spans="21:23">
      <c r="U676" s="144">
        <v>258559</v>
      </c>
      <c r="V676" s="144">
        <v>100456</v>
      </c>
      <c r="W676" s="143">
        <v>137.26</v>
      </c>
    </row>
    <row r="677" spans="21:23">
      <c r="U677" s="144">
        <v>270311</v>
      </c>
      <c r="V677" s="144">
        <v>100456</v>
      </c>
      <c r="W677" s="143">
        <v>87.07</v>
      </c>
    </row>
    <row r="678" spans="21:23">
      <c r="U678" s="144">
        <v>282064</v>
      </c>
      <c r="V678" s="144">
        <v>100456</v>
      </c>
      <c r="W678" s="143">
        <v>94.28</v>
      </c>
    </row>
    <row r="679" spans="21:23">
      <c r="U679" s="144">
        <v>293817</v>
      </c>
      <c r="V679" s="144">
        <v>100456</v>
      </c>
      <c r="W679" s="143">
        <v>0.30499999999999999</v>
      </c>
    </row>
    <row r="680" spans="21:23">
      <c r="U680" s="144">
        <v>2.1692199999999998E-2</v>
      </c>
      <c r="V680" s="144">
        <v>115059</v>
      </c>
      <c r="W680" s="143">
        <v>32691200</v>
      </c>
    </row>
    <row r="681" spans="21:23">
      <c r="U681" s="144">
        <v>11752.7</v>
      </c>
      <c r="V681" s="144">
        <v>115059</v>
      </c>
      <c r="W681" s="143">
        <v>2704090</v>
      </c>
    </row>
    <row r="682" spans="21:23">
      <c r="U682" s="144">
        <v>23505.4</v>
      </c>
      <c r="V682" s="144">
        <v>115059</v>
      </c>
      <c r="W682" s="143">
        <v>1663950</v>
      </c>
    </row>
    <row r="683" spans="21:23">
      <c r="U683" s="144">
        <v>35258</v>
      </c>
      <c r="V683" s="144">
        <v>115059</v>
      </c>
      <c r="W683" s="143">
        <v>1353680</v>
      </c>
    </row>
    <row r="684" spans="21:23">
      <c r="U684" s="144">
        <v>47010.7</v>
      </c>
      <c r="V684" s="144">
        <v>115059</v>
      </c>
      <c r="W684" s="143">
        <v>969517</v>
      </c>
    </row>
    <row r="685" spans="21:23">
      <c r="U685" s="144">
        <v>58763.4</v>
      </c>
      <c r="V685" s="144">
        <v>115059</v>
      </c>
      <c r="W685" s="143">
        <v>647733</v>
      </c>
    </row>
    <row r="686" spans="21:23">
      <c r="U686" s="144">
        <v>70516</v>
      </c>
      <c r="V686" s="144">
        <v>115059</v>
      </c>
      <c r="W686" s="143">
        <v>383080</v>
      </c>
    </row>
    <row r="687" spans="21:23">
      <c r="U687" s="144">
        <v>82268.7</v>
      </c>
      <c r="V687" s="144">
        <v>115059</v>
      </c>
      <c r="W687" s="143">
        <v>234545</v>
      </c>
    </row>
    <row r="688" spans="21:23">
      <c r="U688" s="144">
        <v>94021.4</v>
      </c>
      <c r="V688" s="144">
        <v>115059</v>
      </c>
      <c r="W688" s="143">
        <v>149259</v>
      </c>
    </row>
    <row r="689" spans="21:23">
      <c r="U689" s="144">
        <v>105774</v>
      </c>
      <c r="V689" s="144">
        <v>115059</v>
      </c>
      <c r="W689" s="143">
        <v>82857</v>
      </c>
    </row>
    <row r="690" spans="21:23">
      <c r="U690" s="144">
        <v>117527</v>
      </c>
      <c r="V690" s="144">
        <v>115059</v>
      </c>
      <c r="W690" s="143">
        <v>53742.8</v>
      </c>
    </row>
    <row r="691" spans="21:23">
      <c r="U691" s="144">
        <v>129279</v>
      </c>
      <c r="V691" s="144">
        <v>115059</v>
      </c>
      <c r="W691" s="143">
        <v>26085.1</v>
      </c>
    </row>
    <row r="692" spans="21:23">
      <c r="U692" s="144">
        <v>141032</v>
      </c>
      <c r="V692" s="144">
        <v>115059</v>
      </c>
      <c r="W692" s="143">
        <v>10027.799999999999</v>
      </c>
    </row>
    <row r="693" spans="21:23">
      <c r="U693" s="144">
        <v>152785</v>
      </c>
      <c r="V693" s="144">
        <v>115059</v>
      </c>
      <c r="W693" s="143">
        <v>5235.33</v>
      </c>
    </row>
    <row r="694" spans="21:23">
      <c r="U694" s="144">
        <v>164537</v>
      </c>
      <c r="V694" s="144">
        <v>115059</v>
      </c>
      <c r="W694" s="143">
        <v>1884.24</v>
      </c>
    </row>
    <row r="695" spans="21:23">
      <c r="U695" s="144">
        <v>176290</v>
      </c>
      <c r="V695" s="144">
        <v>115059</v>
      </c>
      <c r="W695" s="143">
        <v>784.56500000000005</v>
      </c>
    </row>
    <row r="696" spans="21:23">
      <c r="U696" s="144">
        <v>188043</v>
      </c>
      <c r="V696" s="144">
        <v>115059</v>
      </c>
      <c r="W696" s="143">
        <v>372.23</v>
      </c>
    </row>
    <row r="697" spans="21:23">
      <c r="U697" s="144">
        <v>199795</v>
      </c>
      <c r="V697" s="144">
        <v>115059</v>
      </c>
      <c r="W697" s="143">
        <v>457.45499999999998</v>
      </c>
    </row>
    <row r="698" spans="21:23">
      <c r="U698" s="144">
        <v>211548</v>
      </c>
      <c r="V698" s="144">
        <v>115059</v>
      </c>
      <c r="W698" s="143">
        <v>280.10000000000002</v>
      </c>
    </row>
    <row r="699" spans="21:23">
      <c r="U699" s="144">
        <v>223301</v>
      </c>
      <c r="V699" s="144">
        <v>115059</v>
      </c>
      <c r="W699" s="143">
        <v>95.194999999999993</v>
      </c>
    </row>
    <row r="700" spans="21:23">
      <c r="U700" s="144">
        <v>235053</v>
      </c>
      <c r="V700" s="144">
        <v>115059</v>
      </c>
      <c r="W700" s="143">
        <v>0.37</v>
      </c>
    </row>
    <row r="701" spans="21:23">
      <c r="U701" s="144">
        <v>246806</v>
      </c>
      <c r="V701" s="144">
        <v>115059</v>
      </c>
      <c r="W701" s="143">
        <v>8.5000000000000006E-2</v>
      </c>
    </row>
    <row r="702" spans="21:23">
      <c r="U702" s="144">
        <v>258559</v>
      </c>
      <c r="V702" s="144">
        <v>115059</v>
      </c>
      <c r="W702" s="143">
        <v>0.37</v>
      </c>
    </row>
    <row r="703" spans="21:23">
      <c r="U703" s="144">
        <v>270311</v>
      </c>
      <c r="V703" s="144">
        <v>115059</v>
      </c>
      <c r="W703" s="143">
        <v>0.34</v>
      </c>
    </row>
    <row r="704" spans="21:23">
      <c r="U704" s="144">
        <v>282064</v>
      </c>
      <c r="V704" s="144">
        <v>115059</v>
      </c>
      <c r="W704" s="143">
        <v>0.36499999999999999</v>
      </c>
    </row>
    <row r="705" spans="21:23">
      <c r="U705" s="144">
        <v>293817</v>
      </c>
      <c r="V705" s="144">
        <v>115059</v>
      </c>
      <c r="W705" s="143">
        <v>0.24</v>
      </c>
    </row>
    <row r="706" spans="21:23">
      <c r="U706" s="144">
        <v>329075</v>
      </c>
      <c r="V706" s="144">
        <v>115059</v>
      </c>
      <c r="W706" s="143">
        <v>0.12</v>
      </c>
    </row>
    <row r="707" spans="21:23">
      <c r="U707" s="144">
        <v>2.1692199999999998E-2</v>
      </c>
      <c r="V707" s="144">
        <v>129661</v>
      </c>
      <c r="W707" s="143">
        <v>33965700</v>
      </c>
    </row>
    <row r="708" spans="21:23">
      <c r="U708" s="144">
        <v>11752.7</v>
      </c>
      <c r="V708" s="144">
        <v>129661</v>
      </c>
      <c r="W708" s="143">
        <v>2604960</v>
      </c>
    </row>
    <row r="709" spans="21:23">
      <c r="U709" s="144">
        <v>23505.4</v>
      </c>
      <c r="V709" s="144">
        <v>129661</v>
      </c>
      <c r="W709" s="143">
        <v>1527410</v>
      </c>
    </row>
    <row r="710" spans="21:23">
      <c r="U710" s="144">
        <v>35258</v>
      </c>
      <c r="V710" s="144">
        <v>129661</v>
      </c>
      <c r="W710" s="143">
        <v>1265560</v>
      </c>
    </row>
    <row r="711" spans="21:23">
      <c r="U711" s="144">
        <v>47010.7</v>
      </c>
      <c r="V711" s="144">
        <v>129661</v>
      </c>
      <c r="W711" s="143">
        <v>859224</v>
      </c>
    </row>
    <row r="712" spans="21:23">
      <c r="U712" s="144">
        <v>58763.4</v>
      </c>
      <c r="V712" s="144">
        <v>129661</v>
      </c>
      <c r="W712" s="143">
        <v>568456</v>
      </c>
    </row>
    <row r="713" spans="21:23">
      <c r="U713" s="144">
        <v>70516</v>
      </c>
      <c r="V713" s="144">
        <v>129661</v>
      </c>
      <c r="W713" s="143">
        <v>345827</v>
      </c>
    </row>
    <row r="714" spans="21:23">
      <c r="U714" s="144">
        <v>82268.7</v>
      </c>
      <c r="V714" s="144">
        <v>129661</v>
      </c>
      <c r="W714" s="143">
        <v>191147</v>
      </c>
    </row>
    <row r="715" spans="21:23">
      <c r="U715" s="144">
        <v>94021.4</v>
      </c>
      <c r="V715" s="144">
        <v>129661</v>
      </c>
      <c r="W715" s="143">
        <v>121090</v>
      </c>
    </row>
    <row r="716" spans="21:23">
      <c r="U716" s="144">
        <v>105774</v>
      </c>
      <c r="V716" s="144">
        <v>129661</v>
      </c>
      <c r="W716" s="143">
        <v>55637.4</v>
      </c>
    </row>
    <row r="717" spans="21:23">
      <c r="U717" s="144">
        <v>117527</v>
      </c>
      <c r="V717" s="144">
        <v>129661</v>
      </c>
      <c r="W717" s="143">
        <v>28896.3</v>
      </c>
    </row>
    <row r="718" spans="21:23">
      <c r="U718" s="144">
        <v>129279</v>
      </c>
      <c r="V718" s="144">
        <v>129661</v>
      </c>
      <c r="W718" s="143">
        <v>15440.3</v>
      </c>
    </row>
    <row r="719" spans="21:23">
      <c r="U719" s="144">
        <v>141032</v>
      </c>
      <c r="V719" s="144">
        <v>129661</v>
      </c>
      <c r="W719" s="143">
        <v>6588.7</v>
      </c>
    </row>
    <row r="720" spans="21:23">
      <c r="U720" s="144">
        <v>152785</v>
      </c>
      <c r="V720" s="144">
        <v>129661</v>
      </c>
      <c r="W720" s="143">
        <v>2214.13</v>
      </c>
    </row>
    <row r="721" spans="21:23">
      <c r="U721" s="144">
        <v>164537</v>
      </c>
      <c r="V721" s="144">
        <v>129661</v>
      </c>
      <c r="W721" s="143">
        <v>1347.66</v>
      </c>
    </row>
    <row r="722" spans="21:23">
      <c r="U722" s="144">
        <v>176290</v>
      </c>
      <c r="V722" s="144">
        <v>129661</v>
      </c>
      <c r="W722" s="143">
        <v>284.86</v>
      </c>
    </row>
    <row r="723" spans="21:23">
      <c r="U723" s="144">
        <v>188043</v>
      </c>
      <c r="V723" s="144">
        <v>129661</v>
      </c>
      <c r="W723" s="143">
        <v>195.05</v>
      </c>
    </row>
    <row r="724" spans="21:23">
      <c r="U724" s="144">
        <v>199795</v>
      </c>
      <c r="V724" s="144">
        <v>129661</v>
      </c>
      <c r="W724" s="143">
        <v>110.5</v>
      </c>
    </row>
    <row r="725" spans="21:23">
      <c r="U725" s="144">
        <v>211548</v>
      </c>
      <c r="V725" s="144">
        <v>129661</v>
      </c>
      <c r="W725" s="143">
        <v>26.454999999999998</v>
      </c>
    </row>
    <row r="726" spans="21:23">
      <c r="U726" s="144">
        <v>340827</v>
      </c>
      <c r="V726" s="144">
        <v>129661</v>
      </c>
      <c r="W726" s="143">
        <v>0.12</v>
      </c>
    </row>
    <row r="727" spans="21:23">
      <c r="U727" s="144">
        <v>2.1692199999999998E-2</v>
      </c>
      <c r="V727" s="144">
        <v>144263</v>
      </c>
      <c r="W727" s="143">
        <v>28195100</v>
      </c>
    </row>
    <row r="728" spans="21:23">
      <c r="U728" s="144">
        <v>11752.7</v>
      </c>
      <c r="V728" s="144">
        <v>144263</v>
      </c>
      <c r="W728" s="143">
        <v>2107680</v>
      </c>
    </row>
    <row r="729" spans="21:23">
      <c r="U729" s="144">
        <v>23505.4</v>
      </c>
      <c r="V729" s="144">
        <v>144263</v>
      </c>
      <c r="W729" s="143">
        <v>1372860</v>
      </c>
    </row>
    <row r="730" spans="21:23">
      <c r="U730" s="144">
        <v>35258</v>
      </c>
      <c r="V730" s="144">
        <v>144263</v>
      </c>
      <c r="W730" s="143">
        <v>1209130</v>
      </c>
    </row>
    <row r="731" spans="21:23">
      <c r="U731" s="144">
        <v>47010.7</v>
      </c>
      <c r="V731" s="144">
        <v>144263</v>
      </c>
      <c r="W731" s="143">
        <v>813630</v>
      </c>
    </row>
    <row r="732" spans="21:23">
      <c r="U732" s="144">
        <v>58763.4</v>
      </c>
      <c r="V732" s="144">
        <v>144263</v>
      </c>
      <c r="W732" s="143">
        <v>481548</v>
      </c>
    </row>
    <row r="733" spans="21:23">
      <c r="U733" s="144">
        <v>70516</v>
      </c>
      <c r="V733" s="144">
        <v>144263</v>
      </c>
      <c r="W733" s="143">
        <v>293917</v>
      </c>
    </row>
    <row r="734" spans="21:23">
      <c r="U734" s="144">
        <v>82268.7</v>
      </c>
      <c r="V734" s="144">
        <v>144263</v>
      </c>
      <c r="W734" s="143">
        <v>148905</v>
      </c>
    </row>
    <row r="735" spans="21:23">
      <c r="U735" s="144">
        <v>94021.4</v>
      </c>
      <c r="V735" s="144">
        <v>144263</v>
      </c>
      <c r="W735" s="143">
        <v>80883.5</v>
      </c>
    </row>
    <row r="736" spans="21:23">
      <c r="U736" s="144">
        <v>105774</v>
      </c>
      <c r="V736" s="144">
        <v>144263</v>
      </c>
      <c r="W736" s="143">
        <v>55781.7</v>
      </c>
    </row>
    <row r="737" spans="21:23">
      <c r="U737" s="144">
        <v>117527</v>
      </c>
      <c r="V737" s="144">
        <v>144263</v>
      </c>
      <c r="W737" s="143">
        <v>28390</v>
      </c>
    </row>
    <row r="738" spans="21:23">
      <c r="U738" s="144">
        <v>129279</v>
      </c>
      <c r="V738" s="144">
        <v>144263</v>
      </c>
      <c r="W738" s="143">
        <v>14239.7</v>
      </c>
    </row>
    <row r="739" spans="21:23">
      <c r="U739" s="144">
        <v>141032</v>
      </c>
      <c r="V739" s="144">
        <v>144263</v>
      </c>
      <c r="W739" s="143">
        <v>6575.19</v>
      </c>
    </row>
    <row r="740" spans="21:23">
      <c r="U740" s="144">
        <v>152785</v>
      </c>
      <c r="V740" s="144">
        <v>144263</v>
      </c>
      <c r="W740" s="143">
        <v>653.73</v>
      </c>
    </row>
    <row r="741" spans="21:23">
      <c r="U741" s="144">
        <v>164537</v>
      </c>
      <c r="V741" s="144">
        <v>144263</v>
      </c>
      <c r="W741" s="143">
        <v>853.6</v>
      </c>
    </row>
    <row r="742" spans="21:23">
      <c r="U742" s="144">
        <v>176290</v>
      </c>
      <c r="V742" s="144">
        <v>144263</v>
      </c>
      <c r="W742" s="143">
        <v>568.23</v>
      </c>
    </row>
    <row r="743" spans="21:23">
      <c r="U743" s="144">
        <v>188043</v>
      </c>
      <c r="V743" s="144">
        <v>144263</v>
      </c>
      <c r="W743" s="143">
        <v>191.60499999999999</v>
      </c>
    </row>
    <row r="744" spans="21:23">
      <c r="U744" s="144">
        <v>199795</v>
      </c>
      <c r="V744" s="144">
        <v>144263</v>
      </c>
      <c r="W744" s="143">
        <v>2.64</v>
      </c>
    </row>
    <row r="745" spans="21:23">
      <c r="U745" s="144">
        <v>2.1692199999999998E-2</v>
      </c>
      <c r="V745" s="144">
        <v>158866</v>
      </c>
      <c r="W745" s="143">
        <v>24676000</v>
      </c>
    </row>
    <row r="746" spans="21:23">
      <c r="U746" s="144">
        <v>11752.7</v>
      </c>
      <c r="V746" s="144">
        <v>158866</v>
      </c>
      <c r="W746" s="143">
        <v>1677120</v>
      </c>
    </row>
    <row r="747" spans="21:23">
      <c r="U747" s="144">
        <v>23505.4</v>
      </c>
      <c r="V747" s="144">
        <v>158866</v>
      </c>
      <c r="W747" s="143">
        <v>1070720</v>
      </c>
    </row>
    <row r="748" spans="21:23">
      <c r="U748" s="144">
        <v>35258</v>
      </c>
      <c r="V748" s="144">
        <v>158866</v>
      </c>
      <c r="W748" s="143">
        <v>988627</v>
      </c>
    </row>
    <row r="749" spans="21:23">
      <c r="U749" s="144">
        <v>47010.7</v>
      </c>
      <c r="V749" s="144">
        <v>158866</v>
      </c>
      <c r="W749" s="143">
        <v>606907</v>
      </c>
    </row>
    <row r="750" spans="21:23">
      <c r="U750" s="144">
        <v>58763.4</v>
      </c>
      <c r="V750" s="144">
        <v>158866</v>
      </c>
      <c r="W750" s="143">
        <v>427120</v>
      </c>
    </row>
    <row r="751" spans="21:23">
      <c r="U751" s="144">
        <v>70516</v>
      </c>
      <c r="V751" s="144">
        <v>158866</v>
      </c>
      <c r="W751" s="143">
        <v>194939</v>
      </c>
    </row>
    <row r="752" spans="21:23">
      <c r="U752" s="144">
        <v>82268.7</v>
      </c>
      <c r="V752" s="144">
        <v>158866</v>
      </c>
      <c r="W752" s="143">
        <v>154339</v>
      </c>
    </row>
    <row r="753" spans="21:23">
      <c r="U753" s="144">
        <v>94021.4</v>
      </c>
      <c r="V753" s="144">
        <v>158866</v>
      </c>
      <c r="W753" s="143">
        <v>79786.2</v>
      </c>
    </row>
    <row r="754" spans="21:23">
      <c r="U754" s="144">
        <v>105774</v>
      </c>
      <c r="V754" s="144">
        <v>158866</v>
      </c>
      <c r="W754" s="143">
        <v>35065.4</v>
      </c>
    </row>
    <row r="755" spans="21:23">
      <c r="U755" s="144">
        <v>117527</v>
      </c>
      <c r="V755" s="144">
        <v>158866</v>
      </c>
      <c r="W755" s="143">
        <v>20479.7</v>
      </c>
    </row>
    <row r="756" spans="21:23">
      <c r="U756" s="144">
        <v>129279</v>
      </c>
      <c r="V756" s="144">
        <v>158866</v>
      </c>
      <c r="W756" s="143">
        <v>21087.599999999999</v>
      </c>
    </row>
    <row r="757" spans="21:23">
      <c r="U757" s="144">
        <v>141032</v>
      </c>
      <c r="V757" s="144">
        <v>158866</v>
      </c>
      <c r="W757" s="143">
        <v>6035.65</v>
      </c>
    </row>
    <row r="758" spans="21:23">
      <c r="U758" s="144">
        <v>152785</v>
      </c>
      <c r="V758" s="144">
        <v>158866</v>
      </c>
      <c r="W758" s="143">
        <v>774.43</v>
      </c>
    </row>
    <row r="759" spans="21:23">
      <c r="U759" s="144">
        <v>164537</v>
      </c>
      <c r="V759" s="144">
        <v>158866</v>
      </c>
      <c r="W759" s="143">
        <v>729.38</v>
      </c>
    </row>
    <row r="760" spans="21:23">
      <c r="U760" s="144">
        <v>176290</v>
      </c>
      <c r="V760" s="144">
        <v>158866</v>
      </c>
      <c r="W760" s="143">
        <v>133.1</v>
      </c>
    </row>
    <row r="761" spans="21:23">
      <c r="U761" s="144">
        <v>188043</v>
      </c>
      <c r="V761" s="144">
        <v>158866</v>
      </c>
      <c r="W761" s="143">
        <v>90.915000000000006</v>
      </c>
    </row>
    <row r="762" spans="21:23">
      <c r="U762" s="144">
        <v>199795</v>
      </c>
      <c r="V762" s="144">
        <v>158866</v>
      </c>
      <c r="W762" s="143">
        <v>133.1</v>
      </c>
    </row>
    <row r="763" spans="21:23">
      <c r="U763" s="144">
        <v>211548</v>
      </c>
      <c r="V763" s="144">
        <v>158866</v>
      </c>
      <c r="W763" s="143">
        <v>90.915000000000006</v>
      </c>
    </row>
    <row r="764" spans="21:23">
      <c r="U764" s="144">
        <v>223301</v>
      </c>
      <c r="V764" s="144">
        <v>158866</v>
      </c>
      <c r="W764" s="143">
        <v>130.46</v>
      </c>
    </row>
    <row r="765" spans="21:23">
      <c r="U765" s="144">
        <v>2.1692199999999998E-2</v>
      </c>
      <c r="V765" s="144">
        <v>173468</v>
      </c>
      <c r="W765" s="143">
        <v>22931700</v>
      </c>
    </row>
    <row r="766" spans="21:23">
      <c r="U766" s="144">
        <v>11752.7</v>
      </c>
      <c r="V766" s="144">
        <v>173468</v>
      </c>
      <c r="W766" s="143">
        <v>1413790</v>
      </c>
    </row>
    <row r="767" spans="21:23">
      <c r="U767" s="144">
        <v>23505.4</v>
      </c>
      <c r="V767" s="144">
        <v>173468</v>
      </c>
      <c r="W767" s="143">
        <v>982439</v>
      </c>
    </row>
    <row r="768" spans="21:23">
      <c r="U768" s="144">
        <v>35258</v>
      </c>
      <c r="V768" s="144">
        <v>173468</v>
      </c>
      <c r="W768" s="143">
        <v>968785</v>
      </c>
    </row>
    <row r="769" spans="21:23">
      <c r="U769" s="144">
        <v>47010.7</v>
      </c>
      <c r="V769" s="144">
        <v>173468</v>
      </c>
      <c r="W769" s="143">
        <v>637197</v>
      </c>
    </row>
    <row r="770" spans="21:23">
      <c r="U770" s="144">
        <v>58763.4</v>
      </c>
      <c r="V770" s="144">
        <v>173468</v>
      </c>
      <c r="W770" s="143">
        <v>409785</v>
      </c>
    </row>
    <row r="771" spans="21:23">
      <c r="U771" s="144">
        <v>70516</v>
      </c>
      <c r="V771" s="144">
        <v>173468</v>
      </c>
      <c r="W771" s="143">
        <v>250749</v>
      </c>
    </row>
    <row r="772" spans="21:23">
      <c r="U772" s="144">
        <v>82268.7</v>
      </c>
      <c r="V772" s="144">
        <v>173468</v>
      </c>
      <c r="W772" s="143">
        <v>143459</v>
      </c>
    </row>
    <row r="773" spans="21:23">
      <c r="U773" s="144">
        <v>94021.4</v>
      </c>
      <c r="V773" s="144">
        <v>173468</v>
      </c>
      <c r="W773" s="143">
        <v>87249.3</v>
      </c>
    </row>
    <row r="774" spans="21:23">
      <c r="U774" s="144">
        <v>105774</v>
      </c>
      <c r="V774" s="144">
        <v>173468</v>
      </c>
      <c r="W774" s="143">
        <v>65221</v>
      </c>
    </row>
    <row r="775" spans="21:23">
      <c r="U775" s="144">
        <v>117527</v>
      </c>
      <c r="V775" s="144">
        <v>173468</v>
      </c>
      <c r="W775" s="143">
        <v>31804.799999999999</v>
      </c>
    </row>
    <row r="776" spans="21:23">
      <c r="U776" s="144">
        <v>129279</v>
      </c>
      <c r="V776" s="144">
        <v>173468</v>
      </c>
      <c r="W776" s="143">
        <v>15540.7</v>
      </c>
    </row>
    <row r="777" spans="21:23">
      <c r="U777" s="144">
        <v>141032</v>
      </c>
      <c r="V777" s="144">
        <v>173468</v>
      </c>
      <c r="W777" s="143">
        <v>12710.1</v>
      </c>
    </row>
    <row r="778" spans="21:23">
      <c r="U778" s="144">
        <v>152785</v>
      </c>
      <c r="V778" s="144">
        <v>173468</v>
      </c>
      <c r="W778" s="143">
        <v>5654.07</v>
      </c>
    </row>
    <row r="779" spans="21:23">
      <c r="U779" s="144">
        <v>164537</v>
      </c>
      <c r="V779" s="144">
        <v>173468</v>
      </c>
      <c r="W779" s="143">
        <v>2230.73</v>
      </c>
    </row>
    <row r="780" spans="21:23">
      <c r="U780" s="144">
        <v>176290</v>
      </c>
      <c r="V780" s="144">
        <v>173468</v>
      </c>
      <c r="W780" s="143">
        <v>3458.96</v>
      </c>
    </row>
    <row r="781" spans="21:23">
      <c r="U781" s="144">
        <v>188043</v>
      </c>
      <c r="V781" s="144">
        <v>173468</v>
      </c>
      <c r="W781" s="143">
        <v>268.83999999999997</v>
      </c>
    </row>
    <row r="782" spans="21:23">
      <c r="U782" s="144">
        <v>199795</v>
      </c>
      <c r="V782" s="144">
        <v>173468</v>
      </c>
      <c r="W782" s="143">
        <v>231.035</v>
      </c>
    </row>
    <row r="783" spans="21:23">
      <c r="U783" s="144">
        <v>2.1692199999999998E-2</v>
      </c>
      <c r="V783" s="144">
        <v>188070</v>
      </c>
      <c r="W783" s="143">
        <v>19868000</v>
      </c>
    </row>
    <row r="784" spans="21:23">
      <c r="U784" s="144">
        <v>11752.7</v>
      </c>
      <c r="V784" s="144">
        <v>188070</v>
      </c>
      <c r="W784" s="143">
        <v>1245370</v>
      </c>
    </row>
    <row r="785" spans="21:23">
      <c r="U785" s="144">
        <v>23505.4</v>
      </c>
      <c r="V785" s="144">
        <v>188070</v>
      </c>
      <c r="W785" s="143">
        <v>891779</v>
      </c>
    </row>
    <row r="786" spans="21:23">
      <c r="U786" s="144">
        <v>35258</v>
      </c>
      <c r="V786" s="144">
        <v>188070</v>
      </c>
      <c r="W786" s="143">
        <v>856212</v>
      </c>
    </row>
    <row r="787" spans="21:23">
      <c r="U787" s="144">
        <v>47010.7</v>
      </c>
      <c r="V787" s="144">
        <v>188070</v>
      </c>
      <c r="W787" s="143">
        <v>642953</v>
      </c>
    </row>
    <row r="788" spans="21:23">
      <c r="U788" s="144">
        <v>58763.4</v>
      </c>
      <c r="V788" s="144">
        <v>188070</v>
      </c>
      <c r="W788" s="143">
        <v>377432</v>
      </c>
    </row>
    <row r="789" spans="21:23">
      <c r="U789" s="144">
        <v>70516</v>
      </c>
      <c r="V789" s="144">
        <v>188070</v>
      </c>
      <c r="W789" s="143">
        <v>214886</v>
      </c>
    </row>
    <row r="790" spans="21:23">
      <c r="U790" s="144">
        <v>82268.7</v>
      </c>
      <c r="V790" s="144">
        <v>188070</v>
      </c>
      <c r="W790" s="143">
        <v>116659</v>
      </c>
    </row>
    <row r="791" spans="21:23">
      <c r="U791" s="144">
        <v>94021.4</v>
      </c>
      <c r="V791" s="144">
        <v>188070</v>
      </c>
      <c r="W791" s="143">
        <v>59059.1</v>
      </c>
    </row>
    <row r="792" spans="21:23">
      <c r="U792" s="144">
        <v>105774</v>
      </c>
      <c r="V792" s="144">
        <v>188070</v>
      </c>
      <c r="W792" s="143">
        <v>33241</v>
      </c>
    </row>
    <row r="793" spans="21:23">
      <c r="U793" s="144">
        <v>117527</v>
      </c>
      <c r="V793" s="144">
        <v>188070</v>
      </c>
      <c r="W793" s="143">
        <v>28941.1</v>
      </c>
    </row>
    <row r="794" spans="21:23">
      <c r="U794" s="144">
        <v>129279</v>
      </c>
      <c r="V794" s="144">
        <v>188070</v>
      </c>
      <c r="W794" s="143">
        <v>10162.700000000001</v>
      </c>
    </row>
    <row r="795" spans="21:23">
      <c r="U795" s="144">
        <v>141032</v>
      </c>
      <c r="V795" s="144">
        <v>188070</v>
      </c>
      <c r="W795" s="143">
        <v>3614.53</v>
      </c>
    </row>
    <row r="796" spans="21:23">
      <c r="U796" s="144">
        <v>152785</v>
      </c>
      <c r="V796" s="144">
        <v>188070</v>
      </c>
      <c r="W796" s="143">
        <v>3407.27</v>
      </c>
    </row>
    <row r="797" spans="21:23">
      <c r="U797" s="144">
        <v>164537</v>
      </c>
      <c r="V797" s="144">
        <v>188070</v>
      </c>
      <c r="W797" s="143">
        <v>1878.35</v>
      </c>
    </row>
    <row r="798" spans="21:23">
      <c r="U798" s="144">
        <v>176290</v>
      </c>
      <c r="V798" s="144">
        <v>188070</v>
      </c>
      <c r="W798" s="143">
        <v>1154.72</v>
      </c>
    </row>
    <row r="799" spans="21:23">
      <c r="U799" s="144">
        <v>188043</v>
      </c>
      <c r="V799" s="144">
        <v>188070</v>
      </c>
      <c r="W799" s="143">
        <v>1035.01</v>
      </c>
    </row>
    <row r="800" spans="21:23">
      <c r="U800" s="144">
        <v>199795</v>
      </c>
      <c r="V800" s="144">
        <v>188070</v>
      </c>
      <c r="W800" s="143">
        <v>8.34</v>
      </c>
    </row>
    <row r="801" spans="21:23">
      <c r="U801" s="144">
        <v>2.1692199999999998E-2</v>
      </c>
      <c r="V801" s="144">
        <v>202673</v>
      </c>
      <c r="W801" s="143">
        <v>16406800</v>
      </c>
    </row>
    <row r="802" spans="21:23">
      <c r="U802" s="144">
        <v>11752.7</v>
      </c>
      <c r="V802" s="144">
        <v>202673</v>
      </c>
      <c r="W802" s="143">
        <v>1019210</v>
      </c>
    </row>
    <row r="803" spans="21:23">
      <c r="U803" s="144">
        <v>23505.4</v>
      </c>
      <c r="V803" s="144">
        <v>202673</v>
      </c>
      <c r="W803" s="143">
        <v>804254</v>
      </c>
    </row>
    <row r="804" spans="21:23">
      <c r="U804" s="144">
        <v>35258</v>
      </c>
      <c r="V804" s="144">
        <v>202673</v>
      </c>
      <c r="W804" s="143">
        <v>671969</v>
      </c>
    </row>
    <row r="805" spans="21:23">
      <c r="U805" s="144">
        <v>47010.7</v>
      </c>
      <c r="V805" s="144">
        <v>202673</v>
      </c>
      <c r="W805" s="143">
        <v>486710</v>
      </c>
    </row>
    <row r="806" spans="21:23">
      <c r="U806" s="144">
        <v>58763.4</v>
      </c>
      <c r="V806" s="144">
        <v>202673</v>
      </c>
      <c r="W806" s="143">
        <v>311773</v>
      </c>
    </row>
    <row r="807" spans="21:23">
      <c r="U807" s="144">
        <v>70516</v>
      </c>
      <c r="V807" s="144">
        <v>202673</v>
      </c>
      <c r="W807" s="143">
        <v>199364</v>
      </c>
    </row>
    <row r="808" spans="21:23">
      <c r="U808" s="144">
        <v>82268.7</v>
      </c>
      <c r="V808" s="144">
        <v>202673</v>
      </c>
      <c r="W808" s="143">
        <v>87271.7</v>
      </c>
    </row>
    <row r="809" spans="21:23">
      <c r="U809" s="144">
        <v>94021.4</v>
      </c>
      <c r="V809" s="144">
        <v>202673</v>
      </c>
      <c r="W809" s="143">
        <v>55621.2</v>
      </c>
    </row>
    <row r="810" spans="21:23">
      <c r="U810" s="144">
        <v>105774</v>
      </c>
      <c r="V810" s="144">
        <v>202673</v>
      </c>
      <c r="W810" s="143">
        <v>43562.3</v>
      </c>
    </row>
    <row r="811" spans="21:23">
      <c r="U811" s="144">
        <v>117527</v>
      </c>
      <c r="V811" s="144">
        <v>202673</v>
      </c>
      <c r="W811" s="143">
        <v>16755.5</v>
      </c>
    </row>
    <row r="812" spans="21:23">
      <c r="U812" s="144">
        <v>129279</v>
      </c>
      <c r="V812" s="144">
        <v>202673</v>
      </c>
      <c r="W812" s="143">
        <v>15102</v>
      </c>
    </row>
    <row r="813" spans="21:23">
      <c r="U813" s="144">
        <v>141032</v>
      </c>
      <c r="V813" s="144">
        <v>202673</v>
      </c>
      <c r="W813" s="143">
        <v>10533.9</v>
      </c>
    </row>
    <row r="814" spans="21:23">
      <c r="U814" s="144">
        <v>152785</v>
      </c>
      <c r="V814" s="144">
        <v>202673</v>
      </c>
      <c r="W814" s="143">
        <v>6218.94</v>
      </c>
    </row>
    <row r="815" spans="21:23">
      <c r="U815" s="144">
        <v>164537</v>
      </c>
      <c r="V815" s="144">
        <v>202673</v>
      </c>
      <c r="W815" s="143">
        <v>1955.67</v>
      </c>
    </row>
    <row r="816" spans="21:23">
      <c r="U816" s="144">
        <v>176290</v>
      </c>
      <c r="V816" s="144">
        <v>202673</v>
      </c>
      <c r="W816" s="143">
        <v>888.22500000000002</v>
      </c>
    </row>
    <row r="817" spans="21:23">
      <c r="U817" s="144">
        <v>199795</v>
      </c>
      <c r="V817" s="144">
        <v>202673</v>
      </c>
      <c r="W817" s="143">
        <v>112.745</v>
      </c>
    </row>
    <row r="818" spans="21:23">
      <c r="U818" s="144">
        <v>223301</v>
      </c>
      <c r="V818" s="144">
        <v>202673</v>
      </c>
      <c r="W818" s="143">
        <v>2.64</v>
      </c>
    </row>
    <row r="819" spans="21:23">
      <c r="U819" s="144">
        <v>2.1692199999999998E-2</v>
      </c>
      <c r="V819" s="144">
        <v>217275</v>
      </c>
      <c r="W819" s="143">
        <v>12613400</v>
      </c>
    </row>
    <row r="820" spans="21:23">
      <c r="U820" s="144">
        <v>11752.7</v>
      </c>
      <c r="V820" s="144">
        <v>217275</v>
      </c>
      <c r="W820" s="143">
        <v>810274</v>
      </c>
    </row>
    <row r="821" spans="21:23">
      <c r="U821" s="144">
        <v>23505.4</v>
      </c>
      <c r="V821" s="144">
        <v>217275</v>
      </c>
      <c r="W821" s="143">
        <v>569689</v>
      </c>
    </row>
    <row r="822" spans="21:23">
      <c r="U822" s="144">
        <v>35258</v>
      </c>
      <c r="V822" s="144">
        <v>217275</v>
      </c>
      <c r="W822" s="143">
        <v>524828</v>
      </c>
    </row>
    <row r="823" spans="21:23">
      <c r="U823" s="144">
        <v>47010.7</v>
      </c>
      <c r="V823" s="144">
        <v>217275</v>
      </c>
      <c r="W823" s="143">
        <v>386169</v>
      </c>
    </row>
    <row r="824" spans="21:23">
      <c r="U824" s="144">
        <v>58763.4</v>
      </c>
      <c r="V824" s="144">
        <v>217275</v>
      </c>
      <c r="W824" s="143">
        <v>269394</v>
      </c>
    </row>
    <row r="825" spans="21:23">
      <c r="U825" s="144">
        <v>70516</v>
      </c>
      <c r="V825" s="144">
        <v>217275</v>
      </c>
      <c r="W825" s="143">
        <v>146886</v>
      </c>
    </row>
    <row r="826" spans="21:23">
      <c r="U826" s="144">
        <v>82268.7</v>
      </c>
      <c r="V826" s="144">
        <v>217275</v>
      </c>
      <c r="W826" s="143">
        <v>84485.7</v>
      </c>
    </row>
    <row r="827" spans="21:23">
      <c r="U827" s="144">
        <v>94021.4</v>
      </c>
      <c r="V827" s="144">
        <v>217275</v>
      </c>
      <c r="W827" s="143">
        <v>47394.1</v>
      </c>
    </row>
    <row r="828" spans="21:23">
      <c r="U828" s="144">
        <v>105774</v>
      </c>
      <c r="V828" s="144">
        <v>217275</v>
      </c>
      <c r="W828" s="143">
        <v>30243.1</v>
      </c>
    </row>
    <row r="829" spans="21:23">
      <c r="U829" s="144">
        <v>117527</v>
      </c>
      <c r="V829" s="144">
        <v>217275</v>
      </c>
      <c r="W829" s="143">
        <v>14602.8</v>
      </c>
    </row>
    <row r="830" spans="21:23">
      <c r="U830" s="144">
        <v>129279</v>
      </c>
      <c r="V830" s="144">
        <v>217275</v>
      </c>
      <c r="W830" s="143">
        <v>11653.2</v>
      </c>
    </row>
    <row r="831" spans="21:23">
      <c r="U831" s="144">
        <v>141032</v>
      </c>
      <c r="V831" s="144">
        <v>217275</v>
      </c>
      <c r="W831" s="143">
        <v>6642.43</v>
      </c>
    </row>
    <row r="832" spans="21:23">
      <c r="U832" s="144">
        <v>152785</v>
      </c>
      <c r="V832" s="144">
        <v>217275</v>
      </c>
      <c r="W832" s="143">
        <v>6598.29</v>
      </c>
    </row>
    <row r="833" spans="21:23">
      <c r="U833" s="144">
        <v>164537</v>
      </c>
      <c r="V833" s="144">
        <v>217275</v>
      </c>
      <c r="W833" s="143">
        <v>854.19500000000005</v>
      </c>
    </row>
    <row r="834" spans="21:23">
      <c r="U834" s="144">
        <v>176290</v>
      </c>
      <c r="V834" s="144">
        <v>217275</v>
      </c>
      <c r="W834" s="143">
        <v>112.745</v>
      </c>
    </row>
    <row r="835" spans="21:23">
      <c r="U835" s="144">
        <v>2.1692199999999998E-2</v>
      </c>
      <c r="V835" s="144">
        <v>231877</v>
      </c>
      <c r="W835" s="143">
        <v>8691670</v>
      </c>
    </row>
    <row r="836" spans="21:23">
      <c r="U836" s="144">
        <v>11752.7</v>
      </c>
      <c r="V836" s="144">
        <v>231877</v>
      </c>
      <c r="W836" s="143">
        <v>516937</v>
      </c>
    </row>
    <row r="837" spans="21:23">
      <c r="U837" s="144">
        <v>23505.4</v>
      </c>
      <c r="V837" s="144">
        <v>231877</v>
      </c>
      <c r="W837" s="143">
        <v>396035</v>
      </c>
    </row>
    <row r="838" spans="21:23">
      <c r="U838" s="144">
        <v>35258</v>
      </c>
      <c r="V838" s="144">
        <v>231877</v>
      </c>
      <c r="W838" s="143">
        <v>448165</v>
      </c>
    </row>
    <row r="839" spans="21:23">
      <c r="U839" s="144">
        <v>47010.7</v>
      </c>
      <c r="V839" s="144">
        <v>231877</v>
      </c>
      <c r="W839" s="143">
        <v>317507</v>
      </c>
    </row>
    <row r="840" spans="21:23">
      <c r="U840" s="144">
        <v>58763.4</v>
      </c>
      <c r="V840" s="144">
        <v>231877</v>
      </c>
      <c r="W840" s="143">
        <v>231798</v>
      </c>
    </row>
    <row r="841" spans="21:23">
      <c r="U841" s="144">
        <v>70516</v>
      </c>
      <c r="V841" s="144">
        <v>231877</v>
      </c>
      <c r="W841" s="143">
        <v>103847</v>
      </c>
    </row>
    <row r="842" spans="21:23">
      <c r="U842" s="144">
        <v>82268.7</v>
      </c>
      <c r="V842" s="144">
        <v>231877</v>
      </c>
      <c r="W842" s="143">
        <v>64717.599999999999</v>
      </c>
    </row>
    <row r="843" spans="21:23">
      <c r="U843" s="144">
        <v>94021.4</v>
      </c>
      <c r="V843" s="144">
        <v>231877</v>
      </c>
      <c r="W843" s="143">
        <v>33825.300000000003</v>
      </c>
    </row>
    <row r="844" spans="21:23">
      <c r="U844" s="144">
        <v>105774</v>
      </c>
      <c r="V844" s="144">
        <v>231877</v>
      </c>
      <c r="W844" s="143">
        <v>20380.599999999999</v>
      </c>
    </row>
    <row r="845" spans="21:23">
      <c r="U845" s="144">
        <v>117527</v>
      </c>
      <c r="V845" s="144">
        <v>231877</v>
      </c>
      <c r="W845" s="143">
        <v>4358.99</v>
      </c>
    </row>
    <row r="846" spans="21:23">
      <c r="U846" s="144">
        <v>129279</v>
      </c>
      <c r="V846" s="144">
        <v>231877</v>
      </c>
      <c r="W846" s="143">
        <v>5314.26</v>
      </c>
    </row>
    <row r="847" spans="21:23">
      <c r="U847" s="144">
        <v>141032</v>
      </c>
      <c r="V847" s="144">
        <v>231877</v>
      </c>
      <c r="W847" s="143">
        <v>2784.22</v>
      </c>
    </row>
    <row r="848" spans="21:23">
      <c r="U848" s="144">
        <v>2.1692199999999998E-2</v>
      </c>
      <c r="V848" s="144">
        <v>246480</v>
      </c>
      <c r="W848" s="143">
        <v>3899600</v>
      </c>
    </row>
    <row r="849" spans="21:23">
      <c r="U849" s="144">
        <v>11752.7</v>
      </c>
      <c r="V849" s="144">
        <v>246480</v>
      </c>
      <c r="W849" s="143">
        <v>179672</v>
      </c>
    </row>
    <row r="850" spans="21:23">
      <c r="U850" s="144">
        <v>23505.4</v>
      </c>
      <c r="V850" s="144">
        <v>246480</v>
      </c>
      <c r="W850" s="143">
        <v>108069</v>
      </c>
    </row>
    <row r="851" spans="21:23">
      <c r="U851" s="144">
        <v>35258</v>
      </c>
      <c r="V851" s="144">
        <v>246480</v>
      </c>
      <c r="W851" s="143">
        <v>124830</v>
      </c>
    </row>
    <row r="852" spans="21:23">
      <c r="U852" s="144">
        <v>47010.7</v>
      </c>
      <c r="V852" s="144">
        <v>246480</v>
      </c>
      <c r="W852" s="143">
        <v>87735.9</v>
      </c>
    </row>
    <row r="853" spans="21:23">
      <c r="U853" s="144">
        <v>58763.4</v>
      </c>
      <c r="V853" s="144">
        <v>246480</v>
      </c>
      <c r="W853" s="143">
        <v>61274.1</v>
      </c>
    </row>
    <row r="854" spans="21:23">
      <c r="U854" s="144">
        <v>70516</v>
      </c>
      <c r="V854" s="144">
        <v>246480</v>
      </c>
      <c r="W854" s="143">
        <v>33789.699999999997</v>
      </c>
    </row>
    <row r="855" spans="21:23">
      <c r="U855" s="144">
        <v>82268.7</v>
      </c>
      <c r="V855" s="144">
        <v>246480</v>
      </c>
      <c r="W855" s="143">
        <v>18217.8</v>
      </c>
    </row>
    <row r="856" spans="21:23">
      <c r="U856" s="144">
        <v>94021.4</v>
      </c>
      <c r="V856" s="144">
        <v>246480</v>
      </c>
      <c r="W856" s="143">
        <v>7318.35</v>
      </c>
    </row>
    <row r="857" spans="21:23">
      <c r="U857" s="144">
        <v>105774</v>
      </c>
      <c r="V857" s="144">
        <v>246480</v>
      </c>
      <c r="W857" s="143">
        <v>3416.78</v>
      </c>
    </row>
    <row r="858" spans="21:23">
      <c r="U858" s="144">
        <v>2.1692199999999998E-2</v>
      </c>
      <c r="V858" s="144">
        <v>261082</v>
      </c>
      <c r="W858" s="143">
        <v>1108990</v>
      </c>
    </row>
    <row r="859" spans="21:23">
      <c r="U859" s="144">
        <v>11752.7</v>
      </c>
      <c r="V859" s="144">
        <v>261082</v>
      </c>
      <c r="W859" s="143">
        <v>12063.6</v>
      </c>
    </row>
    <row r="860" spans="21:23">
      <c r="U860" s="144">
        <v>23505.4</v>
      </c>
      <c r="V860" s="144">
        <v>261082</v>
      </c>
      <c r="W860" s="143">
        <v>3733.57</v>
      </c>
    </row>
    <row r="861" spans="21:23">
      <c r="U861" s="144">
        <v>35258</v>
      </c>
      <c r="V861" s="144">
        <v>261082</v>
      </c>
      <c r="W861" s="143">
        <v>3781.87</v>
      </c>
    </row>
    <row r="862" spans="21:23">
      <c r="U862" s="144">
        <v>47010.7</v>
      </c>
      <c r="V862" s="144">
        <v>261082</v>
      </c>
      <c r="W862" s="143">
        <v>6012.9</v>
      </c>
    </row>
    <row r="863" spans="21:23">
      <c r="U863" s="144">
        <v>70516</v>
      </c>
      <c r="V863" s="144">
        <v>261082</v>
      </c>
      <c r="W863" s="143">
        <v>225.49</v>
      </c>
    </row>
    <row r="864" spans="21:23">
      <c r="U864" s="144">
        <v>82268.7</v>
      </c>
      <c r="V864" s="144">
        <v>261082</v>
      </c>
      <c r="W864" s="143">
        <v>1812.11</v>
      </c>
    </row>
    <row r="865" spans="21:23">
      <c r="U865" s="144">
        <v>2.1692199999999998E-2</v>
      </c>
      <c r="V865" s="144">
        <v>275684</v>
      </c>
      <c r="W865" s="143">
        <v>243900</v>
      </c>
    </row>
    <row r="866" spans="21:23">
      <c r="U866" s="144">
        <v>11752.7</v>
      </c>
      <c r="V866" s="144">
        <v>275684</v>
      </c>
      <c r="W866" s="143">
        <v>3918.82</v>
      </c>
    </row>
    <row r="867" spans="21:23">
      <c r="U867" s="144">
        <v>2.1692199999999998E-2</v>
      </c>
      <c r="V867" s="144">
        <v>290287</v>
      </c>
      <c r="W867" s="143">
        <v>14445.8</v>
      </c>
    </row>
    <row r="868" spans="21:23">
      <c r="U868" s="144">
        <v>0</v>
      </c>
      <c r="V868" s="144">
        <v>0</v>
      </c>
      <c r="W868" s="143">
        <v>0</v>
      </c>
    </row>
    <row r="869" spans="21:23">
      <c r="U869" s="144">
        <v>0</v>
      </c>
      <c r="V869" s="144">
        <v>0</v>
      </c>
      <c r="W869" s="143">
        <v>0</v>
      </c>
    </row>
    <row r="870" spans="21:23">
      <c r="U870" s="144">
        <v>0</v>
      </c>
      <c r="V870" s="144">
        <v>0</v>
      </c>
      <c r="W870" s="143">
        <v>0</v>
      </c>
    </row>
    <row r="871" spans="21:23">
      <c r="U871" s="144">
        <v>0</v>
      </c>
      <c r="V871" s="144">
        <v>0</v>
      </c>
      <c r="W871" s="143">
        <v>0</v>
      </c>
    </row>
    <row r="872" spans="21:23">
      <c r="U872" s="144">
        <v>0</v>
      </c>
      <c r="V872" s="144">
        <v>0</v>
      </c>
      <c r="W872" s="143">
        <v>0</v>
      </c>
    </row>
    <row r="873" spans="21:23">
      <c r="U873" s="144">
        <v>0</v>
      </c>
      <c r="V873" s="144">
        <v>0</v>
      </c>
      <c r="W873" s="143">
        <v>0</v>
      </c>
    </row>
    <row r="874" spans="21:23">
      <c r="U874" s="144">
        <v>0</v>
      </c>
      <c r="V874" s="144">
        <v>0</v>
      </c>
      <c r="W874" s="143">
        <v>0</v>
      </c>
    </row>
    <row r="875" spans="21:23">
      <c r="U875" s="144">
        <v>0</v>
      </c>
      <c r="V875" s="144">
        <v>0</v>
      </c>
      <c r="W875" s="143">
        <v>0</v>
      </c>
    </row>
    <row r="876" spans="21:23">
      <c r="U876" s="144">
        <v>0</v>
      </c>
      <c r="V876" s="144">
        <v>0</v>
      </c>
      <c r="W876" s="143">
        <v>0</v>
      </c>
    </row>
    <row r="877" spans="21:23">
      <c r="U877" s="144">
        <v>0</v>
      </c>
      <c r="V877" s="144">
        <v>0</v>
      </c>
      <c r="W877" s="143">
        <v>0</v>
      </c>
    </row>
    <row r="878" spans="21:23">
      <c r="U878" s="144">
        <v>0</v>
      </c>
      <c r="V878" s="144">
        <v>0</v>
      </c>
      <c r="W878" s="143">
        <v>0</v>
      </c>
    </row>
    <row r="879" spans="21:23">
      <c r="U879" s="144">
        <v>0</v>
      </c>
      <c r="V879" s="144">
        <v>0</v>
      </c>
      <c r="W879" s="143">
        <v>0</v>
      </c>
    </row>
    <row r="880" spans="21:23">
      <c r="U880" s="144">
        <v>0</v>
      </c>
      <c r="V880" s="144">
        <v>0</v>
      </c>
      <c r="W880" s="143">
        <v>0</v>
      </c>
    </row>
    <row r="881" spans="21:23">
      <c r="U881" s="144">
        <v>0</v>
      </c>
      <c r="V881" s="144">
        <v>0</v>
      </c>
      <c r="W881" s="143">
        <v>0</v>
      </c>
    </row>
    <row r="882" spans="21:23">
      <c r="U882" s="144">
        <v>0</v>
      </c>
      <c r="V882" s="144">
        <v>0</v>
      </c>
      <c r="W882" s="143">
        <v>0</v>
      </c>
    </row>
    <row r="883" spans="21:23">
      <c r="U883" s="144">
        <v>0</v>
      </c>
      <c r="V883" s="144">
        <v>0</v>
      </c>
      <c r="W883" s="143">
        <v>0</v>
      </c>
    </row>
    <row r="884" spans="21:23">
      <c r="U884" s="144">
        <v>0</v>
      </c>
      <c r="V884" s="144">
        <v>0</v>
      </c>
      <c r="W884" s="143">
        <v>0</v>
      </c>
    </row>
    <row r="885" spans="21:23">
      <c r="U885" s="144">
        <v>0</v>
      </c>
      <c r="V885" s="144">
        <v>0</v>
      </c>
      <c r="W885" s="143">
        <v>0</v>
      </c>
    </row>
    <row r="886" spans="21:23">
      <c r="U886" s="144">
        <v>0</v>
      </c>
      <c r="V886" s="144">
        <v>0</v>
      </c>
      <c r="W886" s="143">
        <v>0</v>
      </c>
    </row>
    <row r="887" spans="21:23">
      <c r="U887" s="144">
        <v>0</v>
      </c>
      <c r="V887" s="144">
        <v>0</v>
      </c>
      <c r="W887" s="143">
        <v>0</v>
      </c>
    </row>
    <row r="888" spans="21:23">
      <c r="U888" s="144">
        <v>0</v>
      </c>
      <c r="V888" s="144">
        <v>0</v>
      </c>
      <c r="W888" s="143">
        <v>0</v>
      </c>
    </row>
    <row r="889" spans="21:23">
      <c r="U889" s="144">
        <v>0</v>
      </c>
      <c r="V889" s="144">
        <v>0</v>
      </c>
      <c r="W889" s="143">
        <v>0</v>
      </c>
    </row>
    <row r="890" spans="21:23">
      <c r="U890" s="144">
        <v>0</v>
      </c>
      <c r="V890" s="144">
        <v>0</v>
      </c>
      <c r="W890" s="143">
        <v>0</v>
      </c>
    </row>
    <row r="891" spans="21:23">
      <c r="U891" s="144">
        <v>0</v>
      </c>
      <c r="V891" s="144">
        <v>0</v>
      </c>
      <c r="W891" s="143">
        <v>0</v>
      </c>
    </row>
    <row r="892" spans="21:23">
      <c r="U892" s="144">
        <v>0</v>
      </c>
      <c r="V892" s="144">
        <v>0</v>
      </c>
      <c r="W892" s="143">
        <v>0</v>
      </c>
    </row>
    <row r="893" spans="21:23">
      <c r="U893" s="144">
        <v>0</v>
      </c>
      <c r="V893" s="144">
        <v>0</v>
      </c>
      <c r="W893" s="143">
        <v>0</v>
      </c>
    </row>
    <row r="894" spans="21:23">
      <c r="U894" s="144">
        <v>0</v>
      </c>
      <c r="V894" s="144">
        <v>0</v>
      </c>
      <c r="W894" s="143">
        <v>0</v>
      </c>
    </row>
    <row r="895" spans="21:23">
      <c r="U895" s="144">
        <v>0</v>
      </c>
      <c r="V895" s="144">
        <v>0</v>
      </c>
      <c r="W895" s="143">
        <v>0</v>
      </c>
    </row>
    <row r="896" spans="21:23">
      <c r="U896" s="144">
        <v>0</v>
      </c>
      <c r="V896" s="144">
        <v>0</v>
      </c>
      <c r="W896" s="143">
        <v>0</v>
      </c>
    </row>
    <row r="897" spans="21:23">
      <c r="U897" s="144">
        <v>0</v>
      </c>
      <c r="V897" s="144">
        <v>0</v>
      </c>
      <c r="W897" s="143">
        <v>0</v>
      </c>
    </row>
    <row r="898" spans="21:23">
      <c r="U898" s="144">
        <v>0</v>
      </c>
      <c r="V898" s="144">
        <v>0</v>
      </c>
      <c r="W898" s="143">
        <v>0</v>
      </c>
    </row>
    <row r="899" spans="21:23">
      <c r="U899" s="144">
        <v>0</v>
      </c>
      <c r="V899" s="144">
        <v>0</v>
      </c>
      <c r="W899" s="143">
        <v>0</v>
      </c>
    </row>
    <row r="900" spans="21:23">
      <c r="U900" s="144">
        <v>0</v>
      </c>
      <c r="V900" s="144">
        <v>0</v>
      </c>
      <c r="W900" s="143">
        <v>0</v>
      </c>
    </row>
    <row r="901" spans="21:23">
      <c r="U901" s="144">
        <v>0</v>
      </c>
      <c r="V901" s="144">
        <v>0</v>
      </c>
      <c r="W901" s="143">
        <v>0</v>
      </c>
    </row>
    <row r="902" spans="21:23">
      <c r="U902" s="144">
        <v>0</v>
      </c>
      <c r="V902" s="144">
        <v>0</v>
      </c>
      <c r="W902" s="143">
        <v>0</v>
      </c>
    </row>
    <row r="903" spans="21:23">
      <c r="U903" s="144">
        <v>0</v>
      </c>
      <c r="V903" s="144">
        <v>0</v>
      </c>
      <c r="W903" s="143">
        <v>0</v>
      </c>
    </row>
    <row r="904" spans="21:23">
      <c r="U904" s="144">
        <v>0</v>
      </c>
      <c r="V904" s="144">
        <v>0</v>
      </c>
      <c r="W904" s="143">
        <v>0</v>
      </c>
    </row>
    <row r="905" spans="21:23">
      <c r="U905" s="144">
        <v>0</v>
      </c>
      <c r="V905" s="144">
        <v>0</v>
      </c>
      <c r="W905" s="143">
        <v>0</v>
      </c>
    </row>
    <row r="906" spans="21:23">
      <c r="U906" s="144">
        <v>0</v>
      </c>
      <c r="V906" s="144">
        <v>0</v>
      </c>
      <c r="W906" s="143">
        <v>0</v>
      </c>
    </row>
    <row r="907" spans="21:23">
      <c r="U907" s="144">
        <v>0</v>
      </c>
      <c r="V907" s="144">
        <v>0</v>
      </c>
      <c r="W907" s="143">
        <v>0</v>
      </c>
    </row>
    <row r="908" spans="21:23">
      <c r="U908" s="144">
        <v>0</v>
      </c>
      <c r="V908" s="144">
        <v>0</v>
      </c>
      <c r="W908" s="143">
        <v>0</v>
      </c>
    </row>
    <row r="909" spans="21:23">
      <c r="U909" s="144">
        <v>0</v>
      </c>
      <c r="V909" s="144">
        <v>0</v>
      </c>
      <c r="W909" s="143">
        <v>0</v>
      </c>
    </row>
    <row r="910" spans="21:23">
      <c r="U910" s="144">
        <v>0</v>
      </c>
      <c r="V910" s="144">
        <v>0</v>
      </c>
      <c r="W910" s="143">
        <v>0</v>
      </c>
    </row>
    <row r="911" spans="21:23">
      <c r="U911" s="144">
        <v>0</v>
      </c>
      <c r="V911" s="144">
        <v>0</v>
      </c>
      <c r="W911" s="143">
        <v>0</v>
      </c>
    </row>
    <row r="912" spans="21:23">
      <c r="U912" s="144">
        <v>0</v>
      </c>
      <c r="V912" s="144">
        <v>0</v>
      </c>
      <c r="W912" s="143">
        <v>0</v>
      </c>
    </row>
    <row r="913" spans="21:23">
      <c r="U913" s="144">
        <v>0</v>
      </c>
      <c r="V913" s="144">
        <v>0</v>
      </c>
      <c r="W913" s="143">
        <v>0</v>
      </c>
    </row>
    <row r="914" spans="21:23">
      <c r="U914" s="144">
        <v>0</v>
      </c>
      <c r="V914" s="144">
        <v>0</v>
      </c>
      <c r="W914" s="143">
        <v>0</v>
      </c>
    </row>
    <row r="915" spans="21:23">
      <c r="U915" s="144">
        <v>0</v>
      </c>
      <c r="V915" s="144">
        <v>0</v>
      </c>
      <c r="W915" s="143">
        <v>0</v>
      </c>
    </row>
    <row r="916" spans="21:23">
      <c r="U916" s="144">
        <v>0</v>
      </c>
      <c r="V916" s="144">
        <v>0</v>
      </c>
      <c r="W916" s="143">
        <v>0</v>
      </c>
    </row>
    <row r="917" spans="21:23">
      <c r="U917" s="144">
        <v>0</v>
      </c>
      <c r="V917" s="144">
        <v>0</v>
      </c>
      <c r="W917" s="143">
        <v>0</v>
      </c>
    </row>
    <row r="918" spans="21:23">
      <c r="U918" s="144">
        <v>0</v>
      </c>
      <c r="V918" s="144">
        <v>0</v>
      </c>
      <c r="W918" s="143">
        <v>0</v>
      </c>
    </row>
    <row r="919" spans="21:23">
      <c r="U919" s="144">
        <v>0</v>
      </c>
      <c r="V919" s="144">
        <v>0</v>
      </c>
      <c r="W919" s="143">
        <v>0</v>
      </c>
    </row>
    <row r="920" spans="21:23">
      <c r="U920" s="144">
        <v>0</v>
      </c>
      <c r="V920" s="144">
        <v>0</v>
      </c>
      <c r="W920" s="143">
        <v>0</v>
      </c>
    </row>
    <row r="921" spans="21:23">
      <c r="U921" s="144">
        <v>0</v>
      </c>
      <c r="V921" s="144">
        <v>0</v>
      </c>
      <c r="W921" s="143">
        <v>0</v>
      </c>
    </row>
    <row r="922" spans="21:23">
      <c r="U922" s="144">
        <v>0</v>
      </c>
      <c r="V922" s="144">
        <v>0</v>
      </c>
      <c r="W922" s="143">
        <v>0</v>
      </c>
    </row>
    <row r="923" spans="21:23">
      <c r="U923" s="144">
        <v>0</v>
      </c>
      <c r="V923" s="144">
        <v>0</v>
      </c>
      <c r="W923" s="143">
        <v>0</v>
      </c>
    </row>
    <row r="924" spans="21:23">
      <c r="U924" s="144">
        <v>0</v>
      </c>
      <c r="V924" s="144">
        <v>0</v>
      </c>
      <c r="W924" s="143">
        <v>0</v>
      </c>
    </row>
    <row r="925" spans="21:23">
      <c r="U925" s="144">
        <v>0</v>
      </c>
      <c r="V925" s="144">
        <v>0</v>
      </c>
      <c r="W925" s="143">
        <v>0</v>
      </c>
    </row>
    <row r="926" spans="21:23">
      <c r="U926" s="144">
        <v>0</v>
      </c>
      <c r="V926" s="144">
        <v>0</v>
      </c>
      <c r="W926" s="143">
        <v>0</v>
      </c>
    </row>
    <row r="927" spans="21:23">
      <c r="U927" s="144">
        <v>0</v>
      </c>
      <c r="V927" s="144">
        <v>0</v>
      </c>
      <c r="W927" s="143">
        <v>0</v>
      </c>
    </row>
    <row r="928" spans="21:23">
      <c r="U928" s="144">
        <v>0</v>
      </c>
      <c r="V928" s="144">
        <v>0</v>
      </c>
      <c r="W928" s="143">
        <v>0</v>
      </c>
    </row>
    <row r="929" spans="21:23">
      <c r="U929" s="144">
        <v>0</v>
      </c>
      <c r="V929" s="144">
        <v>0</v>
      </c>
      <c r="W929" s="143">
        <v>0</v>
      </c>
    </row>
    <row r="930" spans="21:23">
      <c r="U930" s="144">
        <v>0</v>
      </c>
      <c r="V930" s="144">
        <v>0</v>
      </c>
      <c r="W930" s="143">
        <v>0</v>
      </c>
    </row>
    <row r="931" spans="21:23">
      <c r="U931" s="144">
        <v>0</v>
      </c>
      <c r="V931" s="144">
        <v>0</v>
      </c>
      <c r="W931" s="143">
        <v>0</v>
      </c>
    </row>
    <row r="932" spans="21:23">
      <c r="U932" s="144">
        <v>0</v>
      </c>
      <c r="V932" s="144">
        <v>0</v>
      </c>
      <c r="W932" s="143">
        <v>0</v>
      </c>
    </row>
    <row r="933" spans="21:23">
      <c r="U933" s="144">
        <v>0</v>
      </c>
      <c r="V933" s="144">
        <v>0</v>
      </c>
      <c r="W933" s="143">
        <v>0</v>
      </c>
    </row>
    <row r="934" spans="21:23">
      <c r="U934" s="144">
        <v>0</v>
      </c>
      <c r="V934" s="144">
        <v>0</v>
      </c>
      <c r="W934" s="143">
        <v>0</v>
      </c>
    </row>
    <row r="935" spans="21:23">
      <c r="U935" s="144">
        <v>0</v>
      </c>
      <c r="V935" s="144">
        <v>0</v>
      </c>
      <c r="W935" s="143">
        <v>0</v>
      </c>
    </row>
    <row r="936" spans="21:23">
      <c r="U936" s="144">
        <v>0</v>
      </c>
      <c r="V936" s="144">
        <v>0</v>
      </c>
      <c r="W936" s="143">
        <v>0</v>
      </c>
    </row>
    <row r="937" spans="21:23">
      <c r="U937" s="144">
        <v>0</v>
      </c>
      <c r="V937" s="144">
        <v>0</v>
      </c>
      <c r="W937" s="143">
        <v>0</v>
      </c>
    </row>
    <row r="938" spans="21:23">
      <c r="U938" s="144">
        <v>0</v>
      </c>
      <c r="V938" s="144">
        <v>0</v>
      </c>
      <c r="W938" s="143">
        <v>0</v>
      </c>
    </row>
    <row r="939" spans="21:23">
      <c r="U939" s="144">
        <v>0</v>
      </c>
      <c r="V939" s="144">
        <v>0</v>
      </c>
      <c r="W939" s="143">
        <v>0</v>
      </c>
    </row>
    <row r="940" spans="21:23">
      <c r="U940" s="144">
        <v>0</v>
      </c>
      <c r="V940" s="144">
        <v>0</v>
      </c>
      <c r="W940" s="143">
        <v>0</v>
      </c>
    </row>
    <row r="941" spans="21:23">
      <c r="U941" s="144">
        <v>0</v>
      </c>
      <c r="V941" s="144">
        <v>0</v>
      </c>
      <c r="W941" s="143">
        <v>0</v>
      </c>
    </row>
    <row r="942" spans="21:23">
      <c r="U942" s="144">
        <v>0</v>
      </c>
      <c r="V942" s="144">
        <v>0</v>
      </c>
      <c r="W942" s="143">
        <v>0</v>
      </c>
    </row>
    <row r="943" spans="21:23">
      <c r="U943" s="144">
        <v>0</v>
      </c>
      <c r="V943" s="144">
        <v>0</v>
      </c>
      <c r="W943" s="143">
        <v>0</v>
      </c>
    </row>
    <row r="944" spans="21:23">
      <c r="U944" s="144">
        <v>0</v>
      </c>
      <c r="V944" s="144">
        <v>0</v>
      </c>
      <c r="W944" s="143">
        <v>0</v>
      </c>
    </row>
    <row r="945" spans="21:23">
      <c r="U945" s="144">
        <v>0</v>
      </c>
      <c r="V945" s="144">
        <v>0</v>
      </c>
      <c r="W945" s="143">
        <v>0</v>
      </c>
    </row>
    <row r="946" spans="21:23">
      <c r="U946" s="144">
        <v>0</v>
      </c>
      <c r="V946" s="144">
        <v>0</v>
      </c>
      <c r="W946" s="143">
        <v>0</v>
      </c>
    </row>
    <row r="947" spans="21:23">
      <c r="U947" s="144">
        <v>0</v>
      </c>
      <c r="V947" s="144">
        <v>0</v>
      </c>
      <c r="W947" s="143">
        <v>0</v>
      </c>
    </row>
    <row r="948" spans="21:23">
      <c r="U948" s="144">
        <v>0</v>
      </c>
      <c r="V948" s="144">
        <v>0</v>
      </c>
      <c r="W948" s="143">
        <v>0</v>
      </c>
    </row>
    <row r="949" spans="21:23">
      <c r="U949" s="144">
        <v>0</v>
      </c>
      <c r="V949" s="144">
        <v>0</v>
      </c>
      <c r="W949" s="143">
        <v>0</v>
      </c>
    </row>
    <row r="950" spans="21:23">
      <c r="U950" s="144">
        <v>0</v>
      </c>
      <c r="V950" s="144">
        <v>0</v>
      </c>
      <c r="W950" s="143">
        <v>0</v>
      </c>
    </row>
    <row r="951" spans="21:23">
      <c r="U951" s="144">
        <v>0</v>
      </c>
      <c r="V951" s="144">
        <v>0</v>
      </c>
      <c r="W951" s="143">
        <v>0</v>
      </c>
    </row>
    <row r="952" spans="21:23">
      <c r="U952" s="144">
        <v>0</v>
      </c>
      <c r="V952" s="144">
        <v>0</v>
      </c>
      <c r="W952" s="143">
        <v>0</v>
      </c>
    </row>
    <row r="953" spans="21:23">
      <c r="U953" s="144">
        <v>0</v>
      </c>
      <c r="V953" s="144">
        <v>0</v>
      </c>
      <c r="W953" s="143">
        <v>0</v>
      </c>
    </row>
    <row r="954" spans="21:23">
      <c r="U954" s="144">
        <v>0</v>
      </c>
      <c r="V954" s="144">
        <v>0</v>
      </c>
      <c r="W954" s="143">
        <v>0</v>
      </c>
    </row>
    <row r="955" spans="21:23">
      <c r="U955" s="144">
        <v>0</v>
      </c>
      <c r="V955" s="144">
        <v>0</v>
      </c>
      <c r="W955" s="143">
        <v>0</v>
      </c>
    </row>
    <row r="956" spans="21:23">
      <c r="U956" s="144">
        <v>0</v>
      </c>
      <c r="V956" s="144">
        <v>0</v>
      </c>
      <c r="W956" s="143">
        <v>0</v>
      </c>
    </row>
    <row r="957" spans="21:23">
      <c r="U957" s="144">
        <v>0</v>
      </c>
      <c r="V957" s="144">
        <v>0</v>
      </c>
      <c r="W957" s="143">
        <v>0</v>
      </c>
    </row>
    <row r="958" spans="21:23">
      <c r="U958" s="144">
        <v>0</v>
      </c>
      <c r="V958" s="144">
        <v>0</v>
      </c>
      <c r="W958" s="143">
        <v>0</v>
      </c>
    </row>
    <row r="959" spans="21:23">
      <c r="U959" s="144">
        <v>0</v>
      </c>
      <c r="V959" s="144">
        <v>0</v>
      </c>
      <c r="W959" s="143">
        <v>0</v>
      </c>
    </row>
    <row r="960" spans="21:23">
      <c r="U960" s="144">
        <v>0</v>
      </c>
      <c r="V960" s="144">
        <v>0</v>
      </c>
      <c r="W960" s="143">
        <v>0</v>
      </c>
    </row>
    <row r="961" spans="21:23">
      <c r="U961" s="144">
        <v>0</v>
      </c>
      <c r="V961" s="144">
        <v>0</v>
      </c>
      <c r="W961" s="143">
        <v>0</v>
      </c>
    </row>
    <row r="962" spans="21:23">
      <c r="U962" s="144">
        <v>0</v>
      </c>
      <c r="V962" s="144">
        <v>0</v>
      </c>
      <c r="W962" s="143">
        <v>0</v>
      </c>
    </row>
    <row r="963" spans="21:23">
      <c r="U963" s="144">
        <v>0</v>
      </c>
      <c r="V963" s="144">
        <v>0</v>
      </c>
      <c r="W963" s="143">
        <v>0</v>
      </c>
    </row>
    <row r="964" spans="21:23">
      <c r="U964" s="144">
        <v>0</v>
      </c>
      <c r="V964" s="144">
        <v>0</v>
      </c>
      <c r="W964" s="143">
        <v>0</v>
      </c>
    </row>
    <row r="965" spans="21:23">
      <c r="U965" s="144">
        <v>0</v>
      </c>
      <c r="V965" s="144">
        <v>0</v>
      </c>
      <c r="W965" s="143">
        <v>0</v>
      </c>
    </row>
    <row r="966" spans="21:23">
      <c r="U966" s="144">
        <v>0</v>
      </c>
      <c r="V966" s="144">
        <v>0</v>
      </c>
      <c r="W966" s="143">
        <v>0</v>
      </c>
    </row>
    <row r="967" spans="21:23">
      <c r="U967" s="144">
        <v>0</v>
      </c>
      <c r="V967" s="144">
        <v>0</v>
      </c>
      <c r="W967" s="143">
        <v>0</v>
      </c>
    </row>
    <row r="968" spans="21:23">
      <c r="U968" s="144">
        <v>0</v>
      </c>
      <c r="V968" s="144">
        <v>0</v>
      </c>
      <c r="W968" s="143">
        <v>0</v>
      </c>
    </row>
    <row r="969" spans="21:23">
      <c r="U969" s="144">
        <v>0</v>
      </c>
      <c r="V969" s="144">
        <v>0</v>
      </c>
      <c r="W969" s="143">
        <v>0</v>
      </c>
    </row>
    <row r="970" spans="21:23">
      <c r="U970" s="144">
        <v>0</v>
      </c>
      <c r="V970" s="144">
        <v>0</v>
      </c>
      <c r="W970" s="143">
        <v>0</v>
      </c>
    </row>
    <row r="971" spans="21:23">
      <c r="U971" s="144">
        <v>0</v>
      </c>
      <c r="V971" s="144">
        <v>0</v>
      </c>
      <c r="W971" s="143">
        <v>0</v>
      </c>
    </row>
    <row r="972" spans="21:23">
      <c r="U972" s="144">
        <v>0</v>
      </c>
      <c r="V972" s="144">
        <v>0</v>
      </c>
      <c r="W972" s="143">
        <v>0</v>
      </c>
    </row>
    <row r="973" spans="21:23">
      <c r="U973" s="144">
        <v>0</v>
      </c>
      <c r="V973" s="144">
        <v>0</v>
      </c>
      <c r="W973" s="143">
        <v>0</v>
      </c>
    </row>
    <row r="974" spans="21:23">
      <c r="U974" s="144">
        <v>0</v>
      </c>
      <c r="V974" s="144">
        <v>0</v>
      </c>
      <c r="W974" s="143">
        <v>0</v>
      </c>
    </row>
    <row r="975" spans="21:23">
      <c r="U975" s="144">
        <v>0</v>
      </c>
      <c r="V975" s="144">
        <v>0</v>
      </c>
      <c r="W975" s="143">
        <v>0</v>
      </c>
    </row>
    <row r="976" spans="21:23">
      <c r="U976" s="144">
        <v>0</v>
      </c>
      <c r="V976" s="144">
        <v>0</v>
      </c>
      <c r="W976" s="143">
        <v>0</v>
      </c>
    </row>
    <row r="977" spans="21:23">
      <c r="U977" s="144">
        <v>0</v>
      </c>
      <c r="V977" s="144">
        <v>0</v>
      </c>
      <c r="W977" s="143">
        <v>0</v>
      </c>
    </row>
    <row r="978" spans="21:23">
      <c r="U978" s="144">
        <v>0</v>
      </c>
      <c r="V978" s="144">
        <v>0</v>
      </c>
      <c r="W978" s="143">
        <v>0</v>
      </c>
    </row>
    <row r="979" spans="21:23">
      <c r="U979" s="144">
        <v>0</v>
      </c>
      <c r="V979" s="144">
        <v>0</v>
      </c>
      <c r="W979" s="143">
        <v>0</v>
      </c>
    </row>
    <row r="980" spans="21:23">
      <c r="U980" s="144">
        <v>0</v>
      </c>
      <c r="V980" s="144">
        <v>0</v>
      </c>
      <c r="W980" s="143">
        <v>0</v>
      </c>
    </row>
    <row r="981" spans="21:23">
      <c r="U981" s="144">
        <v>0</v>
      </c>
      <c r="V981" s="144">
        <v>0</v>
      </c>
      <c r="W981" s="143">
        <v>0</v>
      </c>
    </row>
    <row r="982" spans="21:23">
      <c r="U982" s="144">
        <v>0</v>
      </c>
      <c r="V982" s="144">
        <v>0</v>
      </c>
      <c r="W982" s="143">
        <v>0</v>
      </c>
    </row>
    <row r="983" spans="21:23">
      <c r="U983" s="144">
        <v>0</v>
      </c>
      <c r="V983" s="144">
        <v>0</v>
      </c>
      <c r="W983" s="143">
        <v>0</v>
      </c>
    </row>
    <row r="984" spans="21:23">
      <c r="U984" s="144">
        <v>0</v>
      </c>
      <c r="V984" s="144">
        <v>0</v>
      </c>
      <c r="W984" s="143">
        <v>0</v>
      </c>
    </row>
    <row r="985" spans="21:23">
      <c r="U985" s="144">
        <v>0</v>
      </c>
      <c r="V985" s="144">
        <v>0</v>
      </c>
      <c r="W985" s="143">
        <v>0</v>
      </c>
    </row>
    <row r="986" spans="21:23">
      <c r="U986" s="144">
        <v>0</v>
      </c>
      <c r="V986" s="144">
        <v>0</v>
      </c>
      <c r="W986" s="143">
        <v>0</v>
      </c>
    </row>
    <row r="987" spans="21:23">
      <c r="U987" s="144">
        <v>0</v>
      </c>
      <c r="V987" s="144">
        <v>0</v>
      </c>
      <c r="W987" s="143">
        <v>0</v>
      </c>
    </row>
    <row r="988" spans="21:23">
      <c r="U988" s="144">
        <v>0</v>
      </c>
      <c r="V988" s="144">
        <v>0</v>
      </c>
      <c r="W988" s="143">
        <v>0</v>
      </c>
    </row>
    <row r="989" spans="21:23">
      <c r="U989" s="144">
        <v>0</v>
      </c>
      <c r="V989" s="144">
        <v>0</v>
      </c>
      <c r="W989" s="143">
        <v>0</v>
      </c>
    </row>
    <row r="990" spans="21:23">
      <c r="U990" s="144">
        <v>0</v>
      </c>
      <c r="V990" s="144">
        <v>0</v>
      </c>
      <c r="W990" s="143">
        <v>0</v>
      </c>
    </row>
    <row r="991" spans="21:23">
      <c r="U991" s="144">
        <v>0</v>
      </c>
      <c r="V991" s="144">
        <v>0</v>
      </c>
      <c r="W991" s="143">
        <v>0</v>
      </c>
    </row>
    <row r="992" spans="21:23">
      <c r="U992" s="144">
        <v>0</v>
      </c>
      <c r="V992" s="144">
        <v>0</v>
      </c>
      <c r="W992" s="143">
        <v>0</v>
      </c>
    </row>
    <row r="993" spans="21:23">
      <c r="U993" s="144">
        <v>0</v>
      </c>
      <c r="V993" s="144">
        <v>0</v>
      </c>
      <c r="W993" s="143">
        <v>0</v>
      </c>
    </row>
    <row r="994" spans="21:23">
      <c r="U994" s="144">
        <v>0</v>
      </c>
      <c r="V994" s="144">
        <v>0</v>
      </c>
      <c r="W994" s="143">
        <v>0</v>
      </c>
    </row>
    <row r="995" spans="21:23">
      <c r="U995" s="144">
        <v>0</v>
      </c>
      <c r="V995" s="144">
        <v>0</v>
      </c>
      <c r="W995" s="143">
        <v>0</v>
      </c>
    </row>
    <row r="996" spans="21:23">
      <c r="U996" s="144">
        <v>0</v>
      </c>
      <c r="V996" s="144">
        <v>0</v>
      </c>
      <c r="W996" s="143">
        <v>0</v>
      </c>
    </row>
    <row r="997" spans="21:23">
      <c r="U997" s="144">
        <v>0</v>
      </c>
      <c r="V997" s="144">
        <v>0</v>
      </c>
      <c r="W997" s="143">
        <v>0</v>
      </c>
    </row>
    <row r="998" spans="21:23">
      <c r="U998" s="144">
        <v>0</v>
      </c>
      <c r="V998" s="144">
        <v>0</v>
      </c>
      <c r="W998" s="143">
        <v>0</v>
      </c>
    </row>
    <row r="999" spans="21:23">
      <c r="U999" s="144">
        <v>0</v>
      </c>
      <c r="V999" s="144">
        <v>0</v>
      </c>
      <c r="W999" s="143">
        <v>0</v>
      </c>
    </row>
    <row r="1000" spans="21:23">
      <c r="U1000" s="144">
        <v>0</v>
      </c>
      <c r="V1000" s="144">
        <v>0</v>
      </c>
      <c r="W1000" s="143">
        <v>0</v>
      </c>
    </row>
    <row r="1001" spans="21:23">
      <c r="U1001" s="144">
        <v>0</v>
      </c>
      <c r="V1001" s="144">
        <v>0</v>
      </c>
      <c r="W1001" s="143">
        <v>0</v>
      </c>
    </row>
    <row r="1002" spans="21:23">
      <c r="U1002" s="144">
        <v>0</v>
      </c>
      <c r="V1002" s="144">
        <v>0</v>
      </c>
      <c r="W1002" s="143">
        <v>0</v>
      </c>
    </row>
    <row r="1003" spans="21:23">
      <c r="U1003" s="144">
        <v>0</v>
      </c>
      <c r="V1003" s="144">
        <v>0</v>
      </c>
      <c r="W1003" s="143">
        <v>0</v>
      </c>
    </row>
    <row r="1004" spans="21:23">
      <c r="U1004" s="144">
        <v>0</v>
      </c>
      <c r="V1004" s="144">
        <v>0</v>
      </c>
      <c r="W1004" s="143">
        <v>0</v>
      </c>
    </row>
    <row r="1005" spans="21:23">
      <c r="U1005" s="144">
        <v>0</v>
      </c>
      <c r="V1005" s="144">
        <v>0</v>
      </c>
      <c r="W1005" s="143">
        <v>0</v>
      </c>
    </row>
    <row r="1006" spans="21:23">
      <c r="U1006" s="144">
        <v>0</v>
      </c>
      <c r="V1006" s="144">
        <v>0</v>
      </c>
      <c r="W1006" s="143">
        <v>0</v>
      </c>
    </row>
    <row r="1007" spans="21:23">
      <c r="U1007" s="144">
        <v>0</v>
      </c>
      <c r="V1007" s="144">
        <v>0</v>
      </c>
      <c r="W1007" s="143">
        <v>0</v>
      </c>
    </row>
    <row r="1008" spans="21:23">
      <c r="U1008" s="144">
        <v>0</v>
      </c>
      <c r="V1008" s="144">
        <v>0</v>
      </c>
      <c r="W1008" s="143">
        <v>0</v>
      </c>
    </row>
    <row r="1009" spans="21:23">
      <c r="U1009" s="144">
        <v>0</v>
      </c>
      <c r="V1009" s="144">
        <v>0</v>
      </c>
      <c r="W1009" s="143">
        <v>0</v>
      </c>
    </row>
    <row r="1010" spans="21:23">
      <c r="U1010" s="144">
        <v>0</v>
      </c>
      <c r="V1010" s="144">
        <v>0</v>
      </c>
      <c r="W1010" s="143">
        <v>0</v>
      </c>
    </row>
    <row r="1011" spans="21:23">
      <c r="U1011" s="144">
        <v>0</v>
      </c>
      <c r="V1011" s="144">
        <v>0</v>
      </c>
      <c r="W1011" s="143">
        <v>0</v>
      </c>
    </row>
    <row r="1012" spans="21:23">
      <c r="U1012" s="144">
        <v>0</v>
      </c>
      <c r="V1012" s="144">
        <v>0</v>
      </c>
      <c r="W1012" s="143">
        <v>0</v>
      </c>
    </row>
    <row r="1013" spans="21:23">
      <c r="U1013" s="144">
        <v>0</v>
      </c>
      <c r="V1013" s="144">
        <v>0</v>
      </c>
      <c r="W1013" s="143">
        <v>0</v>
      </c>
    </row>
    <row r="1014" spans="21:23">
      <c r="U1014" s="144">
        <v>0</v>
      </c>
      <c r="V1014" s="144">
        <v>0</v>
      </c>
      <c r="W1014" s="143">
        <v>0</v>
      </c>
    </row>
    <row r="1015" spans="21:23">
      <c r="U1015" s="144">
        <v>0</v>
      </c>
      <c r="V1015" s="144">
        <v>0</v>
      </c>
      <c r="W1015" s="143">
        <v>0</v>
      </c>
    </row>
    <row r="1016" spans="21:23">
      <c r="U1016" s="144">
        <v>0</v>
      </c>
      <c r="V1016" s="144">
        <v>0</v>
      </c>
      <c r="W1016" s="143">
        <v>0</v>
      </c>
    </row>
    <row r="1017" spans="21:23">
      <c r="U1017" s="144">
        <v>0</v>
      </c>
      <c r="V1017" s="144">
        <v>0</v>
      </c>
      <c r="W1017" s="143">
        <v>0</v>
      </c>
    </row>
    <row r="1018" spans="21:23">
      <c r="U1018" s="144">
        <v>0</v>
      </c>
      <c r="V1018" s="144">
        <v>0</v>
      </c>
      <c r="W1018" s="143">
        <v>0</v>
      </c>
    </row>
    <row r="1019" spans="21:23">
      <c r="U1019" s="144">
        <v>0</v>
      </c>
      <c r="V1019" s="144">
        <v>0</v>
      </c>
      <c r="W1019" s="143">
        <v>0</v>
      </c>
    </row>
    <row r="1020" spans="21:23">
      <c r="U1020" s="144">
        <v>0</v>
      </c>
      <c r="V1020" s="144">
        <v>0</v>
      </c>
      <c r="W1020" s="143">
        <v>0</v>
      </c>
    </row>
    <row r="1021" spans="21:23">
      <c r="U1021" s="144">
        <v>0</v>
      </c>
      <c r="V1021" s="144">
        <v>0</v>
      </c>
      <c r="W1021" s="143">
        <v>0</v>
      </c>
    </row>
    <row r="1022" spans="21:23">
      <c r="U1022" s="144">
        <v>0</v>
      </c>
      <c r="V1022" s="144">
        <v>0</v>
      </c>
      <c r="W1022" s="143">
        <v>0</v>
      </c>
    </row>
    <row r="1023" spans="21:23">
      <c r="U1023" s="144">
        <v>0</v>
      </c>
      <c r="V1023" s="144">
        <v>0</v>
      </c>
      <c r="W1023" s="143">
        <v>0</v>
      </c>
    </row>
    <row r="1024" spans="21:23">
      <c r="U1024" s="144">
        <v>0</v>
      </c>
      <c r="V1024" s="144">
        <v>0</v>
      </c>
      <c r="W1024" s="143">
        <v>0</v>
      </c>
    </row>
    <row r="1025" spans="21:23">
      <c r="U1025" s="144">
        <v>0</v>
      </c>
      <c r="V1025" s="144">
        <v>0</v>
      </c>
      <c r="W1025" s="143">
        <v>0</v>
      </c>
    </row>
    <row r="1026" spans="21:23">
      <c r="U1026" s="144">
        <v>0</v>
      </c>
      <c r="V1026" s="144">
        <v>0</v>
      </c>
      <c r="W1026" s="143">
        <v>0</v>
      </c>
    </row>
    <row r="1027" spans="21:23">
      <c r="U1027" s="144">
        <v>0</v>
      </c>
      <c r="V1027" s="144">
        <v>0</v>
      </c>
      <c r="W1027" s="143">
        <v>0</v>
      </c>
    </row>
    <row r="1028" spans="21:23">
      <c r="U1028" s="144">
        <v>0</v>
      </c>
      <c r="V1028" s="144">
        <v>0</v>
      </c>
      <c r="W1028" s="143">
        <v>0</v>
      </c>
    </row>
    <row r="1029" spans="21:23">
      <c r="U1029" s="144">
        <v>0</v>
      </c>
      <c r="V1029" s="144">
        <v>0</v>
      </c>
      <c r="W1029" s="143">
        <v>0</v>
      </c>
    </row>
    <row r="1030" spans="21:23">
      <c r="U1030" s="144">
        <v>0</v>
      </c>
      <c r="V1030" s="144">
        <v>0</v>
      </c>
      <c r="W1030" s="143">
        <v>0</v>
      </c>
    </row>
    <row r="1031" spans="21:23">
      <c r="U1031" s="144">
        <v>0</v>
      </c>
      <c r="V1031" s="144">
        <v>0</v>
      </c>
      <c r="W1031" s="143">
        <v>0</v>
      </c>
    </row>
    <row r="1032" spans="21:23">
      <c r="U1032" s="144">
        <v>0</v>
      </c>
      <c r="V1032" s="144">
        <v>0</v>
      </c>
      <c r="W1032" s="143">
        <v>0</v>
      </c>
    </row>
    <row r="1033" spans="21:23">
      <c r="U1033" s="144">
        <v>0</v>
      </c>
      <c r="V1033" s="144">
        <v>0</v>
      </c>
      <c r="W1033" s="143">
        <v>0</v>
      </c>
    </row>
    <row r="1034" spans="21:23">
      <c r="U1034" s="144">
        <v>0</v>
      </c>
      <c r="V1034" s="144">
        <v>0</v>
      </c>
      <c r="W1034" s="143">
        <v>0</v>
      </c>
    </row>
    <row r="1035" spans="21:23">
      <c r="U1035" s="144">
        <v>0</v>
      </c>
      <c r="V1035" s="144">
        <v>0</v>
      </c>
      <c r="W1035" s="143">
        <v>0</v>
      </c>
    </row>
    <row r="1036" spans="21:23">
      <c r="U1036" s="144">
        <v>0</v>
      </c>
      <c r="V1036" s="144">
        <v>0</v>
      </c>
      <c r="W1036" s="143">
        <v>0</v>
      </c>
    </row>
    <row r="1037" spans="21:23">
      <c r="U1037" s="144">
        <v>0</v>
      </c>
      <c r="V1037" s="144">
        <v>0</v>
      </c>
      <c r="W1037" s="143">
        <v>0</v>
      </c>
    </row>
    <row r="1038" spans="21:23">
      <c r="U1038" s="144">
        <v>0</v>
      </c>
      <c r="V1038" s="144">
        <v>0</v>
      </c>
      <c r="W1038" s="143">
        <v>0</v>
      </c>
    </row>
    <row r="1039" spans="21:23">
      <c r="U1039" s="144">
        <v>0</v>
      </c>
      <c r="V1039" s="144">
        <v>0</v>
      </c>
      <c r="W1039" s="143">
        <v>0</v>
      </c>
    </row>
    <row r="1040" spans="21:23">
      <c r="U1040" s="144">
        <v>0</v>
      </c>
      <c r="V1040" s="144">
        <v>0</v>
      </c>
      <c r="W1040" s="143">
        <v>0</v>
      </c>
    </row>
    <row r="1041" spans="21:23">
      <c r="U1041" s="144">
        <v>0</v>
      </c>
      <c r="V1041" s="144">
        <v>0</v>
      </c>
      <c r="W1041" s="143">
        <v>0</v>
      </c>
    </row>
    <row r="1042" spans="21:23">
      <c r="U1042" s="144">
        <v>0</v>
      </c>
      <c r="V1042" s="144">
        <v>0</v>
      </c>
      <c r="W1042" s="143">
        <v>0</v>
      </c>
    </row>
    <row r="1043" spans="21:23">
      <c r="U1043" s="144">
        <v>0</v>
      </c>
      <c r="V1043" s="144">
        <v>0</v>
      </c>
      <c r="W1043" s="143">
        <v>0</v>
      </c>
    </row>
    <row r="1044" spans="21:23">
      <c r="U1044" s="144">
        <v>0</v>
      </c>
      <c r="V1044" s="144">
        <v>0</v>
      </c>
      <c r="W1044" s="143">
        <v>0</v>
      </c>
    </row>
    <row r="1045" spans="21:23">
      <c r="U1045" s="144">
        <v>0</v>
      </c>
      <c r="V1045" s="144">
        <v>0</v>
      </c>
      <c r="W1045" s="143">
        <v>0</v>
      </c>
    </row>
    <row r="1046" spans="21:23">
      <c r="U1046" s="144">
        <v>0</v>
      </c>
      <c r="V1046" s="144">
        <v>0</v>
      </c>
      <c r="W1046" s="143">
        <v>0</v>
      </c>
    </row>
    <row r="1047" spans="21:23">
      <c r="U1047" s="144">
        <v>0</v>
      </c>
      <c r="V1047" s="144">
        <v>0</v>
      </c>
      <c r="W1047" s="143">
        <v>0</v>
      </c>
    </row>
    <row r="1048" spans="21:23">
      <c r="U1048" s="144">
        <v>0</v>
      </c>
      <c r="V1048" s="144">
        <v>0</v>
      </c>
      <c r="W1048" s="143">
        <v>0</v>
      </c>
    </row>
    <row r="1049" spans="21:23">
      <c r="U1049" s="144">
        <v>0</v>
      </c>
      <c r="V1049" s="144">
        <v>0</v>
      </c>
      <c r="W1049" s="143">
        <v>0</v>
      </c>
    </row>
    <row r="1050" spans="21:23">
      <c r="U1050" s="144">
        <v>0</v>
      </c>
      <c r="V1050" s="144">
        <v>0</v>
      </c>
      <c r="W1050" s="143">
        <v>0</v>
      </c>
    </row>
    <row r="1051" spans="21:23">
      <c r="U1051" s="144">
        <v>0</v>
      </c>
      <c r="V1051" s="144">
        <v>0</v>
      </c>
      <c r="W1051" s="143">
        <v>0</v>
      </c>
    </row>
    <row r="1052" spans="21:23">
      <c r="U1052" s="144">
        <v>0</v>
      </c>
      <c r="V1052" s="144">
        <v>0</v>
      </c>
      <c r="W1052" s="143">
        <v>0</v>
      </c>
    </row>
    <row r="1053" spans="21:23">
      <c r="U1053" s="144">
        <v>0</v>
      </c>
      <c r="V1053" s="144">
        <v>0</v>
      </c>
      <c r="W1053" s="143">
        <v>0</v>
      </c>
    </row>
    <row r="1054" spans="21:23">
      <c r="U1054" s="144">
        <v>0</v>
      </c>
      <c r="V1054" s="144">
        <v>0</v>
      </c>
      <c r="W1054" s="143">
        <v>0</v>
      </c>
    </row>
    <row r="1055" spans="21:23">
      <c r="U1055" s="144">
        <v>0</v>
      </c>
      <c r="V1055" s="144">
        <v>0</v>
      </c>
      <c r="W1055" s="143">
        <v>0</v>
      </c>
    </row>
    <row r="1056" spans="21:23">
      <c r="U1056" s="144">
        <v>0</v>
      </c>
      <c r="V1056" s="144">
        <v>0</v>
      </c>
      <c r="W1056" s="143">
        <v>0</v>
      </c>
    </row>
    <row r="1057" spans="21:23">
      <c r="U1057" s="144">
        <v>0</v>
      </c>
      <c r="V1057" s="144">
        <v>0</v>
      </c>
      <c r="W1057" s="143">
        <v>0</v>
      </c>
    </row>
    <row r="1058" spans="21:23">
      <c r="U1058" s="144">
        <v>0</v>
      </c>
      <c r="V1058" s="144">
        <v>0</v>
      </c>
      <c r="W1058" s="143">
        <v>0</v>
      </c>
    </row>
    <row r="1059" spans="21:23">
      <c r="U1059" s="144">
        <v>0</v>
      </c>
      <c r="V1059" s="144">
        <v>0</v>
      </c>
      <c r="W1059" s="143">
        <v>0</v>
      </c>
    </row>
    <row r="1060" spans="21:23">
      <c r="U1060" s="144">
        <v>0</v>
      </c>
      <c r="V1060" s="144">
        <v>0</v>
      </c>
      <c r="W1060" s="143">
        <v>0</v>
      </c>
    </row>
    <row r="1061" spans="21:23">
      <c r="U1061" s="144">
        <v>0</v>
      </c>
      <c r="V1061" s="144">
        <v>0</v>
      </c>
      <c r="W1061" s="143">
        <v>0</v>
      </c>
    </row>
    <row r="1062" spans="21:23">
      <c r="U1062" s="144">
        <v>0</v>
      </c>
      <c r="V1062" s="144">
        <v>0</v>
      </c>
      <c r="W1062" s="143">
        <v>0</v>
      </c>
    </row>
    <row r="1063" spans="21:23">
      <c r="U1063" s="144">
        <v>0</v>
      </c>
      <c r="V1063" s="144">
        <v>0</v>
      </c>
      <c r="W1063" s="143">
        <v>0</v>
      </c>
    </row>
    <row r="1064" spans="21:23">
      <c r="U1064" s="144">
        <v>0</v>
      </c>
      <c r="V1064" s="144">
        <v>0</v>
      </c>
      <c r="W1064" s="143">
        <v>0</v>
      </c>
    </row>
    <row r="1065" spans="21:23">
      <c r="U1065" s="144">
        <v>0</v>
      </c>
      <c r="V1065" s="144">
        <v>0</v>
      </c>
      <c r="W1065" s="143">
        <v>0</v>
      </c>
    </row>
    <row r="1066" spans="21:23">
      <c r="U1066" s="144">
        <v>0</v>
      </c>
      <c r="V1066" s="144">
        <v>0</v>
      </c>
      <c r="W1066" s="143">
        <v>0</v>
      </c>
    </row>
    <row r="1067" spans="21:23">
      <c r="U1067" s="144">
        <v>0</v>
      </c>
      <c r="V1067" s="144">
        <v>0</v>
      </c>
      <c r="W1067" s="143">
        <v>0</v>
      </c>
    </row>
    <row r="1068" spans="21:23">
      <c r="U1068" s="144">
        <v>0</v>
      </c>
      <c r="V1068" s="144">
        <v>0</v>
      </c>
      <c r="W1068" s="143">
        <v>0</v>
      </c>
    </row>
    <row r="1069" spans="21:23">
      <c r="U1069" s="144">
        <v>0</v>
      </c>
      <c r="V1069" s="144">
        <v>0</v>
      </c>
      <c r="W1069" s="143">
        <v>0</v>
      </c>
    </row>
    <row r="1070" spans="21:23">
      <c r="U1070" s="144">
        <v>0</v>
      </c>
      <c r="V1070" s="144">
        <v>0</v>
      </c>
      <c r="W1070" s="143">
        <v>0</v>
      </c>
    </row>
    <row r="1071" spans="21:23">
      <c r="U1071" s="144">
        <v>0</v>
      </c>
      <c r="V1071" s="144">
        <v>0</v>
      </c>
      <c r="W1071" s="143">
        <v>0</v>
      </c>
    </row>
    <row r="1072" spans="21:23">
      <c r="U1072" s="144">
        <v>0</v>
      </c>
      <c r="V1072" s="144">
        <v>0</v>
      </c>
      <c r="W1072" s="143">
        <v>0</v>
      </c>
    </row>
    <row r="1073" spans="21:23">
      <c r="U1073" s="144">
        <v>0</v>
      </c>
      <c r="V1073" s="144">
        <v>0</v>
      </c>
      <c r="W1073" s="143">
        <v>0</v>
      </c>
    </row>
    <row r="1074" spans="21:23">
      <c r="U1074" s="144">
        <v>0</v>
      </c>
      <c r="V1074" s="144">
        <v>0</v>
      </c>
      <c r="W1074" s="143">
        <v>0</v>
      </c>
    </row>
    <row r="1075" spans="21:23">
      <c r="U1075" s="144">
        <v>0</v>
      </c>
      <c r="V1075" s="144">
        <v>0</v>
      </c>
      <c r="W1075" s="143">
        <v>0</v>
      </c>
    </row>
    <row r="1076" spans="21:23">
      <c r="U1076" s="144">
        <v>0</v>
      </c>
      <c r="V1076" s="144">
        <v>0</v>
      </c>
      <c r="W1076" s="143">
        <v>0</v>
      </c>
    </row>
    <row r="1077" spans="21:23">
      <c r="U1077" s="144">
        <v>0</v>
      </c>
      <c r="V1077" s="144">
        <v>0</v>
      </c>
      <c r="W1077" s="143">
        <v>0</v>
      </c>
    </row>
    <row r="1078" spans="21:23">
      <c r="U1078" s="144">
        <v>0</v>
      </c>
      <c r="V1078" s="144">
        <v>0</v>
      </c>
      <c r="W1078" s="143">
        <v>0</v>
      </c>
    </row>
    <row r="1079" spans="21:23">
      <c r="U1079" s="144">
        <v>0</v>
      </c>
      <c r="V1079" s="144">
        <v>0</v>
      </c>
      <c r="W1079" s="143">
        <v>0</v>
      </c>
    </row>
    <row r="1080" spans="21:23">
      <c r="U1080" s="144">
        <v>0</v>
      </c>
      <c r="V1080" s="144">
        <v>0</v>
      </c>
      <c r="W1080" s="143">
        <v>0</v>
      </c>
    </row>
    <row r="1081" spans="21:23">
      <c r="U1081" s="144">
        <v>0</v>
      </c>
      <c r="V1081" s="144">
        <v>0</v>
      </c>
      <c r="W1081" s="143">
        <v>0</v>
      </c>
    </row>
    <row r="1082" spans="21:23">
      <c r="U1082" s="144">
        <v>0</v>
      </c>
      <c r="V1082" s="144">
        <v>0</v>
      </c>
      <c r="W1082" s="143">
        <v>0</v>
      </c>
    </row>
    <row r="1083" spans="21:23">
      <c r="U1083" s="144">
        <v>0</v>
      </c>
      <c r="V1083" s="144">
        <v>0</v>
      </c>
      <c r="W1083" s="143">
        <v>0</v>
      </c>
    </row>
    <row r="1084" spans="21:23">
      <c r="U1084" s="144">
        <v>0</v>
      </c>
      <c r="V1084" s="144">
        <v>0</v>
      </c>
      <c r="W1084" s="143">
        <v>0</v>
      </c>
    </row>
    <row r="1085" spans="21:23">
      <c r="U1085" s="144">
        <v>0</v>
      </c>
      <c r="V1085" s="144">
        <v>0</v>
      </c>
      <c r="W1085" s="143">
        <v>0</v>
      </c>
    </row>
    <row r="1086" spans="21:23">
      <c r="U1086" s="144">
        <v>0</v>
      </c>
      <c r="V1086" s="144">
        <v>0</v>
      </c>
      <c r="W1086" s="143">
        <v>0</v>
      </c>
    </row>
    <row r="1087" spans="21:23">
      <c r="U1087" s="144">
        <v>0</v>
      </c>
      <c r="V1087" s="144">
        <v>0</v>
      </c>
      <c r="W1087" s="143">
        <v>0</v>
      </c>
    </row>
    <row r="1088" spans="21:23">
      <c r="U1088" s="144">
        <v>0</v>
      </c>
      <c r="V1088" s="144">
        <v>0</v>
      </c>
      <c r="W1088" s="143">
        <v>0</v>
      </c>
    </row>
    <row r="1089" spans="21:23">
      <c r="U1089" s="144">
        <v>0</v>
      </c>
      <c r="V1089" s="144">
        <v>0</v>
      </c>
      <c r="W1089" s="143">
        <v>0</v>
      </c>
    </row>
    <row r="1090" spans="21:23">
      <c r="U1090" s="144">
        <v>0</v>
      </c>
      <c r="V1090" s="144">
        <v>0</v>
      </c>
      <c r="W1090" s="143">
        <v>0</v>
      </c>
    </row>
    <row r="1091" spans="21:23">
      <c r="U1091" s="144">
        <v>0</v>
      </c>
      <c r="V1091" s="144">
        <v>0</v>
      </c>
      <c r="W1091" s="143">
        <v>0</v>
      </c>
    </row>
    <row r="1092" spans="21:23">
      <c r="U1092" s="144">
        <v>0</v>
      </c>
      <c r="V1092" s="144">
        <v>0</v>
      </c>
      <c r="W1092" s="143">
        <v>0</v>
      </c>
    </row>
    <row r="1093" spans="21:23">
      <c r="U1093" s="144">
        <v>0</v>
      </c>
      <c r="V1093" s="144">
        <v>0</v>
      </c>
      <c r="W1093" s="143">
        <v>0</v>
      </c>
    </row>
    <row r="1094" spans="21:23">
      <c r="U1094" s="144">
        <v>0</v>
      </c>
      <c r="V1094" s="144">
        <v>0</v>
      </c>
      <c r="W1094" s="143">
        <v>0</v>
      </c>
    </row>
    <row r="1095" spans="21:23">
      <c r="U1095" s="144">
        <v>0</v>
      </c>
      <c r="V1095" s="144">
        <v>0</v>
      </c>
      <c r="W1095" s="143">
        <v>0</v>
      </c>
    </row>
    <row r="1096" spans="21:23">
      <c r="U1096" s="144">
        <v>0</v>
      </c>
      <c r="V1096" s="144">
        <v>0</v>
      </c>
      <c r="W1096" s="143">
        <v>0</v>
      </c>
    </row>
    <row r="1097" spans="21:23">
      <c r="U1097" s="144">
        <v>0</v>
      </c>
      <c r="V1097" s="144">
        <v>0</v>
      </c>
      <c r="W1097" s="143">
        <v>0</v>
      </c>
    </row>
    <row r="1098" spans="21:23">
      <c r="U1098" s="144">
        <v>0</v>
      </c>
      <c r="V1098" s="144">
        <v>0</v>
      </c>
      <c r="W1098" s="143">
        <v>0</v>
      </c>
    </row>
    <row r="1099" spans="21:23">
      <c r="U1099" s="144">
        <v>0</v>
      </c>
      <c r="V1099" s="144">
        <v>0</v>
      </c>
      <c r="W1099" s="143">
        <v>0</v>
      </c>
    </row>
    <row r="1100" spans="21:23">
      <c r="U1100" s="144">
        <v>0</v>
      </c>
      <c r="V1100" s="144">
        <v>0</v>
      </c>
      <c r="W1100" s="143">
        <v>0</v>
      </c>
    </row>
    <row r="1101" spans="21:23">
      <c r="U1101" s="144">
        <v>0</v>
      </c>
      <c r="V1101" s="144">
        <v>0</v>
      </c>
      <c r="W1101" s="143">
        <v>0</v>
      </c>
    </row>
    <row r="1102" spans="21:23">
      <c r="U1102" s="144">
        <v>0</v>
      </c>
      <c r="V1102" s="144">
        <v>0</v>
      </c>
      <c r="W1102" s="143">
        <v>0</v>
      </c>
    </row>
    <row r="1103" spans="21:23">
      <c r="U1103" s="144">
        <v>0</v>
      </c>
      <c r="V1103" s="144">
        <v>0</v>
      </c>
      <c r="W1103" s="143">
        <v>0</v>
      </c>
    </row>
    <row r="1104" spans="21:23">
      <c r="U1104" s="144">
        <v>0</v>
      </c>
      <c r="V1104" s="144">
        <v>0</v>
      </c>
      <c r="W1104" s="143">
        <v>0</v>
      </c>
    </row>
    <row r="1105" spans="21:23">
      <c r="U1105" s="144">
        <v>0</v>
      </c>
      <c r="V1105" s="144">
        <v>0</v>
      </c>
      <c r="W1105" s="143">
        <v>0</v>
      </c>
    </row>
    <row r="1106" spans="21:23">
      <c r="U1106" s="144">
        <v>0</v>
      </c>
      <c r="V1106" s="144">
        <v>0</v>
      </c>
      <c r="W1106" s="143">
        <v>0</v>
      </c>
    </row>
    <row r="1107" spans="21:23">
      <c r="U1107" s="144">
        <v>0</v>
      </c>
      <c r="V1107" s="144">
        <v>0</v>
      </c>
      <c r="W1107" s="143">
        <v>0</v>
      </c>
    </row>
    <row r="1108" spans="21:23">
      <c r="U1108" s="144">
        <v>0</v>
      </c>
      <c r="V1108" s="144">
        <v>0</v>
      </c>
      <c r="W1108" s="143">
        <v>0</v>
      </c>
    </row>
    <row r="1109" spans="21:23">
      <c r="U1109" s="144">
        <v>0</v>
      </c>
      <c r="V1109" s="144">
        <v>0</v>
      </c>
      <c r="W1109" s="143">
        <v>0</v>
      </c>
    </row>
    <row r="1110" spans="21:23">
      <c r="U1110" s="144">
        <v>0</v>
      </c>
      <c r="V1110" s="144">
        <v>0</v>
      </c>
      <c r="W1110" s="143">
        <v>0</v>
      </c>
    </row>
    <row r="1111" spans="21:23">
      <c r="U1111" s="144">
        <v>0</v>
      </c>
      <c r="V1111" s="144">
        <v>0</v>
      </c>
      <c r="W1111" s="143">
        <v>0</v>
      </c>
    </row>
    <row r="1112" spans="21:23">
      <c r="U1112" s="144">
        <v>0</v>
      </c>
      <c r="V1112" s="144">
        <v>0</v>
      </c>
      <c r="W1112" s="143">
        <v>0</v>
      </c>
    </row>
    <row r="1113" spans="21:23">
      <c r="U1113" s="144">
        <v>0</v>
      </c>
      <c r="V1113" s="144">
        <v>0</v>
      </c>
      <c r="W1113" s="143">
        <v>0</v>
      </c>
    </row>
    <row r="1114" spans="21:23">
      <c r="U1114" s="144">
        <v>0</v>
      </c>
      <c r="V1114" s="144">
        <v>0</v>
      </c>
      <c r="W1114" s="143">
        <v>0</v>
      </c>
    </row>
    <row r="1115" spans="21:23">
      <c r="U1115" s="144">
        <v>0</v>
      </c>
      <c r="V1115" s="144">
        <v>0</v>
      </c>
      <c r="W1115" s="143">
        <v>0</v>
      </c>
    </row>
    <row r="1116" spans="21:23">
      <c r="U1116" s="144">
        <v>0</v>
      </c>
      <c r="V1116" s="144">
        <v>0</v>
      </c>
      <c r="W1116" s="143">
        <v>0</v>
      </c>
    </row>
    <row r="1117" spans="21:23">
      <c r="U1117" s="144">
        <v>0</v>
      </c>
      <c r="V1117" s="144">
        <v>0</v>
      </c>
      <c r="W1117" s="143">
        <v>0</v>
      </c>
    </row>
    <row r="1118" spans="21:23">
      <c r="U1118" s="144">
        <v>0</v>
      </c>
      <c r="V1118" s="144">
        <v>0</v>
      </c>
      <c r="W1118" s="143">
        <v>0</v>
      </c>
    </row>
    <row r="1119" spans="21:23">
      <c r="U1119" s="144">
        <v>0</v>
      </c>
      <c r="V1119" s="144">
        <v>0</v>
      </c>
      <c r="W1119" s="143">
        <v>0</v>
      </c>
    </row>
    <row r="1120" spans="21:23">
      <c r="U1120" s="144">
        <v>0</v>
      </c>
      <c r="V1120" s="144">
        <v>0</v>
      </c>
      <c r="W1120" s="143">
        <v>0</v>
      </c>
    </row>
    <row r="1121" spans="21:23">
      <c r="U1121" s="144">
        <v>0</v>
      </c>
      <c r="V1121" s="144">
        <v>0</v>
      </c>
      <c r="W1121" s="143">
        <v>0</v>
      </c>
    </row>
    <row r="1122" spans="21:23">
      <c r="U1122" s="144">
        <v>0</v>
      </c>
      <c r="V1122" s="144">
        <v>0</v>
      </c>
      <c r="W1122" s="143">
        <v>0</v>
      </c>
    </row>
    <row r="1123" spans="21:23">
      <c r="U1123" s="144">
        <v>0</v>
      </c>
      <c r="V1123" s="144">
        <v>0</v>
      </c>
      <c r="W1123" s="143">
        <v>0</v>
      </c>
    </row>
    <row r="1124" spans="21:23">
      <c r="U1124" s="144">
        <v>0</v>
      </c>
      <c r="V1124" s="144">
        <v>0</v>
      </c>
      <c r="W1124" s="143">
        <v>0</v>
      </c>
    </row>
    <row r="1125" spans="21:23">
      <c r="U1125" s="144">
        <v>0</v>
      </c>
      <c r="V1125" s="144">
        <v>0</v>
      </c>
      <c r="W1125" s="143">
        <v>0</v>
      </c>
    </row>
    <row r="1126" spans="21:23">
      <c r="U1126" s="144">
        <v>0</v>
      </c>
      <c r="V1126" s="144">
        <v>0</v>
      </c>
      <c r="W1126" s="143">
        <v>0</v>
      </c>
    </row>
    <row r="1127" spans="21:23">
      <c r="U1127" s="144">
        <v>0</v>
      </c>
      <c r="V1127" s="144">
        <v>0</v>
      </c>
      <c r="W1127" s="143">
        <v>0</v>
      </c>
    </row>
    <row r="1128" spans="21:23">
      <c r="U1128" s="144">
        <v>0</v>
      </c>
      <c r="V1128" s="144">
        <v>0</v>
      </c>
      <c r="W1128" s="143">
        <v>0</v>
      </c>
    </row>
    <row r="1129" spans="21:23">
      <c r="U1129" s="144">
        <v>0</v>
      </c>
      <c r="V1129" s="144">
        <v>0</v>
      </c>
      <c r="W1129" s="143">
        <v>0</v>
      </c>
    </row>
    <row r="1130" spans="21:23">
      <c r="U1130" s="144">
        <v>0</v>
      </c>
      <c r="V1130" s="144">
        <v>0</v>
      </c>
      <c r="W1130" s="143">
        <v>0</v>
      </c>
    </row>
    <row r="1131" spans="21:23">
      <c r="U1131" s="144">
        <v>0</v>
      </c>
      <c r="V1131" s="144">
        <v>0</v>
      </c>
      <c r="W1131" s="143">
        <v>0</v>
      </c>
    </row>
    <row r="1132" spans="21:23">
      <c r="U1132" s="144">
        <v>0</v>
      </c>
      <c r="V1132" s="144">
        <v>0</v>
      </c>
      <c r="W1132" s="143">
        <v>0</v>
      </c>
    </row>
    <row r="1133" spans="21:23">
      <c r="U1133" s="144">
        <v>0</v>
      </c>
      <c r="V1133" s="144">
        <v>0</v>
      </c>
      <c r="W1133" s="143">
        <v>0</v>
      </c>
    </row>
    <row r="1134" spans="21:23">
      <c r="U1134" s="144">
        <v>0</v>
      </c>
      <c r="V1134" s="144">
        <v>0</v>
      </c>
      <c r="W1134" s="143">
        <v>0</v>
      </c>
    </row>
    <row r="1135" spans="21:23">
      <c r="U1135" s="144">
        <v>0</v>
      </c>
      <c r="V1135" s="144">
        <v>0</v>
      </c>
      <c r="W1135" s="143">
        <v>0</v>
      </c>
    </row>
    <row r="1136" spans="21:23">
      <c r="U1136" s="144">
        <v>0</v>
      </c>
      <c r="V1136" s="144">
        <v>0</v>
      </c>
      <c r="W1136" s="143">
        <v>0</v>
      </c>
    </row>
    <row r="1137" spans="21:23">
      <c r="U1137" s="144">
        <v>0</v>
      </c>
      <c r="V1137" s="144">
        <v>0</v>
      </c>
      <c r="W1137" s="143">
        <v>0</v>
      </c>
    </row>
    <row r="1138" spans="21:23">
      <c r="U1138" s="144">
        <v>0</v>
      </c>
      <c r="V1138" s="144">
        <v>0</v>
      </c>
      <c r="W1138" s="143">
        <v>0</v>
      </c>
    </row>
    <row r="1139" spans="21:23">
      <c r="U1139" s="144">
        <v>0</v>
      </c>
      <c r="V1139" s="144">
        <v>0</v>
      </c>
      <c r="W1139" s="143">
        <v>0</v>
      </c>
    </row>
    <row r="1140" spans="21:23">
      <c r="U1140" s="144">
        <v>0</v>
      </c>
      <c r="V1140" s="144">
        <v>0</v>
      </c>
      <c r="W1140" s="143">
        <v>0</v>
      </c>
    </row>
    <row r="1141" spans="21:23">
      <c r="U1141" s="144">
        <v>0</v>
      </c>
      <c r="V1141" s="144">
        <v>0</v>
      </c>
      <c r="W1141" s="143">
        <v>0</v>
      </c>
    </row>
    <row r="1142" spans="21:23">
      <c r="U1142" s="144">
        <v>0</v>
      </c>
      <c r="V1142" s="144">
        <v>0</v>
      </c>
      <c r="W1142" s="143">
        <v>0</v>
      </c>
    </row>
    <row r="1143" spans="21:23">
      <c r="U1143" s="144">
        <v>0</v>
      </c>
      <c r="V1143" s="144">
        <v>0</v>
      </c>
      <c r="W1143" s="143">
        <v>0</v>
      </c>
    </row>
    <row r="1144" spans="21:23">
      <c r="U1144" s="144">
        <v>0</v>
      </c>
      <c r="V1144" s="144">
        <v>0</v>
      </c>
      <c r="W1144" s="143">
        <v>0</v>
      </c>
    </row>
    <row r="1145" spans="21:23">
      <c r="U1145" s="144">
        <v>0</v>
      </c>
      <c r="V1145" s="144">
        <v>0</v>
      </c>
      <c r="W1145" s="143">
        <v>0</v>
      </c>
    </row>
    <row r="1146" spans="21:23">
      <c r="U1146" s="144">
        <v>0</v>
      </c>
      <c r="V1146" s="144">
        <v>0</v>
      </c>
      <c r="W1146" s="143">
        <v>0</v>
      </c>
    </row>
    <row r="1147" spans="21:23">
      <c r="U1147" s="144">
        <v>0</v>
      </c>
      <c r="V1147" s="144">
        <v>0</v>
      </c>
      <c r="W1147" s="143">
        <v>0</v>
      </c>
    </row>
    <row r="1148" spans="21:23">
      <c r="U1148" s="144">
        <v>0</v>
      </c>
      <c r="V1148" s="144">
        <v>0</v>
      </c>
      <c r="W1148" s="143">
        <v>0</v>
      </c>
    </row>
    <row r="1149" spans="21:23">
      <c r="U1149" s="144">
        <v>0</v>
      </c>
      <c r="V1149" s="144">
        <v>0</v>
      </c>
      <c r="W1149" s="143">
        <v>0</v>
      </c>
    </row>
    <row r="1150" spans="21:23">
      <c r="U1150" s="144">
        <v>0</v>
      </c>
      <c r="V1150" s="144">
        <v>0</v>
      </c>
      <c r="W1150" s="143">
        <v>0</v>
      </c>
    </row>
    <row r="1151" spans="21:23">
      <c r="U1151" s="144">
        <v>0</v>
      </c>
      <c r="V1151" s="144">
        <v>0</v>
      </c>
      <c r="W1151" s="143">
        <v>0</v>
      </c>
    </row>
    <row r="1152" spans="21:23">
      <c r="U1152" s="144">
        <v>0</v>
      </c>
      <c r="V1152" s="144">
        <v>0</v>
      </c>
      <c r="W1152" s="143">
        <v>0</v>
      </c>
    </row>
    <row r="1153" spans="21:23">
      <c r="U1153" s="144">
        <v>0</v>
      </c>
      <c r="V1153" s="144">
        <v>0</v>
      </c>
      <c r="W1153" s="143">
        <v>0</v>
      </c>
    </row>
    <row r="1154" spans="21:23">
      <c r="U1154" s="144">
        <v>0</v>
      </c>
      <c r="V1154" s="144">
        <v>0</v>
      </c>
      <c r="W1154" s="143">
        <v>0</v>
      </c>
    </row>
    <row r="1155" spans="21:23">
      <c r="U1155" s="144">
        <v>0</v>
      </c>
      <c r="V1155" s="144">
        <v>0</v>
      </c>
      <c r="W1155" s="143">
        <v>0</v>
      </c>
    </row>
    <row r="1156" spans="21:23">
      <c r="U1156" s="144">
        <v>0</v>
      </c>
      <c r="V1156" s="144">
        <v>0</v>
      </c>
      <c r="W1156" s="143">
        <v>0</v>
      </c>
    </row>
    <row r="1157" spans="21:23">
      <c r="U1157" s="144">
        <v>0</v>
      </c>
      <c r="V1157" s="144">
        <v>0</v>
      </c>
      <c r="W1157" s="143">
        <v>0</v>
      </c>
    </row>
    <row r="1158" spans="21:23">
      <c r="U1158" s="144">
        <v>0</v>
      </c>
      <c r="V1158" s="144">
        <v>0</v>
      </c>
      <c r="W1158" s="143">
        <v>0</v>
      </c>
    </row>
    <row r="1159" spans="21:23">
      <c r="U1159" s="144">
        <v>0</v>
      </c>
      <c r="V1159" s="144">
        <v>0</v>
      </c>
      <c r="W1159" s="143">
        <v>0</v>
      </c>
    </row>
    <row r="1160" spans="21:23">
      <c r="U1160" s="144">
        <v>0</v>
      </c>
      <c r="V1160" s="144">
        <v>0</v>
      </c>
      <c r="W1160" s="143">
        <v>0</v>
      </c>
    </row>
    <row r="1161" spans="21:23">
      <c r="U1161" s="144">
        <v>0</v>
      </c>
      <c r="V1161" s="144">
        <v>0</v>
      </c>
      <c r="W1161" s="143">
        <v>0</v>
      </c>
    </row>
    <row r="1162" spans="21:23">
      <c r="U1162" s="144">
        <v>0</v>
      </c>
      <c r="V1162" s="144">
        <v>0</v>
      </c>
      <c r="W1162" s="143">
        <v>0</v>
      </c>
    </row>
    <row r="1163" spans="21:23">
      <c r="U1163" s="144">
        <v>0</v>
      </c>
      <c r="V1163" s="144">
        <v>0</v>
      </c>
      <c r="W1163" s="143">
        <v>0</v>
      </c>
    </row>
    <row r="1164" spans="21:23">
      <c r="U1164" s="144">
        <v>0</v>
      </c>
      <c r="V1164" s="144">
        <v>0</v>
      </c>
      <c r="W1164" s="143">
        <v>0</v>
      </c>
    </row>
    <row r="1165" spans="21:23">
      <c r="U1165" s="144">
        <v>0</v>
      </c>
      <c r="V1165" s="144">
        <v>0</v>
      </c>
      <c r="W1165" s="143">
        <v>0</v>
      </c>
    </row>
    <row r="1166" spans="21:23">
      <c r="U1166" s="144">
        <v>0</v>
      </c>
      <c r="V1166" s="144">
        <v>0</v>
      </c>
      <c r="W1166" s="143">
        <v>0</v>
      </c>
    </row>
    <row r="1167" spans="21:23">
      <c r="U1167" s="144">
        <v>0</v>
      </c>
      <c r="V1167" s="144">
        <v>0</v>
      </c>
      <c r="W1167" s="143">
        <v>0</v>
      </c>
    </row>
    <row r="1168" spans="21:23">
      <c r="U1168" s="144">
        <v>0</v>
      </c>
      <c r="V1168" s="144">
        <v>0</v>
      </c>
      <c r="W1168" s="143">
        <v>0</v>
      </c>
    </row>
    <row r="1169" spans="21:23">
      <c r="U1169" s="144">
        <v>0</v>
      </c>
      <c r="V1169" s="144">
        <v>0</v>
      </c>
      <c r="W1169" s="143">
        <v>0</v>
      </c>
    </row>
    <row r="1170" spans="21:23">
      <c r="U1170" s="144">
        <v>0</v>
      </c>
      <c r="V1170" s="144">
        <v>0</v>
      </c>
      <c r="W1170" s="143">
        <v>0</v>
      </c>
    </row>
    <row r="1171" spans="21:23">
      <c r="U1171" s="144">
        <v>0</v>
      </c>
      <c r="V1171" s="144">
        <v>0</v>
      </c>
      <c r="W1171" s="143">
        <v>0</v>
      </c>
    </row>
    <row r="1172" spans="21:23">
      <c r="U1172" s="144">
        <v>0</v>
      </c>
      <c r="V1172" s="144">
        <v>0</v>
      </c>
      <c r="W1172" s="143">
        <v>0</v>
      </c>
    </row>
    <row r="1173" spans="21:23">
      <c r="U1173" s="144">
        <v>0</v>
      </c>
      <c r="V1173" s="144">
        <v>0</v>
      </c>
      <c r="W1173" s="143">
        <v>0</v>
      </c>
    </row>
    <row r="1174" spans="21:23">
      <c r="U1174" s="144">
        <v>0</v>
      </c>
      <c r="V1174" s="144">
        <v>0</v>
      </c>
      <c r="W1174" s="143">
        <v>0</v>
      </c>
    </row>
    <row r="1175" spans="21:23">
      <c r="U1175" s="144">
        <v>0</v>
      </c>
      <c r="V1175" s="144">
        <v>0</v>
      </c>
      <c r="W1175" s="143">
        <v>0</v>
      </c>
    </row>
    <row r="1176" spans="21:23">
      <c r="U1176" s="144">
        <v>0</v>
      </c>
      <c r="V1176" s="144">
        <v>0</v>
      </c>
      <c r="W1176" s="143">
        <v>0</v>
      </c>
    </row>
    <row r="1177" spans="21:23">
      <c r="U1177" s="144">
        <v>0</v>
      </c>
      <c r="V1177" s="144">
        <v>0</v>
      </c>
      <c r="W1177" s="143">
        <v>0</v>
      </c>
    </row>
    <row r="1178" spans="21:23">
      <c r="U1178" s="144">
        <v>0</v>
      </c>
      <c r="V1178" s="144">
        <v>0</v>
      </c>
      <c r="W1178" s="143">
        <v>0</v>
      </c>
    </row>
    <row r="1179" spans="21:23">
      <c r="U1179" s="144">
        <v>0</v>
      </c>
      <c r="V1179" s="144">
        <v>0</v>
      </c>
      <c r="W1179" s="143">
        <v>0</v>
      </c>
    </row>
    <row r="1180" spans="21:23">
      <c r="U1180" s="144">
        <v>0</v>
      </c>
      <c r="V1180" s="144">
        <v>0</v>
      </c>
      <c r="W1180" s="143">
        <v>0</v>
      </c>
    </row>
    <row r="1181" spans="21:23">
      <c r="U1181" s="144">
        <v>0</v>
      </c>
      <c r="V1181" s="144">
        <v>0</v>
      </c>
      <c r="W1181" s="143">
        <v>0</v>
      </c>
    </row>
    <row r="1182" spans="21:23">
      <c r="U1182" s="144">
        <v>0</v>
      </c>
      <c r="V1182" s="144">
        <v>0</v>
      </c>
      <c r="W1182" s="143">
        <v>0</v>
      </c>
    </row>
    <row r="1183" spans="21:23">
      <c r="U1183" s="144">
        <v>0</v>
      </c>
      <c r="V1183" s="144">
        <v>0</v>
      </c>
      <c r="W1183" s="143">
        <v>0</v>
      </c>
    </row>
    <row r="1184" spans="21:23">
      <c r="U1184" s="144">
        <v>0</v>
      </c>
      <c r="V1184" s="144">
        <v>0</v>
      </c>
      <c r="W1184" s="143">
        <v>0</v>
      </c>
    </row>
    <row r="1185" spans="21:23">
      <c r="U1185" s="144">
        <v>0</v>
      </c>
      <c r="V1185" s="144">
        <v>0</v>
      </c>
      <c r="W1185" s="143">
        <v>0</v>
      </c>
    </row>
    <row r="1186" spans="21:23">
      <c r="U1186" s="144">
        <v>0</v>
      </c>
      <c r="V1186" s="144">
        <v>0</v>
      </c>
      <c r="W1186" s="143">
        <v>0</v>
      </c>
    </row>
    <row r="1187" spans="21:23">
      <c r="U1187" s="144">
        <v>0</v>
      </c>
      <c r="V1187" s="144">
        <v>0</v>
      </c>
      <c r="W1187" s="143">
        <v>0</v>
      </c>
    </row>
    <row r="1188" spans="21:23">
      <c r="U1188" s="144">
        <v>0</v>
      </c>
      <c r="V1188" s="144">
        <v>0</v>
      </c>
      <c r="W1188" s="143">
        <v>0</v>
      </c>
    </row>
    <row r="1189" spans="21:23">
      <c r="U1189" s="144">
        <v>0</v>
      </c>
      <c r="V1189" s="144">
        <v>0</v>
      </c>
      <c r="W1189" s="143">
        <v>0</v>
      </c>
    </row>
    <row r="1190" spans="21:23">
      <c r="U1190" s="144">
        <v>0</v>
      </c>
      <c r="V1190" s="144">
        <v>0</v>
      </c>
      <c r="W1190" s="143">
        <v>0</v>
      </c>
    </row>
    <row r="1191" spans="21:23">
      <c r="U1191" s="144">
        <v>0</v>
      </c>
      <c r="V1191" s="144">
        <v>0</v>
      </c>
      <c r="W1191" s="143">
        <v>0</v>
      </c>
    </row>
    <row r="1192" spans="21:23">
      <c r="U1192" s="144">
        <v>0</v>
      </c>
      <c r="V1192" s="144">
        <v>0</v>
      </c>
      <c r="W1192" s="143">
        <v>0</v>
      </c>
    </row>
    <row r="1193" spans="21:23">
      <c r="U1193" s="144">
        <v>0</v>
      </c>
      <c r="V1193" s="144">
        <v>0</v>
      </c>
      <c r="W1193" s="143">
        <v>0</v>
      </c>
    </row>
    <row r="1194" spans="21:23">
      <c r="U1194" s="144">
        <v>0</v>
      </c>
      <c r="V1194" s="144">
        <v>0</v>
      </c>
      <c r="W1194" s="143">
        <v>0</v>
      </c>
    </row>
    <row r="1195" spans="21:23">
      <c r="U1195" s="144">
        <v>0</v>
      </c>
      <c r="V1195" s="144">
        <v>0</v>
      </c>
      <c r="W1195" s="143">
        <v>0</v>
      </c>
    </row>
    <row r="1196" spans="21:23">
      <c r="U1196" s="144">
        <v>0</v>
      </c>
      <c r="V1196" s="144">
        <v>0</v>
      </c>
      <c r="W1196" s="143">
        <v>0</v>
      </c>
    </row>
    <row r="1197" spans="21:23">
      <c r="U1197" s="144">
        <v>0</v>
      </c>
      <c r="V1197" s="144">
        <v>0</v>
      </c>
      <c r="W1197" s="143">
        <v>0</v>
      </c>
    </row>
    <row r="1198" spans="21:23">
      <c r="U1198" s="144">
        <v>0</v>
      </c>
      <c r="V1198" s="144">
        <v>0</v>
      </c>
      <c r="W1198" s="143">
        <v>0</v>
      </c>
    </row>
    <row r="1199" spans="21:23">
      <c r="U1199" s="144">
        <v>0</v>
      </c>
      <c r="V1199" s="144">
        <v>0</v>
      </c>
      <c r="W1199" s="143">
        <v>0</v>
      </c>
    </row>
    <row r="1200" spans="21:23">
      <c r="U1200" s="144">
        <v>0</v>
      </c>
      <c r="V1200" s="144">
        <v>0</v>
      </c>
      <c r="W1200" s="143">
        <v>0</v>
      </c>
    </row>
    <row r="1201" spans="21:23">
      <c r="U1201" s="144">
        <v>0</v>
      </c>
      <c r="V1201" s="144">
        <v>0</v>
      </c>
      <c r="W1201" s="143">
        <v>0</v>
      </c>
    </row>
    <row r="1202" spans="21:23">
      <c r="U1202" s="144">
        <v>0</v>
      </c>
      <c r="V1202" s="144">
        <v>0</v>
      </c>
      <c r="W1202" s="143">
        <v>0</v>
      </c>
    </row>
    <row r="1203" spans="21:23">
      <c r="U1203" s="144">
        <v>0</v>
      </c>
      <c r="V1203" s="144">
        <v>0</v>
      </c>
      <c r="W1203" s="143">
        <v>0</v>
      </c>
    </row>
    <row r="1204" spans="21:23">
      <c r="U1204" s="144">
        <v>0</v>
      </c>
      <c r="V1204" s="144">
        <v>0</v>
      </c>
      <c r="W1204" s="143">
        <v>0</v>
      </c>
    </row>
    <row r="1205" spans="21:23">
      <c r="U1205" s="144">
        <v>0</v>
      </c>
      <c r="V1205" s="144">
        <v>0</v>
      </c>
      <c r="W1205" s="143">
        <v>0</v>
      </c>
    </row>
    <row r="1206" spans="21:23">
      <c r="U1206" s="144">
        <v>0</v>
      </c>
      <c r="V1206" s="144">
        <v>0</v>
      </c>
      <c r="W1206" s="143">
        <v>0</v>
      </c>
    </row>
    <row r="1207" spans="21:23">
      <c r="U1207" s="144">
        <v>0</v>
      </c>
      <c r="V1207" s="144">
        <v>0</v>
      </c>
      <c r="W1207" s="143">
        <v>0</v>
      </c>
    </row>
    <row r="1208" spans="21:23">
      <c r="U1208" s="144">
        <v>0</v>
      </c>
      <c r="V1208" s="144">
        <v>0</v>
      </c>
      <c r="W1208" s="143">
        <v>0</v>
      </c>
    </row>
    <row r="1209" spans="21:23">
      <c r="U1209" s="144">
        <v>0</v>
      </c>
      <c r="V1209" s="144">
        <v>0</v>
      </c>
      <c r="W1209" s="143">
        <v>0</v>
      </c>
    </row>
    <row r="1210" spans="21:23">
      <c r="U1210" s="144">
        <v>0</v>
      </c>
      <c r="V1210" s="144">
        <v>0</v>
      </c>
      <c r="W1210" s="143">
        <v>0</v>
      </c>
    </row>
    <row r="1211" spans="21:23">
      <c r="U1211" s="144">
        <v>0</v>
      </c>
      <c r="V1211" s="144">
        <v>0</v>
      </c>
      <c r="W1211" s="143">
        <v>0</v>
      </c>
    </row>
    <row r="1212" spans="21:23">
      <c r="U1212" s="144">
        <v>0</v>
      </c>
      <c r="V1212" s="144">
        <v>0</v>
      </c>
      <c r="W1212" s="143">
        <v>0</v>
      </c>
    </row>
    <row r="1213" spans="21:23">
      <c r="U1213" s="144">
        <v>0</v>
      </c>
      <c r="V1213" s="144">
        <v>0</v>
      </c>
      <c r="W1213" s="143">
        <v>0</v>
      </c>
    </row>
    <row r="1214" spans="21:23">
      <c r="U1214" s="144">
        <v>0</v>
      </c>
      <c r="V1214" s="144">
        <v>0</v>
      </c>
      <c r="W1214" s="143">
        <v>0</v>
      </c>
    </row>
    <row r="1215" spans="21:23">
      <c r="U1215" s="144">
        <v>0</v>
      </c>
      <c r="V1215" s="144">
        <v>0</v>
      </c>
      <c r="W1215" s="143">
        <v>0</v>
      </c>
    </row>
    <row r="1216" spans="21:23">
      <c r="U1216" s="144">
        <v>0</v>
      </c>
      <c r="V1216" s="144">
        <v>0</v>
      </c>
      <c r="W1216" s="143">
        <v>0</v>
      </c>
    </row>
    <row r="1048558" spans="6:6">
      <c r="F1048558" s="142"/>
    </row>
  </sheetData>
  <pageMargins left="0.7" right="0.7" top="0.78740157499999996" bottom="0.78740157499999996" header="0.3" footer="0.3"/>
  <pageSetup orientation="portrait" horizontalDpi="4294967295" verticalDpi="4294967295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19" r:id="rId4" name="Button 3">
              <controlPr defaultSize="0" print="0" autoFill="0" autoPict="0">
                <anchor moveWithCells="1" sizeWithCells="1">
                  <from>
                    <xdr:col>5</xdr:col>
                    <xdr:colOff>2827020</xdr:colOff>
                    <xdr:row>2</xdr:row>
                    <xdr:rowOff>114300</xdr:rowOff>
                  </from>
                  <to>
                    <xdr:col>6</xdr:col>
                    <xdr:colOff>160020</xdr:colOff>
                    <xdr:row>6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0" r:id="rId5" name="Spinner 4">
              <controlPr defaultSize="0" autoPict="0">
                <anchor moveWithCells="1" sizeWithCells="1">
                  <from>
                    <xdr:col>5</xdr:col>
                    <xdr:colOff>906780</xdr:colOff>
                    <xdr:row>4</xdr:row>
                    <xdr:rowOff>60960</xdr:rowOff>
                  </from>
                  <to>
                    <xdr:col>5</xdr:col>
                    <xdr:colOff>1280160</xdr:colOff>
                    <xdr:row>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1" r:id="rId6" name="Button 5">
              <controlPr defaultSize="0" print="0" autoFill="0" autoPict="0">
                <anchor moveWithCells="1" sizeWithCells="1">
                  <from>
                    <xdr:col>32</xdr:col>
                    <xdr:colOff>7620</xdr:colOff>
                    <xdr:row>1</xdr:row>
                    <xdr:rowOff>7620</xdr:rowOff>
                  </from>
                  <to>
                    <xdr:col>34</xdr:col>
                    <xdr:colOff>464820</xdr:colOff>
                    <xdr:row>4</xdr:row>
                    <xdr:rowOff>83820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278e7f3-5df8-4100-b836-5320443b754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E5A98ECA1EC044BB77E0D7F6ADEF7BC" ma:contentTypeVersion="18" ma:contentTypeDescription="Crear nuevo documento." ma:contentTypeScope="" ma:versionID="5e88349ac6f5efd4674595e2a92e1fa9">
  <xsd:schema xmlns:xsd="http://www.w3.org/2001/XMLSchema" xmlns:xs="http://www.w3.org/2001/XMLSchema" xmlns:p="http://schemas.microsoft.com/office/2006/metadata/properties" xmlns:ns3="2278e7f3-5df8-4100-b836-5320443b7544" xmlns:ns4="3fb9cbd1-4a98-4945-a235-2d8a3d5ec2be" targetNamespace="http://schemas.microsoft.com/office/2006/metadata/properties" ma:root="true" ma:fieldsID="bde21b231255bb48ab8a6ec7dd561648" ns3:_="" ns4:_="">
    <xsd:import namespace="2278e7f3-5df8-4100-b836-5320443b7544"/>
    <xsd:import namespace="3fb9cbd1-4a98-4945-a235-2d8a3d5ec2b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78e7f3-5df8-4100-b836-5320443b75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b9cbd1-4a98-4945-a235-2d8a3d5ec2b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D3A318F-BD98-4749-9B6A-DFC991AC8E75}">
  <ds:schemaRefs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3fb9cbd1-4a98-4945-a235-2d8a3d5ec2be"/>
    <ds:schemaRef ds:uri="2278e7f3-5df8-4100-b836-5320443b7544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A7863D2-B6F1-4C67-B9E9-1F3A9276C4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278e7f3-5df8-4100-b836-5320443b7544"/>
    <ds:schemaRef ds:uri="3fb9cbd1-4a98-4945-a235-2d8a3d5ec2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2E10DE4-EB42-4EC5-8AEE-EE77FE7979A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340</vt:i4>
      </vt:variant>
    </vt:vector>
  </HeadingPairs>
  <TitlesOfParts>
    <vt:vector size="346" baseType="lpstr">
      <vt:lpstr>Comparison</vt:lpstr>
      <vt:lpstr>PyFlange_Gap30deg</vt:lpstr>
      <vt:lpstr>PyFlange_Gap60deg</vt:lpstr>
      <vt:lpstr>PyFlange_Gap90deg</vt:lpstr>
      <vt:lpstr>PyFlange_Gap120deg</vt:lpstr>
      <vt:lpstr>SGRE</vt:lpstr>
      <vt:lpstr>PyFlange_Gap120deg!a</vt:lpstr>
      <vt:lpstr>PyFlange_Gap30deg!a</vt:lpstr>
      <vt:lpstr>PyFlange_Gap60deg!a</vt:lpstr>
      <vt:lpstr>PyFlange_Gap90deg!a</vt:lpstr>
      <vt:lpstr>PyFlange_Gap120deg!a_prime</vt:lpstr>
      <vt:lpstr>PyFlange_Gap30deg!a_prime</vt:lpstr>
      <vt:lpstr>PyFlange_Gap60deg!a_prime</vt:lpstr>
      <vt:lpstr>PyFlange_Gap90deg!a_prime</vt:lpstr>
      <vt:lpstr>PyFlange_Gap120deg!a_star</vt:lpstr>
      <vt:lpstr>PyFlange_Gap30deg!a_star</vt:lpstr>
      <vt:lpstr>PyFlange_Gap60deg!a_star</vt:lpstr>
      <vt:lpstr>PyFlange_Gap90deg!a_star</vt:lpstr>
      <vt:lpstr>PyFlange_Gap120deg!b</vt:lpstr>
      <vt:lpstr>PyFlange_Gap30deg!b</vt:lpstr>
      <vt:lpstr>PyFlange_Gap60deg!b</vt:lpstr>
      <vt:lpstr>PyFlange_Gap90deg!b</vt:lpstr>
      <vt:lpstr>PyFlange_Gap120deg!bolt.As</vt:lpstr>
      <vt:lpstr>PyFlange_Gap30deg!bolt.As</vt:lpstr>
      <vt:lpstr>PyFlange_Gap60deg!bolt.As</vt:lpstr>
      <vt:lpstr>PyFlange_Gap90deg!bolt.As</vt:lpstr>
      <vt:lpstr>PyFlange_Gap120deg!bolt.axial_stiffness</vt:lpstr>
      <vt:lpstr>PyFlange_Gap30deg!bolt.axial_stiffness</vt:lpstr>
      <vt:lpstr>PyFlange_Gap60deg!bolt.axial_stiffness</vt:lpstr>
      <vt:lpstr>PyFlange_Gap90deg!bolt.axial_stiffness</vt:lpstr>
      <vt:lpstr>PyFlange_Gap120deg!bolt.bending_stiffness</vt:lpstr>
      <vt:lpstr>PyFlange_Gap30deg!bolt.bending_stiffness</vt:lpstr>
      <vt:lpstr>PyFlange_Gap60deg!bolt.bending_stiffness</vt:lpstr>
      <vt:lpstr>PyFlange_Gap90deg!bolt.bending_stiffness</vt:lpstr>
      <vt:lpstr>PyFlange_Gap120deg!bolt.Dn</vt:lpstr>
      <vt:lpstr>PyFlange_Gap30deg!bolt.Dn</vt:lpstr>
      <vt:lpstr>PyFlange_Gap60deg!bolt.Dn</vt:lpstr>
      <vt:lpstr>PyFlange_Gap90deg!bolt.Dn</vt:lpstr>
      <vt:lpstr>PyFlange_Gap120deg!bolt.Dsh</vt:lpstr>
      <vt:lpstr>PyFlange_Gap30deg!bolt.Dsh</vt:lpstr>
      <vt:lpstr>PyFlange_Gap60deg!bolt.Dsh</vt:lpstr>
      <vt:lpstr>PyFlange_Gap90deg!bolt.Dsh</vt:lpstr>
      <vt:lpstr>PyFlange_Gap120deg!bolt.E</vt:lpstr>
      <vt:lpstr>PyFlange_Gap30deg!bolt.E</vt:lpstr>
      <vt:lpstr>PyFlange_Gap60deg!bolt.E</vt:lpstr>
      <vt:lpstr>PyFlange_Gap90deg!bolt.E</vt:lpstr>
      <vt:lpstr>PyFlange_Gap120deg!bolt.fu</vt:lpstr>
      <vt:lpstr>PyFlange_Gap30deg!bolt.fu</vt:lpstr>
      <vt:lpstr>PyFlange_Gap60deg!bolt.fu</vt:lpstr>
      <vt:lpstr>PyFlange_Gap90deg!bolt.fu</vt:lpstr>
      <vt:lpstr>PyFlange_Gap120deg!bolt.fy</vt:lpstr>
      <vt:lpstr>PyFlange_Gap30deg!bolt.fy</vt:lpstr>
      <vt:lpstr>PyFlange_Gap60deg!bolt.fy</vt:lpstr>
      <vt:lpstr>PyFlange_Gap90deg!bolt.fy</vt:lpstr>
      <vt:lpstr>PyFlange_Gap120deg!bolt.Lsh</vt:lpstr>
      <vt:lpstr>PyFlange_Gap30deg!bolt.Lsh</vt:lpstr>
      <vt:lpstr>PyFlange_Gap60deg!bolt.Lsh</vt:lpstr>
      <vt:lpstr>PyFlange_Gap90deg!bolt.Lsh</vt:lpstr>
      <vt:lpstr>PyFlange_Gap120deg!bolt.pitch</vt:lpstr>
      <vt:lpstr>PyFlange_Gap30deg!bolt.pitch</vt:lpstr>
      <vt:lpstr>PyFlange_Gap60deg!bolt.pitch</vt:lpstr>
      <vt:lpstr>PyFlange_Gap90deg!bolt.pitch</vt:lpstr>
      <vt:lpstr>PyFlange_Gap120deg!bolt.pretension</vt:lpstr>
      <vt:lpstr>PyFlange_Gap30deg!bolt.pretension</vt:lpstr>
      <vt:lpstr>PyFlange_Gap60deg!bolt.pretension</vt:lpstr>
      <vt:lpstr>PyFlange_Gap90deg!bolt.pretension</vt:lpstr>
      <vt:lpstr>PyFlange_Gap120deg!bolt.size</vt:lpstr>
      <vt:lpstr>PyFlange_Gap30deg!bolt.size</vt:lpstr>
      <vt:lpstr>PyFlange_Gap60deg!bolt.size</vt:lpstr>
      <vt:lpstr>PyFlange_Gap90deg!bolt.size</vt:lpstr>
      <vt:lpstr>Comparison!case_number</vt:lpstr>
      <vt:lpstr>PyFlange_Gap120deg!central_angle</vt:lpstr>
      <vt:lpstr>PyFlange_Gap30deg!central_angle</vt:lpstr>
      <vt:lpstr>PyFlange_Gap60deg!central_angle</vt:lpstr>
      <vt:lpstr>PyFlange_Gap90deg!central_angle</vt:lpstr>
      <vt:lpstr>PyFlange_Gap120deg!clamped_parts_stiffness</vt:lpstr>
      <vt:lpstr>PyFlange_Gap30deg!clamped_parts_stiffness</vt:lpstr>
      <vt:lpstr>PyFlange_Gap60deg!clamped_parts_stiffness</vt:lpstr>
      <vt:lpstr>PyFlange_Gap90deg!clamped_parts_stiffness</vt:lpstr>
      <vt:lpstr>PyFlange_Gap120deg!dataseries.Fs</vt:lpstr>
      <vt:lpstr>PyFlange_Gap30deg!dataseries.Fs</vt:lpstr>
      <vt:lpstr>PyFlange_Gap60deg!dataseries.Fs</vt:lpstr>
      <vt:lpstr>PyFlange_Gap90deg!dataseries.Fs</vt:lpstr>
      <vt:lpstr>PyFlange_Gap120deg!dataseries.Ms</vt:lpstr>
      <vt:lpstr>PyFlange_Gap30deg!dataseries.Ms</vt:lpstr>
      <vt:lpstr>PyFlange_Gap60deg!dataseries.Ms</vt:lpstr>
      <vt:lpstr>PyFlange_Gap90deg!dataseries.Ms</vt:lpstr>
      <vt:lpstr>PyFlange_Gap120deg!dataseries.Z</vt:lpstr>
      <vt:lpstr>PyFlange_Gap30deg!dataseries.Z</vt:lpstr>
      <vt:lpstr>PyFlange_Gap60deg!dataseries.Z</vt:lpstr>
      <vt:lpstr>PyFlange_Gap90deg!dataseries.Z</vt:lpstr>
      <vt:lpstr>PyFlange_Gap120deg!Do</vt:lpstr>
      <vt:lpstr>PyFlange_Gap30deg!Do</vt:lpstr>
      <vt:lpstr>PyFlange_Gap60deg!Do</vt:lpstr>
      <vt:lpstr>PyFlange_Gap90deg!Do</vt:lpstr>
      <vt:lpstr>PyFlange_Gap120deg!Dw</vt:lpstr>
      <vt:lpstr>PyFlange_Gap30deg!Dw</vt:lpstr>
      <vt:lpstr>PyFlange_Gap60deg!Dw</vt:lpstr>
      <vt:lpstr>PyFlange_Gap90deg!Dw</vt:lpstr>
      <vt:lpstr>PyFlange_Gap120deg!DZ_gap</vt:lpstr>
      <vt:lpstr>PyFlange_Gap30deg!DZ_gap</vt:lpstr>
      <vt:lpstr>PyFlange_Gap60deg!DZ_gap</vt:lpstr>
      <vt:lpstr>PyFlange_Gap90deg!DZ_gap</vt:lpstr>
      <vt:lpstr>PyFlange_Gap120deg!DZ_gap_inclination</vt:lpstr>
      <vt:lpstr>PyFlange_Gap30deg!DZ_gap_inclination</vt:lpstr>
      <vt:lpstr>PyFlange_Gap60deg!DZ_gap_inclination</vt:lpstr>
      <vt:lpstr>PyFlange_Gap90deg!DZ_gap_inclination</vt:lpstr>
      <vt:lpstr>PyFlange_Gap120deg!DZ_gap_tot</vt:lpstr>
      <vt:lpstr>PyFlange_Gap30deg!DZ_gap_tot</vt:lpstr>
      <vt:lpstr>PyFlange_Gap60deg!DZ_gap_tot</vt:lpstr>
      <vt:lpstr>PyFlange_Gap90deg!DZ_gap_tot</vt:lpstr>
      <vt:lpstr>PyFlange_Gap120deg!E_mod</vt:lpstr>
      <vt:lpstr>PyFlange_Gap30deg!E_mod</vt:lpstr>
      <vt:lpstr>PyFlange_Gap60deg!E_mod</vt:lpstr>
      <vt:lpstr>PyFlange_Gap90deg!E_mod</vt:lpstr>
      <vt:lpstr>PyFlange_Gap120deg!fatigue.damage</vt:lpstr>
      <vt:lpstr>PyFlange_Gap30deg!fatigue.damage</vt:lpstr>
      <vt:lpstr>PyFlange_Gap60deg!fatigue.damage</vt:lpstr>
      <vt:lpstr>PyFlange_Gap90deg!fatigue.damage</vt:lpstr>
      <vt:lpstr>PyFlange_Gap120deg!flange.A_cf</vt:lpstr>
      <vt:lpstr>PyFlange_Gap30deg!flange.A_cf</vt:lpstr>
      <vt:lpstr>PyFlange_Gap60deg!flange.A_cf</vt:lpstr>
      <vt:lpstr>PyFlange_Gap90deg!flange.A_cf</vt:lpstr>
      <vt:lpstr>PyFlange_Gap120deg!flange.I_cf</vt:lpstr>
      <vt:lpstr>PyFlange_Gap30deg!flange.I_cf</vt:lpstr>
      <vt:lpstr>PyFlange_Gap60deg!flange.I_cf</vt:lpstr>
      <vt:lpstr>PyFlange_Gap90deg!flange.I_cf</vt:lpstr>
      <vt:lpstr>PyFlange_Gap120deg!Fs_coeff.comp.0</vt:lpstr>
      <vt:lpstr>PyFlange_Gap30deg!Fs_coeff.comp.0</vt:lpstr>
      <vt:lpstr>PyFlange_Gap60deg!Fs_coeff.comp.0</vt:lpstr>
      <vt:lpstr>PyFlange_Gap90deg!Fs_coeff.comp.0</vt:lpstr>
      <vt:lpstr>PyFlange_Gap120deg!Fs_coeff.comp.1</vt:lpstr>
      <vt:lpstr>PyFlange_Gap30deg!Fs_coeff.comp.1</vt:lpstr>
      <vt:lpstr>PyFlange_Gap60deg!Fs_coeff.comp.1</vt:lpstr>
      <vt:lpstr>PyFlange_Gap90deg!Fs_coeff.comp.1</vt:lpstr>
      <vt:lpstr>PyFlange_Gap120deg!Fs_coeff.comp.2</vt:lpstr>
      <vt:lpstr>PyFlange_Gap30deg!Fs_coeff.comp.2</vt:lpstr>
      <vt:lpstr>PyFlange_Gap60deg!Fs_coeff.comp.2</vt:lpstr>
      <vt:lpstr>PyFlange_Gap90deg!Fs_coeff.comp.2</vt:lpstr>
      <vt:lpstr>PyFlange_Gap120deg!Fs_coeff.const</vt:lpstr>
      <vt:lpstr>PyFlange_Gap30deg!Fs_coeff.const</vt:lpstr>
      <vt:lpstr>PyFlange_Gap60deg!Fs_coeff.const</vt:lpstr>
      <vt:lpstr>PyFlange_Gap90deg!Fs_coeff.const</vt:lpstr>
      <vt:lpstr>PyFlange_Gap120deg!Fs_coeff.tens.0</vt:lpstr>
      <vt:lpstr>PyFlange_Gap30deg!Fs_coeff.tens.0</vt:lpstr>
      <vt:lpstr>PyFlange_Gap60deg!Fs_coeff.tens.0</vt:lpstr>
      <vt:lpstr>PyFlange_Gap90deg!Fs_coeff.tens.0</vt:lpstr>
      <vt:lpstr>PyFlange_Gap120deg!Fs_coeff.tens.1</vt:lpstr>
      <vt:lpstr>PyFlange_Gap30deg!Fs_coeff.tens.1</vt:lpstr>
      <vt:lpstr>PyFlange_Gap60deg!Fs_coeff.tens.1</vt:lpstr>
      <vt:lpstr>PyFlange_Gap90deg!Fs_coeff.tens.1</vt:lpstr>
      <vt:lpstr>PyFlange_Gap120deg!Fs_coeff.tens.2</vt:lpstr>
      <vt:lpstr>PyFlange_Gap30deg!Fs_coeff.tens.2</vt:lpstr>
      <vt:lpstr>PyFlange_Gap60deg!Fs_coeff.tens.2</vt:lpstr>
      <vt:lpstr>PyFlange_Gap90deg!Fs_coeff.tens.2</vt:lpstr>
      <vt:lpstr>PyFlange_Gap120deg!G_mod</vt:lpstr>
      <vt:lpstr>PyFlange_Gap30deg!G_mod</vt:lpstr>
      <vt:lpstr>PyFlange_Gap60deg!G_mod</vt:lpstr>
      <vt:lpstr>PyFlange_Gap90deg!G_mod</vt:lpstr>
      <vt:lpstr>PyFlange_Gap120deg!gap.angle</vt:lpstr>
      <vt:lpstr>PyFlange_Gap30deg!gap.angle</vt:lpstr>
      <vt:lpstr>PyFlange_Gap60deg!gap.angle</vt:lpstr>
      <vt:lpstr>PyFlange_Gap90deg!gap.angle</vt:lpstr>
      <vt:lpstr>PyFlange_Gap120deg!gap.COV</vt:lpstr>
      <vt:lpstr>PyFlange_Gap30deg!gap.COV</vt:lpstr>
      <vt:lpstr>PyFlange_Gap60deg!gap.COV</vt:lpstr>
      <vt:lpstr>PyFlange_Gap90deg!gap.COV</vt:lpstr>
      <vt:lpstr>PyFlange_Gap120deg!gap.h</vt:lpstr>
      <vt:lpstr>PyFlange_Gap30deg!gap.h</vt:lpstr>
      <vt:lpstr>PyFlange_Gap60deg!gap.h</vt:lpstr>
      <vt:lpstr>PyFlange_Gap90deg!gap.h</vt:lpstr>
      <vt:lpstr>PyFlange_Gap120deg!gap.k_fac</vt:lpstr>
      <vt:lpstr>PyFlange_Gap30deg!gap.k_fac</vt:lpstr>
      <vt:lpstr>PyFlange_Gap60deg!gap.k_fac</vt:lpstr>
      <vt:lpstr>PyFlange_Gap90deg!gap.k_fac</vt:lpstr>
      <vt:lpstr>PyFlange_Gap120deg!gap.k_fl</vt:lpstr>
      <vt:lpstr>PyFlange_Gap30deg!gap.k_fl</vt:lpstr>
      <vt:lpstr>PyFlange_Gap60deg!gap.k_fl</vt:lpstr>
      <vt:lpstr>PyFlange_Gap90deg!gap.k_fl</vt:lpstr>
      <vt:lpstr>PyFlange_Gap120deg!gap.k_mean</vt:lpstr>
      <vt:lpstr>PyFlange_Gap30deg!gap.k_mean</vt:lpstr>
      <vt:lpstr>PyFlange_Gap60deg!gap.k_mean</vt:lpstr>
      <vt:lpstr>PyFlange_Gap90deg!gap.k_mean</vt:lpstr>
      <vt:lpstr>PyFlange_Gap120deg!gap.k_shell</vt:lpstr>
      <vt:lpstr>PyFlange_Gap30deg!gap.k_shell</vt:lpstr>
      <vt:lpstr>PyFlange_Gap60deg!gap.k_shell</vt:lpstr>
      <vt:lpstr>PyFlange_Gap90deg!gap.k_shell</vt:lpstr>
      <vt:lpstr>PyFlange_Gap120deg!gap.L</vt:lpstr>
      <vt:lpstr>PyFlange_Gap30deg!gap.L</vt:lpstr>
      <vt:lpstr>PyFlange_Gap60deg!gap.L</vt:lpstr>
      <vt:lpstr>PyFlange_Gap90deg!gap.L</vt:lpstr>
      <vt:lpstr>PyFlange_Gap120deg!gap.stiffness</vt:lpstr>
      <vt:lpstr>PyFlange_Gap30deg!gap.stiffness</vt:lpstr>
      <vt:lpstr>PyFlange_Gap60deg!gap.stiffness</vt:lpstr>
      <vt:lpstr>PyFlange_Gap90deg!gap.stiffness</vt:lpstr>
      <vt:lpstr>PyFlange_Gap120deg!gap.stiffness_correction_factor</vt:lpstr>
      <vt:lpstr>PyFlange_Gap30deg!gap.stiffness_correction_factor</vt:lpstr>
      <vt:lpstr>PyFlange_Gap60deg!gap.stiffness_correction_factor</vt:lpstr>
      <vt:lpstr>PyFlange_Gap90deg!gap.stiffness_correction_factor</vt:lpstr>
      <vt:lpstr>Comparison!gap_angle</vt:lpstr>
      <vt:lpstr>PyFlange_Gap120deg!I_tg</vt:lpstr>
      <vt:lpstr>PyFlange_Gap30deg!I_tg</vt:lpstr>
      <vt:lpstr>PyFlange_Gap60deg!I_tg</vt:lpstr>
      <vt:lpstr>PyFlange_Gap90deg!I_tg</vt:lpstr>
      <vt:lpstr>PyFlange_Gap120deg!k_seg</vt:lpstr>
      <vt:lpstr>PyFlange_Gap30deg!k_seg</vt:lpstr>
      <vt:lpstr>PyFlange_Gap60deg!k_seg</vt:lpstr>
      <vt:lpstr>PyFlange_Gap90deg!k_seg</vt:lpstr>
      <vt:lpstr>SGRE!markov_matrix</vt:lpstr>
      <vt:lpstr>PyFlange_Gap120deg!Ms_coeff.comp.0</vt:lpstr>
      <vt:lpstr>PyFlange_Gap30deg!Ms_coeff.comp.0</vt:lpstr>
      <vt:lpstr>PyFlange_Gap60deg!Ms_coeff.comp.0</vt:lpstr>
      <vt:lpstr>PyFlange_Gap90deg!Ms_coeff.comp.0</vt:lpstr>
      <vt:lpstr>PyFlange_Gap120deg!Ms_coeff.comp.1</vt:lpstr>
      <vt:lpstr>PyFlange_Gap30deg!Ms_coeff.comp.1</vt:lpstr>
      <vt:lpstr>PyFlange_Gap60deg!Ms_coeff.comp.1</vt:lpstr>
      <vt:lpstr>PyFlange_Gap90deg!Ms_coeff.comp.1</vt:lpstr>
      <vt:lpstr>PyFlange_Gap120deg!Ms_coeff.comp.2</vt:lpstr>
      <vt:lpstr>PyFlange_Gap30deg!Ms_coeff.comp.2</vt:lpstr>
      <vt:lpstr>PyFlange_Gap60deg!Ms_coeff.comp.2</vt:lpstr>
      <vt:lpstr>PyFlange_Gap90deg!Ms_coeff.comp.2</vt:lpstr>
      <vt:lpstr>PyFlange_Gap120deg!Ms_coeff.const</vt:lpstr>
      <vt:lpstr>PyFlange_Gap30deg!Ms_coeff.const</vt:lpstr>
      <vt:lpstr>PyFlange_Gap60deg!Ms_coeff.const</vt:lpstr>
      <vt:lpstr>PyFlange_Gap90deg!Ms_coeff.const</vt:lpstr>
      <vt:lpstr>PyFlange_Gap120deg!Ms_coeff.tens.0</vt:lpstr>
      <vt:lpstr>PyFlange_Gap30deg!Ms_coeff.tens.0</vt:lpstr>
      <vt:lpstr>PyFlange_Gap60deg!Ms_coeff.tens.0</vt:lpstr>
      <vt:lpstr>PyFlange_Gap90deg!Ms_coeff.tens.0</vt:lpstr>
      <vt:lpstr>PyFlange_Gap120deg!Ms_coeff.tens.1</vt:lpstr>
      <vt:lpstr>PyFlange_Gap30deg!Ms_coeff.tens.1</vt:lpstr>
      <vt:lpstr>PyFlange_Gap60deg!Ms_coeff.tens.1</vt:lpstr>
      <vt:lpstr>PyFlange_Gap90deg!Ms_coeff.tens.1</vt:lpstr>
      <vt:lpstr>PyFlange_Gap120deg!Ms_coeff.tens.2</vt:lpstr>
      <vt:lpstr>PyFlange_Gap30deg!Ms_coeff.tens.2</vt:lpstr>
      <vt:lpstr>PyFlange_Gap60deg!Ms_coeff.tens.2</vt:lpstr>
      <vt:lpstr>PyFlange_Gap90deg!Ms_coeff.tens.2</vt:lpstr>
      <vt:lpstr>PyFlange_Gap120deg!point1.Fs</vt:lpstr>
      <vt:lpstr>PyFlange_Gap30deg!point1.Fs</vt:lpstr>
      <vt:lpstr>PyFlange_Gap60deg!point1.Fs</vt:lpstr>
      <vt:lpstr>PyFlange_Gap90deg!point1.Fs</vt:lpstr>
      <vt:lpstr>PyFlange_Gap120deg!point1.Ms</vt:lpstr>
      <vt:lpstr>PyFlange_Gap30deg!point1.Ms</vt:lpstr>
      <vt:lpstr>PyFlange_Gap60deg!point1.Ms</vt:lpstr>
      <vt:lpstr>PyFlange_Gap90deg!point1.Ms</vt:lpstr>
      <vt:lpstr>PyFlange_Gap120deg!point1.Z</vt:lpstr>
      <vt:lpstr>PyFlange_Gap30deg!point1.Z</vt:lpstr>
      <vt:lpstr>PyFlange_Gap60deg!point1.Z</vt:lpstr>
      <vt:lpstr>PyFlange_Gap90deg!point1.Z</vt:lpstr>
      <vt:lpstr>PyFlange_Gap120deg!point2.Fs</vt:lpstr>
      <vt:lpstr>PyFlange_Gap30deg!point2.Fs</vt:lpstr>
      <vt:lpstr>PyFlange_Gap60deg!point2.Fs</vt:lpstr>
      <vt:lpstr>PyFlange_Gap90deg!point2.Fs</vt:lpstr>
      <vt:lpstr>PyFlange_Gap120deg!point2.Ms</vt:lpstr>
      <vt:lpstr>PyFlange_Gap30deg!point2.Ms</vt:lpstr>
      <vt:lpstr>PyFlange_Gap60deg!point2.Ms</vt:lpstr>
      <vt:lpstr>PyFlange_Gap90deg!point2.Ms</vt:lpstr>
      <vt:lpstr>PyFlange_Gap120deg!point2.Z</vt:lpstr>
      <vt:lpstr>PyFlange_Gap30deg!point2.Z</vt:lpstr>
      <vt:lpstr>PyFlange_Gap60deg!point2.Z</vt:lpstr>
      <vt:lpstr>PyFlange_Gap90deg!point2.Z</vt:lpstr>
      <vt:lpstr>PyFlange_Gap120deg!point3.Fs</vt:lpstr>
      <vt:lpstr>PyFlange_Gap30deg!point3.Fs</vt:lpstr>
      <vt:lpstr>PyFlange_Gap60deg!point3.Fs</vt:lpstr>
      <vt:lpstr>PyFlange_Gap90deg!point3.Fs</vt:lpstr>
      <vt:lpstr>PyFlange_Gap120deg!point3.Ms</vt:lpstr>
      <vt:lpstr>PyFlange_Gap30deg!point3.Ms</vt:lpstr>
      <vt:lpstr>PyFlange_Gap60deg!point3.Ms</vt:lpstr>
      <vt:lpstr>PyFlange_Gap90deg!point3.Ms</vt:lpstr>
      <vt:lpstr>PyFlange_Gap120deg!point3.Z</vt:lpstr>
      <vt:lpstr>PyFlange_Gap30deg!point3.Z</vt:lpstr>
      <vt:lpstr>PyFlange_Gap60deg!point3.Z</vt:lpstr>
      <vt:lpstr>PyFlange_Gap90deg!point3.Z</vt:lpstr>
      <vt:lpstr>PyFlange_Gap120deg!point4.Fs</vt:lpstr>
      <vt:lpstr>PyFlange_Gap30deg!point4.Fs</vt:lpstr>
      <vt:lpstr>PyFlange_Gap60deg!point4.Fs</vt:lpstr>
      <vt:lpstr>PyFlange_Gap90deg!point4.Fs</vt:lpstr>
      <vt:lpstr>PyFlange_Gap120deg!point4.Ms</vt:lpstr>
      <vt:lpstr>PyFlange_Gap30deg!point4.Ms</vt:lpstr>
      <vt:lpstr>PyFlange_Gap60deg!point4.Ms</vt:lpstr>
      <vt:lpstr>PyFlange_Gap90deg!point4.Ms</vt:lpstr>
      <vt:lpstr>PyFlange_Gap120deg!point4.Z</vt:lpstr>
      <vt:lpstr>PyFlange_Gap30deg!point4.Z</vt:lpstr>
      <vt:lpstr>PyFlange_Gap60deg!point4.Z</vt:lpstr>
      <vt:lpstr>PyFlange_Gap90deg!point4.Z</vt:lpstr>
      <vt:lpstr>PyFlange_Gap120deg!polynomial_initial_slope</vt:lpstr>
      <vt:lpstr>PyFlange_Gap30deg!polynomial_initial_slope</vt:lpstr>
      <vt:lpstr>PyFlange_Gap60deg!polynomial_initial_slope</vt:lpstr>
      <vt:lpstr>PyFlange_Gap90deg!polynomial_initial_slope</vt:lpstr>
      <vt:lpstr>PyFlange_Gap120deg!Print_Area</vt:lpstr>
      <vt:lpstr>PyFlange_Gap30deg!Print_Area</vt:lpstr>
      <vt:lpstr>PyFlange_Gap60deg!Print_Area</vt:lpstr>
      <vt:lpstr>PyFlange_Gap90deg!Print_Area</vt:lpstr>
      <vt:lpstr>PyFlange_Gap120deg!Radius</vt:lpstr>
      <vt:lpstr>PyFlange_Gap30deg!Radius</vt:lpstr>
      <vt:lpstr>PyFlange_Gap60deg!Radius</vt:lpstr>
      <vt:lpstr>PyFlange_Gap90deg!Radius</vt:lpstr>
      <vt:lpstr>Comparison!sheet_name</vt:lpstr>
      <vt:lpstr>PyFlange_Gap120deg!shell_thickness</vt:lpstr>
      <vt:lpstr>PyFlange_Gap30deg!shell_thickness</vt:lpstr>
      <vt:lpstr>PyFlange_Gap60deg!shell_thickness</vt:lpstr>
      <vt:lpstr>PyFlange_Gap90deg!shell_thickness</vt:lpstr>
      <vt:lpstr>PyFlange_Gap120deg!stiffness_correction_factor</vt:lpstr>
      <vt:lpstr>PyFlange_Gap30deg!stiffness_correction_factor</vt:lpstr>
      <vt:lpstr>PyFlange_Gap60deg!stiffness_correction_factor</vt:lpstr>
      <vt:lpstr>PyFlange_Gap90deg!stiffness_correction_factor</vt:lpstr>
      <vt:lpstr>PyFlange_Gap120deg!t</vt:lpstr>
      <vt:lpstr>PyFlange_Gap30deg!t</vt:lpstr>
      <vt:lpstr>PyFlange_Gap60deg!t</vt:lpstr>
      <vt:lpstr>PyFlange_Gap90deg!t</vt:lpstr>
      <vt:lpstr>PyFlange_Gap120deg!TemplateTitle</vt:lpstr>
      <vt:lpstr>PyFlange_Gap30deg!TemplateTitle</vt:lpstr>
      <vt:lpstr>PyFlange_Gap60deg!TemplateTitle</vt:lpstr>
      <vt:lpstr>PyFlange_Gap90deg!TemplateTitle</vt:lpstr>
      <vt:lpstr>PyFlange_Gap120deg!TemplateVersion</vt:lpstr>
      <vt:lpstr>PyFlange_Gap30deg!TemplateVersion</vt:lpstr>
      <vt:lpstr>PyFlange_Gap60deg!TemplateVersion</vt:lpstr>
      <vt:lpstr>PyFlange_Gap90deg!TemplateVersion</vt:lpstr>
      <vt:lpstr>PyFlange_Gap120deg!Title</vt:lpstr>
      <vt:lpstr>PyFlange_Gap30deg!Title</vt:lpstr>
      <vt:lpstr>PyFlange_Gap60deg!Title</vt:lpstr>
      <vt:lpstr>PyFlange_Gap90deg!Title</vt:lpstr>
      <vt:lpstr>PyFlange_Gap120deg!true_force_initial_slope</vt:lpstr>
      <vt:lpstr>PyFlange_Gap30deg!true_force_initial_slope</vt:lpstr>
      <vt:lpstr>PyFlange_Gap60deg!true_force_initial_slope</vt:lpstr>
      <vt:lpstr>PyFlange_Gap90deg!true_force_initial_slope</vt:lpstr>
      <vt:lpstr>PyFlange_Gap120deg!true_moment_initial_slope</vt:lpstr>
      <vt:lpstr>PyFlange_Gap30deg!true_moment_initial_slope</vt:lpstr>
      <vt:lpstr>PyFlange_Gap60deg!true_moment_initial_slope</vt:lpstr>
      <vt:lpstr>PyFlange_Gap90deg!true_moment_initial_slope</vt:lpstr>
      <vt:lpstr>PyFlange_Gap120deg!u</vt:lpstr>
      <vt:lpstr>PyFlange_Gap30deg!u</vt:lpstr>
      <vt:lpstr>PyFlange_Gap60deg!u</vt:lpstr>
      <vt:lpstr>PyFlange_Gap90deg!u</vt:lpstr>
      <vt:lpstr>PyFlange_Gap120deg!u_tol</vt:lpstr>
      <vt:lpstr>PyFlange_Gap30deg!u_tol</vt:lpstr>
      <vt:lpstr>PyFlange_Gap60deg!u_tol</vt:lpstr>
      <vt:lpstr>PyFlange_Gap90deg!u_tol</vt:lpstr>
      <vt:lpstr>PyFlange_Gap120deg!Z_dw</vt:lpstr>
      <vt:lpstr>PyFlange_Gap30deg!Z_dw</vt:lpstr>
      <vt:lpstr>PyFlange_Gap60deg!Z_dw</vt:lpstr>
      <vt:lpstr>PyFlange_Gap90deg!Z_dw</vt:lpstr>
      <vt:lpstr>PyFlange_Gap120deg!Z0</vt:lpstr>
      <vt:lpstr>PyFlange_Gap30deg!Z0</vt:lpstr>
      <vt:lpstr>PyFlange_Gap60deg!Z0</vt:lpstr>
      <vt:lpstr>PyFlange_Gap90deg!Z0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Seidel, Marc (SGRE OF S&amp;PR EN SUS)</dc:creator>
  <cp:lastModifiedBy>Marcello Del Buono</cp:lastModifiedBy>
  <dcterms:created xsi:type="dcterms:W3CDTF">2024-03-07T08:42:31Z</dcterms:created>
  <dcterms:modified xsi:type="dcterms:W3CDTF">2025-12-19T13:39:48Z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013f521-439d-4e48-8e98-41ab6c596aa7_Enabled">
    <vt:lpwstr>true</vt:lpwstr>
  </property>
  <property fmtid="{D5CDD505-2E9C-101B-9397-08002B2CF9AE}" pid="3" name="MSIP_Label_6013f521-439d-4e48-8e98-41ab6c596aa7_SetDate">
    <vt:lpwstr>2024-03-07T08:43:42Z</vt:lpwstr>
  </property>
  <property fmtid="{D5CDD505-2E9C-101B-9397-08002B2CF9AE}" pid="4" name="MSIP_Label_6013f521-439d-4e48-8e98-41ab6c596aa7_Method">
    <vt:lpwstr>Standard</vt:lpwstr>
  </property>
  <property fmtid="{D5CDD505-2E9C-101B-9397-08002B2CF9AE}" pid="5" name="MSIP_Label_6013f521-439d-4e48-8e98-41ab6c596aa7_Name">
    <vt:lpwstr>6013f521-439d-4e48-8e98-41ab6c596aa7</vt:lpwstr>
  </property>
  <property fmtid="{D5CDD505-2E9C-101B-9397-08002B2CF9AE}" pid="6" name="MSIP_Label_6013f521-439d-4e48-8e98-41ab6c596aa7_SiteId">
    <vt:lpwstr>12f921d8-f30d-4596-a652-7045b338485a</vt:lpwstr>
  </property>
  <property fmtid="{D5CDD505-2E9C-101B-9397-08002B2CF9AE}" pid="7" name="MSIP_Label_6013f521-439d-4e48-8e98-41ab6c596aa7_ActionId">
    <vt:lpwstr>7234a3fb-e318-4358-a981-1b72456cf40e</vt:lpwstr>
  </property>
  <property fmtid="{D5CDD505-2E9C-101B-9397-08002B2CF9AE}" pid="8" name="MSIP_Label_6013f521-439d-4e48-8e98-41ab6c596aa7_ContentBits">
    <vt:lpwstr>0</vt:lpwstr>
  </property>
  <property fmtid="{D5CDD505-2E9C-101B-9397-08002B2CF9AE}" pid="9" name="ContentTypeId">
    <vt:lpwstr>0x0101004E5A98ECA1EC044BB77E0D7F6ADEF7BC</vt:lpwstr>
  </property>
</Properties>
</file>