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9"/>
  <workbookPr defaultThemeVersion="166925"/>
  <mc:AlternateContent xmlns:mc="http://schemas.openxmlformats.org/markup-compatibility/2006">
    <mc:Choice Requires="x15">
      <x15ac:absPath xmlns:x15ac="http://schemas.microsoft.com/office/spreadsheetml/2010/11/ac" url="C:\Users\bomyr\PycharmProjects\ohada-financial-extractor\examples\data\"/>
    </mc:Choice>
  </mc:AlternateContent>
  <xr:revisionPtr revIDLastSave="0" documentId="13_ncr:1_{FA7A0F6C-7F05-4D45-BA50-FCD9F5BF2ED1}" xr6:coauthVersionLast="36" xr6:coauthVersionMax="36" xr10:uidLastSave="{00000000-0000-0000-0000-000000000000}"/>
  <bookViews>
    <workbookView xWindow="0" yWindow="0" windowWidth="16380" windowHeight="8196" tabRatio="500" firstSheet="4" activeTab="4" xr2:uid="{00000000-000D-0000-FFFF-FFFF00000000}"/>
  </bookViews>
  <sheets>
    <sheet name="ENTETE" sheetId="1" r:id="rId1"/>
    <sheet name="SOMMAIRE" sheetId="2" r:id="rId2"/>
    <sheet name="PAGE DE GARDE" sheetId="3" r:id="rId3"/>
    <sheet name="INFORMATIONS GENERALES" sheetId="4" r:id="rId4"/>
    <sheet name="Fiche R1" sheetId="5" r:id="rId5"/>
    <sheet name="Fiche R2" sheetId="6" r:id="rId6"/>
    <sheet name="Fiche R3" sheetId="7" r:id="rId7"/>
    <sheet name="STATISTIQUES ET SYNTHESES" sheetId="8" r:id="rId8"/>
    <sheet name="GRILLE D'ANALYSE DES NOTES" sheetId="9" r:id="rId9"/>
    <sheet name="BILAN PAYSAGE" sheetId="10" r:id="rId10"/>
    <sheet name="COMPTE DE RESULTAT" sheetId="11" r:id="rId11"/>
    <sheet name="TABLEAU DES FLUX DE TRESORERIE" sheetId="12" r:id="rId12"/>
    <sheet name="Note 1 " sheetId="13" r:id="rId13"/>
    <sheet name="NOTE 2" sheetId="14" r:id="rId14"/>
    <sheet name="NOTE 3A" sheetId="15" r:id="rId15"/>
    <sheet name="NOTE 3B" sheetId="16" r:id="rId16"/>
    <sheet name="NOTE  3C" sheetId="17" r:id="rId17"/>
    <sheet name="CO1-NOTE 3C " sheetId="18" r:id="rId18"/>
    <sheet name="NOTE 3D " sheetId="19" r:id="rId19"/>
    <sheet name="NOTE 3E " sheetId="20" r:id="rId20"/>
    <sheet name="NOTE 3F " sheetId="21" r:id="rId21"/>
    <sheet name="NOTE 4 " sheetId="22" r:id="rId22"/>
    <sheet name="NOTE 5 " sheetId="23" r:id="rId23"/>
    <sheet name="NOTE 6 " sheetId="24" r:id="rId24"/>
    <sheet name="NOTE 7 " sheetId="25" r:id="rId25"/>
    <sheet name="NOTE 8 " sheetId="26" r:id="rId26"/>
    <sheet name="NOTE 9 " sheetId="27" r:id="rId27"/>
    <sheet name="NOTE 10 " sheetId="28" r:id="rId28"/>
    <sheet name="NOTE 11 " sheetId="29" r:id="rId29"/>
    <sheet name="NOTE 12 " sheetId="30" r:id="rId30"/>
    <sheet name="NOTE 13 " sheetId="31" r:id="rId31"/>
    <sheet name="NOTE 14   " sheetId="32" r:id="rId32"/>
    <sheet name="NOTE 15A  " sheetId="33" r:id="rId33"/>
    <sheet name="NOTE 15B " sheetId="34" r:id="rId34"/>
    <sheet name="NOTE 16A " sheetId="35" r:id="rId35"/>
    <sheet name="NOTE 17  " sheetId="36" r:id="rId36"/>
    <sheet name="C1-NOTE 17 " sheetId="37" r:id="rId37"/>
    <sheet name="NOTE 19 " sheetId="38" r:id="rId38"/>
    <sheet name="NOTE 20 " sheetId="39" r:id="rId39"/>
    <sheet name="NOTE 23" sheetId="40" r:id="rId40"/>
    <sheet name="NOTE 24" sheetId="41" r:id="rId41"/>
    <sheet name="NOTE 25" sheetId="42" r:id="rId42"/>
    <sheet name="C1-NOTE 25" sheetId="43" r:id="rId43"/>
    <sheet name="C2-NOTE 25" sheetId="44" r:id="rId44"/>
    <sheet name="NOTE 26" sheetId="45" r:id="rId45"/>
    <sheet name="NOTE 28" sheetId="46" r:id="rId46"/>
    <sheet name="C1-NOTE 28" sheetId="47" r:id="rId47"/>
    <sheet name="C2-NOTE 28" sheetId="48" r:id="rId48"/>
    <sheet name="NOTE 29" sheetId="49" r:id="rId49"/>
    <sheet name="NOTE 30" sheetId="50" r:id="rId50"/>
    <sheet name="NOTE 31" sheetId="51" r:id="rId51"/>
    <sheet name="NOTE 32" sheetId="52" r:id="rId52"/>
    <sheet name="NOTE 33" sheetId="53" r:id="rId53"/>
    <sheet name="NOTE 34" sheetId="54" r:id="rId54"/>
    <sheet name="NOTES STAT SOCIALE ET ENVI" sheetId="55" r:id="rId55"/>
    <sheet name="NOTE 16B" sheetId="56" r:id="rId56"/>
    <sheet name="NOTE 16B BIS" sheetId="57" r:id="rId57"/>
    <sheet name="NOTE 16C" sheetId="58" r:id="rId58"/>
    <sheet name="NOTE 18" sheetId="59" r:id="rId59"/>
    <sheet name="NOTE 27A" sheetId="60" r:id="rId60"/>
    <sheet name="C1-NOTE 27A" sheetId="61" r:id="rId61"/>
    <sheet name="NOTE 27B" sheetId="62" r:id="rId62"/>
    <sheet name="NOTE 35" sheetId="63" r:id="rId63"/>
    <sheet name="NOTES STAT A CARACTERE COMMERCI" sheetId="64" r:id="rId64"/>
    <sheet name="NOTE 21" sheetId="65" r:id="rId65"/>
    <sheet name="NOTE 22" sheetId="66" r:id="rId66"/>
    <sheet name="AUTRES ANNEXES FISCA" sheetId="67" r:id="rId67"/>
    <sheet name="CF1" sheetId="68" r:id="rId68"/>
    <sheet name="CF1 BIS" sheetId="69" r:id="rId69"/>
    <sheet name="CF1 TER" sheetId="70" r:id="rId70"/>
    <sheet name="CF1 QUATER" sheetId="71" r:id="rId71"/>
    <sheet name="CF2" sheetId="72" r:id="rId72"/>
    <sheet name="CF2 BIS" sheetId="73" r:id="rId73"/>
    <sheet name="CF2  TER" sheetId="74" r:id="rId74"/>
  </sheets>
  <definedNames>
    <definedName name="_xlnm.Print_Area" localSheetId="9">'BILAN PAYSAGE'!$A$1:$L$40</definedName>
    <definedName name="_xlnm.Print_Area" localSheetId="36">'C1-NOTE 17 '!$A$1:$M$50</definedName>
    <definedName name="_xlnm.Print_Area" localSheetId="42">'C1-NOTE 25'!$A$1:$E$58</definedName>
    <definedName name="_xlnm.Print_Area" localSheetId="43">'C2-NOTE 25'!$A$1:$K$42</definedName>
    <definedName name="_xlnm.Print_Area" localSheetId="47">'C2-NOTE 28'!$A$1:$J$28</definedName>
    <definedName name="_xlnm.Print_Area" localSheetId="67">'CF1'!$A$1:$L$51</definedName>
    <definedName name="_xlnm.Print_Area" localSheetId="68">'CF1 BIS'!$A$1:$N$46</definedName>
    <definedName name="_xlnm.Print_Area" localSheetId="70">'CF1 QUATER'!$A$1:$H$23</definedName>
    <definedName name="_xlnm.Print_Area" localSheetId="69">'CF1 TER'!$A$1:$N$64</definedName>
    <definedName name="_xlnm.Print_Area" localSheetId="71">'CF2'!$A$1:$P$41</definedName>
    <definedName name="_xlnm.Print_Area" localSheetId="73">'CF2  TER'!$A$1:$D$18</definedName>
    <definedName name="_xlnm.Print_Area" localSheetId="17">'CO1-NOTE 3C '!$A$1:$E$18</definedName>
    <definedName name="_xlnm.Print_Area" localSheetId="10">'COMPTE DE RESULTAT'!$A$1:$F$52</definedName>
    <definedName name="_xlnm.Print_Area" localSheetId="0">ENTETE!$A$2:$I$43</definedName>
    <definedName name="_xlnm.Print_Area" localSheetId="4">'Fiche R1'!$A$1:$J$49</definedName>
    <definedName name="_xlnm.Print_Area" localSheetId="8">'GRILLE D''ANALYSE DES NOTES'!$A$1:$F$69</definedName>
    <definedName name="_xlnm.Print_Area" localSheetId="3">'INFORMATIONS GENERALES'!$A$2:$H$47</definedName>
    <definedName name="_xlnm.Print_Area" localSheetId="16">'NOTE  3C'!$A$1:$E$32</definedName>
    <definedName name="_xlnm.Print_Area" localSheetId="12">'Note 1 '!$A$1:$F$43</definedName>
    <definedName name="_xlnm.Print_Area" localSheetId="27">'NOTE 10 '!$A$1:$D$22</definedName>
    <definedName name="_xlnm.Print_Area" localSheetId="28">'NOTE 11 '!$A$1:$D$34</definedName>
    <definedName name="_xlnm.Print_Area" localSheetId="29">'NOTE 12 '!$A$1:$F$36</definedName>
    <definedName name="_xlnm.Print_Area" localSheetId="31">'NOTE 14   '!$A$1:$G$31</definedName>
    <definedName name="_xlnm.Print_Area" localSheetId="33">'NOTE 15B '!$A$1:$G$23</definedName>
    <definedName name="_xlnm.Print_Area" localSheetId="56">'NOTE 16B BIS'!$A$1:$E$26</definedName>
    <definedName name="_xlnm.Print_Area" localSheetId="57">'NOTE 16C'!$A$1:$C$25</definedName>
    <definedName name="_xlnm.Print_Area" localSheetId="35">'NOTE 17  '!$A$1:$G$25</definedName>
    <definedName name="_xlnm.Print_Area" localSheetId="58">'NOTE 18'!$A$1:$H$30</definedName>
    <definedName name="_xlnm.Print_Area" localSheetId="13">'NOTE 2'!$A$1:$H$37</definedName>
    <definedName name="_xlnm.Print_Area" localSheetId="38">'NOTE 20 '!$A$1:$G$27</definedName>
    <definedName name="_xlnm.Print_Area" localSheetId="65">'NOTE 22'!$A$1:$G$41</definedName>
    <definedName name="_xlnm.Print_Area" localSheetId="39">'NOTE 23'!$A$1:$D$18</definedName>
    <definedName name="_xlnm.Print_Area" localSheetId="40">'NOTE 24'!$A$1:$D$26</definedName>
    <definedName name="_xlnm.Print_Area" localSheetId="41">'NOTE 25'!$A$1:$D$19</definedName>
    <definedName name="_xlnm.Print_Area" localSheetId="44">'NOTE 26'!$A$1:$D$28</definedName>
    <definedName name="_xlnm.Print_Area" localSheetId="59">'NOTE 27A'!$A$1:$D$22</definedName>
    <definedName name="_xlnm.Print_Area" localSheetId="61">'NOTE 27B'!$A$1:$P$36</definedName>
    <definedName name="_xlnm.Print_Area" localSheetId="45">'NOTE 28'!$A$1:$I$33</definedName>
    <definedName name="_xlnm.Print_Area" localSheetId="48">'NOTE 29'!$A$1:$D$35</definedName>
    <definedName name="_xlnm.Print_Area" localSheetId="49">'NOTE 30'!$A$1:$D$29</definedName>
    <definedName name="_xlnm.Print_Area" localSheetId="50">'NOTE 31'!$A$1:$F$39</definedName>
    <definedName name="_xlnm.Print_Area" localSheetId="51">'NOTE 32'!$A$1:$N$34</definedName>
    <definedName name="_xlnm.Print_Area" localSheetId="52">'NOTE 33'!$A$1:$G$29</definedName>
    <definedName name="_xlnm.Print_Area" localSheetId="53">'NOTE 34'!$A$1:$D$68</definedName>
    <definedName name="_xlnm.Print_Area" localSheetId="14">'NOTE 3A'!$A$1:$J$44</definedName>
    <definedName name="_xlnm.Print_Area" localSheetId="15">'NOTE 3B'!$A$1:$N$33</definedName>
    <definedName name="_xlnm.Print_Area" localSheetId="18">'NOTE 3D '!$A$1:$F$31</definedName>
    <definedName name="_xlnm.Print_Area" localSheetId="20">'NOTE 3F '!$A$1:$G$26</definedName>
    <definedName name="_xlnm.Print_Area" localSheetId="21">'NOTE 4 '!$A$1:$G$50</definedName>
    <definedName name="_xlnm.Print_Area" localSheetId="22">'NOTE 5 '!$A$1:$D$36</definedName>
    <definedName name="_xlnm.Print_Area" localSheetId="23">'NOTE 6 '!$A$1:$D$36</definedName>
    <definedName name="_xlnm.Print_Area" localSheetId="25">'NOTE 8 '!$A$1:$G$30</definedName>
    <definedName name="_xlnm.Print_Area" localSheetId="26">'NOTE 9 '!$A$1:$D$25</definedName>
    <definedName name="_xlnm.Print_Area" localSheetId="2">'PAGE DE GARDE'!$A$1:$J$49</definedName>
    <definedName name="_xlnm.Print_Area" localSheetId="1">SOMMAIRE!$A$1:$H$30</definedName>
    <definedName name="_xlnm.Print_Area" localSheetId="7">'STATISTIQUES ET SYNTHESES'!$A$2:$H$23</definedName>
    <definedName name="_xlnm.Print_Area" localSheetId="11">'TABLEAU DES FLUX DE TRESORERIE'!$A$1:$F$42</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M38" i="72" l="1"/>
  <c r="M41" i="72" s="1"/>
  <c r="M37" i="72"/>
  <c r="P31" i="72"/>
  <c r="P30" i="72"/>
  <c r="P29" i="72"/>
  <c r="M25" i="72"/>
  <c r="K25" i="72"/>
  <c r="I25" i="72"/>
  <c r="I26" i="72" s="1"/>
  <c r="P24" i="72"/>
  <c r="P23" i="72"/>
  <c r="P22" i="72"/>
  <c r="P21" i="72"/>
  <c r="P20" i="72"/>
  <c r="P19" i="72"/>
  <c r="P18" i="72"/>
  <c r="P17" i="72"/>
  <c r="P16" i="72"/>
  <c r="P15" i="72"/>
  <c r="P14" i="72"/>
  <c r="P13" i="72"/>
  <c r="P12" i="72"/>
  <c r="P25" i="72" s="1"/>
  <c r="C23" i="26"/>
  <c r="B23" i="26"/>
  <c r="E19" i="26"/>
  <c r="E23" i="26" s="1"/>
  <c r="C19" i="26"/>
  <c r="B19" i="26"/>
  <c r="D26" i="17"/>
  <c r="D28" i="17" s="1"/>
  <c r="C26" i="17"/>
  <c r="C28" i="17" s="1"/>
  <c r="B26" i="17"/>
  <c r="B28" i="17" s="1"/>
  <c r="E25" i="17"/>
  <c r="E24" i="17"/>
  <c r="E23" i="17"/>
  <c r="E26" i="17" s="1"/>
  <c r="E28" i="17" s="1"/>
  <c r="E18" i="17"/>
  <c r="D18" i="17"/>
  <c r="C18" i="17"/>
  <c r="B18" i="17"/>
  <c r="E15" i="17"/>
  <c r="J30" i="15"/>
  <c r="I30" i="15"/>
  <c r="H30" i="15"/>
  <c r="G30" i="15"/>
  <c r="F30" i="15"/>
  <c r="E30" i="15"/>
  <c r="D30" i="15"/>
  <c r="J19" i="15"/>
  <c r="I19" i="15"/>
  <c r="H19" i="15"/>
  <c r="G19" i="15"/>
  <c r="F19" i="15"/>
  <c r="E19" i="15"/>
  <c r="D19" i="15"/>
  <c r="J14" i="15"/>
  <c r="J33" i="15" s="1"/>
  <c r="I14" i="15"/>
  <c r="I33" i="15" s="1"/>
  <c r="H14" i="15"/>
  <c r="H33" i="15" s="1"/>
  <c r="G14" i="15"/>
  <c r="G33" i="15" s="1"/>
  <c r="F14" i="15"/>
  <c r="F33" i="15" s="1"/>
  <c r="E14" i="15"/>
  <c r="E33" i="15" s="1"/>
  <c r="D14" i="15"/>
  <c r="D33" i="15" s="1"/>
  <c r="F25" i="12"/>
  <c r="E25" i="12"/>
  <c r="F17" i="12"/>
  <c r="E17" i="12"/>
  <c r="E18" i="12" s="1"/>
  <c r="E38" i="12" s="1"/>
  <c r="F49" i="11"/>
  <c r="E49" i="11"/>
  <c r="F43" i="11"/>
  <c r="E43" i="11"/>
  <c r="F34" i="11"/>
  <c r="F37" i="11" s="1"/>
  <c r="F32" i="11"/>
  <c r="F18" i="11"/>
  <c r="E18" i="11"/>
  <c r="E32" i="11" s="1"/>
  <c r="E34" i="11" s="1"/>
  <c r="E37" i="11" s="1"/>
  <c r="L38" i="10"/>
  <c r="L42" i="10" s="1"/>
  <c r="K38" i="10"/>
  <c r="K42" i="10" s="1"/>
  <c r="G38" i="10"/>
  <c r="F38" i="10"/>
  <c r="E38" i="10"/>
  <c r="D38" i="10"/>
  <c r="F37" i="10"/>
  <c r="K34" i="10"/>
  <c r="D34" i="10"/>
  <c r="F33" i="10"/>
  <c r="F32" i="10"/>
  <c r="L31" i="10"/>
  <c r="L34" i="10" s="1"/>
  <c r="F31" i="10"/>
  <c r="G30" i="10"/>
  <c r="G34" i="10" s="1"/>
  <c r="E30" i="10"/>
  <c r="F30" i="10" s="1"/>
  <c r="F34" i="10" s="1"/>
  <c r="D30" i="10"/>
  <c r="L26" i="10"/>
  <c r="L27" i="10" s="1"/>
  <c r="K26" i="10"/>
  <c r="K27" i="10" s="1"/>
  <c r="F26" i="10"/>
  <c r="F25" i="10"/>
  <c r="G24" i="10"/>
  <c r="G27" i="10" s="1"/>
  <c r="D24" i="10"/>
  <c r="F24" i="10" s="1"/>
  <c r="F23" i="10"/>
  <c r="F22" i="10"/>
  <c r="F21" i="10"/>
  <c r="F20" i="10"/>
  <c r="F19" i="10"/>
  <c r="F18" i="10"/>
  <c r="G17" i="10"/>
  <c r="E17" i="10"/>
  <c r="D17" i="10"/>
  <c r="F17" i="10" s="1"/>
  <c r="F16" i="10"/>
  <c r="F15" i="10"/>
  <c r="F14" i="10"/>
  <c r="F13" i="10"/>
  <c r="G12" i="10"/>
  <c r="E12" i="10"/>
  <c r="E27" i="10" s="1"/>
  <c r="D12" i="10"/>
  <c r="F12" i="10" s="1"/>
  <c r="O33" i="6"/>
  <c r="O30" i="6"/>
  <c r="G40" i="10" l="1"/>
  <c r="P26" i="72"/>
  <c r="I27" i="72"/>
  <c r="P27" i="72" s="1"/>
  <c r="E44" i="11"/>
  <c r="E52" i="11" s="1"/>
  <c r="F44" i="11"/>
  <c r="F52" i="11" s="1"/>
  <c r="E34" i="10"/>
  <c r="E40" i="10" s="1"/>
  <c r="K40" i="10"/>
  <c r="D27" i="10"/>
  <c r="L40" i="10"/>
  <c r="F27" i="10" l="1"/>
  <c r="F40" i="10" s="1"/>
  <c r="D40" i="10"/>
  <c r="I28" i="72"/>
  <c r="P28" i="72" s="1"/>
</calcChain>
</file>

<file path=xl/sharedStrings.xml><?xml version="1.0" encoding="utf-8"?>
<sst xmlns="http://schemas.openxmlformats.org/spreadsheetml/2006/main" count="2831" uniqueCount="1937">
  <si>
    <t>PROJET DE DSF REVISE SYSCOHADA                                                          ( SYSTÈME NORMAL)</t>
  </si>
  <si>
    <t>SOMMAIRE</t>
  </si>
  <si>
    <t>INTITULES</t>
  </si>
  <si>
    <t>PAGE</t>
  </si>
  <si>
    <t>I.  INFORMATIONS GENERALES</t>
  </si>
  <si>
    <t>1 - 3</t>
  </si>
  <si>
    <t>II. NOTES STATISTIQUES ET DE SYNTHESES</t>
  </si>
  <si>
    <t>4 - 49</t>
  </si>
  <si>
    <t>III. NOTE STATISTIQUES A CARACTERE SOCIAL ET ENVIRONNEMENTAL</t>
  </si>
  <si>
    <t>50 - 57</t>
  </si>
  <si>
    <t>IV.  NOTES STATISTIQUES A CARACTERE COMMERCIAL</t>
  </si>
  <si>
    <t>58 - 59</t>
  </si>
  <si>
    <t>VI.  AUTRES ANNEXES DE TRAITEMENT FISCAUX</t>
  </si>
  <si>
    <t>60 - 66</t>
  </si>
  <si>
    <t>PAGE DE GARDE</t>
  </si>
  <si>
    <t>REPUBLIQUE DU CAMEROUN</t>
  </si>
  <si>
    <t>MINISTERE DES FINANCES</t>
  </si>
  <si>
    <t>DIRECTION GENERALE DES IMPÖTS</t>
  </si>
  <si>
    <t>CENTRE DE DEPOT DE: …………………………………………………………</t>
  </si>
  <si>
    <t>ETATS FINANCIERS NORMALISES
SYSTÈME COMPTABLE SYSCOHADA</t>
  </si>
  <si>
    <t>……………………………………………………….</t>
  </si>
  <si>
    <t>EXERCICE CLOS LE:</t>
  </si>
  <si>
    <t>………………………………………………………</t>
  </si>
  <si>
    <t>DESIGNATION DE L'ENTITE</t>
  </si>
  <si>
    <t>DENOMINATION SOCIALE: _______________________________________________________</t>
  </si>
  <si>
    <t>(ou nom et prénoms de l'exploitant)</t>
  </si>
  <si>
    <t>_______________________________________________________________________________________________</t>
  </si>
  <si>
    <t>SIGLE USUEL:___________________________________________________________________________________</t>
  </si>
  <si>
    <t>ADRESSE COMPLETE: ___________________________________________________________________________</t>
  </si>
  <si>
    <t>N° D'IDENTIFICATION FISCALE: ___________________________________________________________________</t>
  </si>
  <si>
    <t>SYSTÈME NORMAL</t>
  </si>
  <si>
    <t>documents déposés</t>
  </si>
  <si>
    <t>Réservé à la Direction Générale des Impôts</t>
  </si>
  <si>
    <t>Fiche d'identification et renseignement divers
Bilan
Compte de résultat
Tableau des flux trésorerie
Notes annexes</t>
  </si>
  <si>
    <t>Date de dépôt</t>
  </si>
  <si>
    <t>Nom de l'agent de la DGI ayant réceptioné
le dépôt</t>
  </si>
  <si>
    <t>Signature de l'agent et cachet du service</t>
  </si>
  <si>
    <t>Nombre de pages déposées par exemplaire: …………..…
Nombre d'exemplaires déposés: ……………………………………</t>
  </si>
  <si>
    <t>I. INFORMATIONS GENERALES</t>
  </si>
  <si>
    <t>FICHE R1</t>
  </si>
  <si>
    <t>Descriptiuon sociale de l'entreprise :</t>
  </si>
  <si>
    <t xml:space="preserve">                                                                                                                                                    Siège social :</t>
  </si>
  <si>
    <t>N° d'identification fiscal :                                                                          Exercice clos le :                                                                                       Durée en mois :</t>
  </si>
  <si>
    <t>ZA</t>
  </si>
  <si>
    <t>EXERCICE COMPTABLE :</t>
  </si>
  <si>
    <t>ZB</t>
  </si>
  <si>
    <t>DATE D'ARRETE EFFECTIF DES COMPTES :</t>
  </si>
  <si>
    <t>ZC</t>
  </si>
  <si>
    <t>EXERCICE PRECEDANT CLOS LE :</t>
  </si>
  <si>
    <t>DUREE EXERCICE PRECEDENT EN MOIS</t>
  </si>
  <si>
    <t>ZD</t>
  </si>
  <si>
    <t>Greffe</t>
  </si>
  <si>
    <t>N° Registre du commerce</t>
  </si>
  <si>
    <t xml:space="preserve">             N° Répertoire des entités</t>
  </si>
  <si>
    <t>ZE</t>
  </si>
  <si>
    <t>N° de caisse sociale</t>
  </si>
  <si>
    <t>N° Code Importateur</t>
  </si>
  <si>
    <t>Code activité principale</t>
  </si>
  <si>
    <t>ZF</t>
  </si>
  <si>
    <t>ZG</t>
  </si>
  <si>
    <t>N° de éléphone</t>
  </si>
  <si>
    <t>Email</t>
  </si>
  <si>
    <t>Code</t>
  </si>
  <si>
    <t>BP</t>
  </si>
  <si>
    <t>Ville</t>
  </si>
  <si>
    <t>ZH</t>
  </si>
  <si>
    <t>Adresse géographique complète (Immeuble, Rue, Quartier, Ville,Pays)</t>
  </si>
  <si>
    <t>ZI</t>
  </si>
  <si>
    <t>Désignation précise de l'activité principale exercée par l'entreprise</t>
  </si>
  <si>
    <t>Nom, adresse et qualité de la personne à contacter en cas de demande d'informations complémentaires</t>
  </si>
  <si>
    <t>Nom du professionnel salarié de l'entreprise ou
nom, adresse téléphone du cabinet comptable ou du professionnel INSCRIT A L'ORDRE NATIONAL DES EXPERTS ET DES COMPTABLES AGREES ayant établi les états financiers</t>
  </si>
  <si>
    <t>Non</t>
  </si>
  <si>
    <t>Oui</t>
  </si>
  <si>
    <t>Etats financiers approuvée par l'Assemblée
Générale (cocher la case)</t>
  </si>
  <si>
    <t>Domiciliation bancaire:</t>
  </si>
  <si>
    <t>Nom et signature des états financiers</t>
  </si>
  <si>
    <t>Banque</t>
  </si>
  <si>
    <t>Numéro de compte</t>
  </si>
  <si>
    <t>Qualité des signataires et états financiers</t>
  </si>
  <si>
    <t>Date de signature</t>
  </si>
  <si>
    <t>Signature</t>
  </si>
  <si>
    <t>FICHE R2</t>
  </si>
  <si>
    <t>Désignation entité : ……………………………….    Exercice clos le 31-12- ……………………..</t>
  </si>
  <si>
    <t>Numéro d’identification : ………………………..      Durée (en mois) : …………………………..</t>
  </si>
  <si>
    <t>FICHE D'IDENTIFICATION ET DE RENSEIGNEMENT DIVERS 2</t>
  </si>
  <si>
    <t>Contrôle de l'entité (cocher la case)</t>
  </si>
  <si>
    <t>ZK</t>
  </si>
  <si>
    <t>Forme juridique (1):</t>
  </si>
  <si>
    <t>ZQ</t>
  </si>
  <si>
    <t>Entreprise sous contrôle public</t>
  </si>
  <si>
    <t>ZL</t>
  </si>
  <si>
    <t>Régistre fiscal (1):</t>
  </si>
  <si>
    <t>ZR</t>
  </si>
  <si>
    <t>Entreprise sous contrôle national</t>
  </si>
  <si>
    <t>x</t>
  </si>
  <si>
    <t>ZM</t>
  </si>
  <si>
    <t>Pays du siège social (1):</t>
  </si>
  <si>
    <t>ZS</t>
  </si>
  <si>
    <t>Entreprise sous contrôle privé étranger</t>
  </si>
  <si>
    <t>ZN</t>
  </si>
  <si>
    <t>Nombre d'établissement dans le pays:</t>
  </si>
  <si>
    <t>ZO</t>
  </si>
  <si>
    <t>Nombre d'établissement dans le pays hors 
du pays pour lesquels une comptabilité distincte est tenue</t>
  </si>
  <si>
    <t>ZP</t>
  </si>
  <si>
    <t>ACTIVITE DE L'ENTREPRISE</t>
  </si>
  <si>
    <t>Code nomenclature d'activité (¹)</t>
  </si>
  <si>
    <t>Chiffre d'Affaire HT
(CA HT) ou valeur ajoutée
(VA) (³)</t>
  </si>
  <si>
    <t>% activité dans le CA HT ou la VA</t>
  </si>
  <si>
    <t>Désignation de l'activité (²)</t>
  </si>
  <si>
    <t>Mise à disposition du personnel</t>
  </si>
  <si>
    <t>Conseils en ressources humaines</t>
  </si>
  <si>
    <t>Divers</t>
  </si>
  <si>
    <t>TOTAL</t>
  </si>
  <si>
    <t>(¹) Note 34</t>
  </si>
  <si>
    <t>(²) lister de manière précise les entités dans l'ordre décroissant du CA HT, ou de la valeur ajoutée (VA)</t>
  </si>
  <si>
    <t>(³) Rayer la mention nulle (utiliser le préfixe VA),</t>
  </si>
  <si>
    <t>FICHE R3</t>
  </si>
  <si>
    <t>FICHE D'IDENTIFICATION ET DE RENSEIGNEMENT DIVERS 3
DIRIGEANTS (¹)</t>
  </si>
  <si>
    <t>Nom</t>
  </si>
  <si>
    <t>Prénoms</t>
  </si>
  <si>
    <t>Qualité</t>
  </si>
  <si>
    <t>N° d'identification
fiscale</t>
  </si>
  <si>
    <t>Adresse (BP, ville, passe)</t>
  </si>
  <si>
    <t>(1) Dirigeant= Président Directeur Général, Directeur Général, Administrateur Général, Gérant, Autres</t>
  </si>
  <si>
    <t xml:space="preserve">MEMBRE DU CONSEIL D'ADMINISTRATION </t>
  </si>
  <si>
    <t>Adresse (BP, ville, Pass)</t>
  </si>
  <si>
    <t>Désignation entité : ……………………………….                                       Exercice clos le 31-12- ……………………..</t>
  </si>
  <si>
    <t>Numéro d’identification : ………………………..                                        Durée (en mois) : …………………………..</t>
  </si>
  <si>
    <t>GRILLE D'ANALYSE DES NOTES</t>
  </si>
  <si>
    <t>NOTES/ COMMENTAIRE         DE NOTES</t>
  </si>
  <si>
    <t>INTITULE</t>
  </si>
  <si>
    <t>STATISTIQUES DSF</t>
  </si>
  <si>
    <t>Eco</t>
  </si>
  <si>
    <t>Soc</t>
  </si>
  <si>
    <t>Fisc</t>
  </si>
  <si>
    <t>Cial</t>
  </si>
  <si>
    <t>NOTE 1</t>
  </si>
  <si>
    <t>DETTES GARANTIES PAR DES SURETES REELLES</t>
  </si>
  <si>
    <t>NOTE 2</t>
  </si>
  <si>
    <t>INFORMATIONS OBLIGATOIRES</t>
  </si>
  <si>
    <t>NOTE 3 A</t>
  </si>
  <si>
    <t>IMMOBILISATIONS BRUTES</t>
  </si>
  <si>
    <t>NOTE 3 B</t>
  </si>
  <si>
    <t>BIENS PRIS EN LOCATIONN ACQUISITION</t>
  </si>
  <si>
    <t>NOTE 3 C</t>
  </si>
  <si>
    <t>IMMOBILISATIONS: AMORTISSEMENTS</t>
  </si>
  <si>
    <t>C1/NOTE 3C</t>
  </si>
  <si>
    <t>TABLEAU DE SUIVI DES AMORTISSEMENTS DEDUCTIBLES REPUTES DIFFERES EN PERIODE DEFICITAIRE</t>
  </si>
  <si>
    <t>NOTE 3 D</t>
  </si>
  <si>
    <t xml:space="preserve">IMMOBILISATIONS:  PLUS ET MOINS VALUE DE CESSION </t>
  </si>
  <si>
    <t>NOTE 3 E</t>
  </si>
  <si>
    <t>INFORMATIONS SUR LES REEVALUATIONS EFFECTUEES PAR L'ENTITE</t>
  </si>
  <si>
    <t>NOTE 3F</t>
  </si>
  <si>
    <t>TABLEAU D'ETALEMENT DES CHARGES IMMOBILISEES</t>
  </si>
  <si>
    <t>NOTE 4</t>
  </si>
  <si>
    <t>IMMOBILISATIONS FINANCIERES</t>
  </si>
  <si>
    <t>NOTE 5</t>
  </si>
  <si>
    <t>ACTIF CIRCULANT HAO</t>
  </si>
  <si>
    <t>NOTE 6</t>
  </si>
  <si>
    <t>STOCKS ET ENCOURS</t>
  </si>
  <si>
    <t>NOTE 7</t>
  </si>
  <si>
    <t>CLIENTS</t>
  </si>
  <si>
    <t>NOTE 8</t>
  </si>
  <si>
    <t>AUTRES CREANCES</t>
  </si>
  <si>
    <t>NOTE 9</t>
  </si>
  <si>
    <t>TITRES DE PLACEMENT</t>
  </si>
  <si>
    <t>NOTE 10</t>
  </si>
  <si>
    <t>VALEURS A ENCAISSER</t>
  </si>
  <si>
    <t>NOTE 11</t>
  </si>
  <si>
    <t>DISPONIBILITES</t>
  </si>
  <si>
    <t>NOTE 12</t>
  </si>
  <si>
    <t>ECARTS DE CONVERSION</t>
  </si>
  <si>
    <t>NOTE 13</t>
  </si>
  <si>
    <t>VALEUR NOMINALE DES ACTIONS OU PARTS</t>
  </si>
  <si>
    <t>NOTE 14</t>
  </si>
  <si>
    <t>PRIMES ET RESERVES</t>
  </si>
  <si>
    <t>NOTE 15 A</t>
  </si>
  <si>
    <t>SUBVENTIONS ET PROVISIONS REGLEMENTEES</t>
  </si>
  <si>
    <t>NOTE 15 B</t>
  </si>
  <si>
    <t>AUTRES FONDS PROPRES</t>
  </si>
  <si>
    <t>NOTE 16 A</t>
  </si>
  <si>
    <t>DETTES FINANCIERES ET RESSOURCES ASSIMILEES</t>
  </si>
  <si>
    <t>NOTE 16 B</t>
  </si>
  <si>
    <t>ENGAGEMENTS DE RETRAITE ET AVANTAGES ASSIMILES :(METHODE ACTUARIELLE)</t>
  </si>
  <si>
    <t>NOTE 16 B bis</t>
  </si>
  <si>
    <t>ENGAGEMENTS DE RETRAITE ET AVANTAGES ASSIMILES</t>
  </si>
  <si>
    <t>NOTE 16 C</t>
  </si>
  <si>
    <t>ACTIFS ET PASSIFS EVENTUELS</t>
  </si>
  <si>
    <t>NOTE 17</t>
  </si>
  <si>
    <t>FOURNISSEURS D'EXPLOITATION</t>
  </si>
  <si>
    <t>C1/NOTE 17</t>
  </si>
  <si>
    <t>EXTRAIT DE LA BALANCE GENERALE FOURNISSEURS</t>
  </si>
  <si>
    <t>NOTE 18</t>
  </si>
  <si>
    <t>DETTES FISCALES ET SOCIALES</t>
  </si>
  <si>
    <t>NOTE 19</t>
  </si>
  <si>
    <t>AUTRES DETTES ET PROVISIONS POUR RISQUES A COURT TERME</t>
  </si>
  <si>
    <t>NOTE 20</t>
  </si>
  <si>
    <t>BANQUES, CREDIT D'ESCOMPTE ET DE TRESORERIE</t>
  </si>
  <si>
    <t>NOTE 21</t>
  </si>
  <si>
    <t>CHIFFRE D'AFFAIRES ET AUTRES PRODUITS</t>
  </si>
  <si>
    <t>NOTE 22</t>
  </si>
  <si>
    <t>ACHATS</t>
  </si>
  <si>
    <t>NOTE 23</t>
  </si>
  <si>
    <t>TRANSPORTS</t>
  </si>
  <si>
    <t>NOTE 24</t>
  </si>
  <si>
    <t>SERVICES EXTERIEURS</t>
  </si>
  <si>
    <t>NOTE 25</t>
  </si>
  <si>
    <t>IMPOTS ET TAXES</t>
  </si>
  <si>
    <t>C1/NOTE 25</t>
  </si>
  <si>
    <t>SYNTHESE DES IMPOTS ET TAXES VERSES</t>
  </si>
  <si>
    <t>C2/NOTE 25</t>
  </si>
  <si>
    <t>TABLEAU DE LA REGULARISATION ANNUELLE DES DROITS D’ACCISES : DETERMINATION DES DROITS D’ACCISES A REVERSER</t>
  </si>
  <si>
    <t>NOTE 26</t>
  </si>
  <si>
    <t>AUTRES CHARGES</t>
  </si>
  <si>
    <t>NOTE 27A</t>
  </si>
  <si>
    <t>CHARGES DE PERSONNEL</t>
  </si>
  <si>
    <t>C1/NOTE 27A</t>
  </si>
  <si>
    <t>TABLEAU DE REGULARISATION ANNUELLE DES IMPOTS ET TAXES SUR SALAIRES</t>
  </si>
  <si>
    <t>NOTE 27 B</t>
  </si>
  <si>
    <t>EFFECTIFS, MASSE SALARIALE ET PERSONNEL EXTERIEUR</t>
  </si>
  <si>
    <t>NOTE 28</t>
  </si>
  <si>
    <t>PROVISIONS ET DEPRECIATIONS INSCRITES AU BILAN</t>
  </si>
  <si>
    <t>C1/NOTE 28</t>
  </si>
  <si>
    <t>TABLEAU RECAPITULATIF DU TRAITEMENT FISCAL DES PROVISIONS DE L'EXERCICE : LES REPRISES</t>
  </si>
  <si>
    <t>C2/NOTE 28</t>
  </si>
  <si>
    <t>TABLEAU RECAPITULATIF DU TRAITEMENT FISCAL DES PROVISIONS DE L'EXERCICE: LES DOTATIONS</t>
  </si>
  <si>
    <t>NOTE 29</t>
  </si>
  <si>
    <t>CHARGES ET REVENUS FINANCIERS</t>
  </si>
  <si>
    <t>NOTE 30</t>
  </si>
  <si>
    <t>AUTRES CHARGES ET PRODUITS HAO</t>
  </si>
  <si>
    <t>NOTE 31</t>
  </si>
  <si>
    <t>REPARTITION DU RESULTAT ET AUTRES ELEMENTS CARACTERISTIQUES DES CINQ DENIERS EXERCICES</t>
  </si>
  <si>
    <t>NOTE 32</t>
  </si>
  <si>
    <t>PRODUCTION DE L'EXERCICE</t>
  </si>
  <si>
    <t>NOTE 33</t>
  </si>
  <si>
    <t>ACHATS DESTINES A LA PRODUCTION</t>
  </si>
  <si>
    <t>NOTE 34</t>
  </si>
  <si>
    <t>FICHE DE SYNTHESE DES PRINCIPAUX INDICATEURS FINANCIERS</t>
  </si>
  <si>
    <t>NOTE 35</t>
  </si>
  <si>
    <t>LISTE DES INFORMATIONS SOCIALES, ENVIRONNEMENTALES ET SOCIETALES A FOURNIR</t>
  </si>
  <si>
    <t>CF1</t>
  </si>
  <si>
    <t>TABLEAU DE PASSAGE DU RESULTAT COMPTABLE AVANT IMPOT AU RESULAT FISCAL</t>
  </si>
  <si>
    <t>CF1 BIS</t>
  </si>
  <si>
    <t>TABLEAU DE DETERMINATION DE L’IMPOT SUR LE RESULTAT : IMPOT SUR LE BENEFICE FISCAL</t>
  </si>
  <si>
    <t>CF1 TER</t>
  </si>
  <si>
    <t>TABLEAU DE DETERMINATION DE L'IMPOT SUR LE RESULTAT: MINIMUM DE PERCEPTION</t>
  </si>
  <si>
    <t>CF1 QUATER</t>
  </si>
  <si>
    <t>TABLEAU DE DETERMINATION DE L’IMPOT SUR LE RESULTAT : RECAPITULATIF DES VERSEMENTS D’ACOMPTES ET DE RETENUES SUBIES D’IMPOT SOCIETE DE L’EXERCICE</t>
  </si>
  <si>
    <t>CF2</t>
  </si>
  <si>
    <t>TABLEAU DE CALCUL DE REGULARISATION ANNUELLE DE LA TVA: CALCUL DE LA TVA BRUTE ET DE LA TVA DEDUITE</t>
  </si>
  <si>
    <t>CF2 BIS</t>
  </si>
  <si>
    <t>TABLEAU DE REGULATION ANNUELLE DE LA TVA : RECAPITULATIF DES VERSEMENTS EFFECTUES ET RETENUS SUBIES</t>
  </si>
  <si>
    <t>CF2 TER</t>
  </si>
  <si>
    <t>SITUATION NETTE DE TVA</t>
  </si>
  <si>
    <t>Légende:</t>
  </si>
  <si>
    <r>
      <rPr>
        <b/>
        <i/>
        <sz val="11"/>
        <color rgb="FF000000"/>
        <rFont val="Arial Narrow"/>
        <family val="2"/>
        <charset val="1"/>
      </rPr>
      <t>Eco</t>
    </r>
    <r>
      <rPr>
        <i/>
        <sz val="11"/>
        <color rgb="FF000000"/>
        <rFont val="Arial Narrow"/>
        <family val="2"/>
        <charset val="1"/>
      </rPr>
      <t>: Statistiques économiques -</t>
    </r>
    <r>
      <rPr>
        <b/>
        <i/>
        <sz val="11"/>
        <color rgb="FF000000"/>
        <rFont val="Arial Narrow"/>
        <family val="2"/>
        <charset val="1"/>
      </rPr>
      <t>Soc:</t>
    </r>
    <r>
      <rPr>
        <i/>
        <sz val="11"/>
        <color rgb="FF000000"/>
        <rFont val="Arial Narrow"/>
        <family val="2"/>
        <charset val="1"/>
      </rPr>
      <t xml:space="preserve"> Statistiques sociales - </t>
    </r>
    <r>
      <rPr>
        <b/>
        <i/>
        <sz val="11"/>
        <color rgb="FF000000"/>
        <rFont val="Arial Narrow"/>
        <family val="2"/>
        <charset val="1"/>
      </rPr>
      <t>Fisc</t>
    </r>
    <r>
      <rPr>
        <i/>
        <sz val="11"/>
        <color rgb="FF000000"/>
        <rFont val="Arial Narrow"/>
        <family val="2"/>
        <charset val="1"/>
      </rPr>
      <t>: Statistiques fiscales -</t>
    </r>
    <r>
      <rPr>
        <b/>
        <i/>
        <sz val="11"/>
        <color rgb="FF000000"/>
        <rFont val="Arial Narrow"/>
        <family val="2"/>
        <charset val="1"/>
      </rPr>
      <t xml:space="preserve">Cial: 
</t>
    </r>
    <r>
      <rPr>
        <i/>
        <sz val="11"/>
        <color rgb="FF000000"/>
        <rFont val="Arial Narrow"/>
        <family val="2"/>
        <charset val="1"/>
      </rPr>
      <t>Statistiques commerciales.</t>
    </r>
  </si>
  <si>
    <t>BILAN PAYSAGE</t>
  </si>
  <si>
    <t>Désignation entité : ……………………………….                                                                                                                                    Exercice clos le 31-12- ……………………..</t>
  </si>
  <si>
    <t>Numéro d’identification : ………………………..                                                                                                                                     Durée (en mois) : …………………………..</t>
  </si>
  <si>
    <t>BILAN AU 31 DECEMBRE N</t>
  </si>
  <si>
    <t>REF</t>
  </si>
  <si>
    <t>ACTIF</t>
  </si>
  <si>
    <t>EXERCICE au 31/12/2016</t>
  </si>
  <si>
    <t>EXERCICE au 31/12/2015</t>
  </si>
  <si>
    <t>PASSIF</t>
  </si>
  <si>
    <t>EXERCICE au 31/12/N</t>
  </si>
  <si>
    <t>EXERCICE au 31/12/N-1</t>
  </si>
  <si>
    <t>Note</t>
  </si>
  <si>
    <t>BRUT</t>
  </si>
  <si>
    <t>AMORT et 
DEPREC.</t>
  </si>
  <si>
    <t>NET</t>
  </si>
  <si>
    <t xml:space="preserve">AD </t>
  </si>
  <si>
    <t>IMMOBILISATIONS INCORPORELLES</t>
  </si>
  <si>
    <t>CA</t>
  </si>
  <si>
    <t>Capital</t>
  </si>
  <si>
    <t>AE</t>
  </si>
  <si>
    <t>Frais de développement et …………</t>
  </si>
  <si>
    <t>CB</t>
  </si>
  <si>
    <t>Apporteurs capital non appelé       (-)</t>
  </si>
  <si>
    <t>AF</t>
  </si>
  <si>
    <t>Brevet, licences, logiciels et droits similaires</t>
  </si>
  <si>
    <t>CD</t>
  </si>
  <si>
    <t>Primes liées au capital social</t>
  </si>
  <si>
    <t>AG</t>
  </si>
  <si>
    <t>Fond commercial et droit au bail</t>
  </si>
  <si>
    <t>CE</t>
  </si>
  <si>
    <t>Ecarts de réévaluations</t>
  </si>
  <si>
    <t>3e</t>
  </si>
  <si>
    <t>AH</t>
  </si>
  <si>
    <t>Autres immpobilisations incorporelles</t>
  </si>
  <si>
    <t>CF</t>
  </si>
  <si>
    <t>Réserves indisponibles</t>
  </si>
  <si>
    <t>AI</t>
  </si>
  <si>
    <t>IMMOBILISATIONS CORPORELLES</t>
  </si>
  <si>
    <t>CG</t>
  </si>
  <si>
    <t>Réserves libres</t>
  </si>
  <si>
    <t>AJ</t>
  </si>
  <si>
    <t>Terrains (1)
(1) dont placement en net……………………./</t>
  </si>
  <si>
    <t>CH</t>
  </si>
  <si>
    <t>Report à nouveau      (+ ou -)</t>
  </si>
  <si>
    <t>AK</t>
  </si>
  <si>
    <t>Bâtiments
(1) dont placement net ………………..</t>
  </si>
  <si>
    <t>CJ</t>
  </si>
  <si>
    <t>Résultat net de l'exercice (entrées + ou perte -)</t>
  </si>
  <si>
    <t>AL</t>
  </si>
  <si>
    <t>Aménagements, agencements et installations</t>
  </si>
  <si>
    <t>CL</t>
  </si>
  <si>
    <t>Subventions d'investissement</t>
  </si>
  <si>
    <t>AM</t>
  </si>
  <si>
    <t>Matériel, mobilier et actifs biologiques</t>
  </si>
  <si>
    <t>CM</t>
  </si>
  <si>
    <t>Povisions réglementées</t>
  </si>
  <si>
    <t>AN</t>
  </si>
  <si>
    <t>Matériel de transport</t>
  </si>
  <si>
    <t>CP</t>
  </si>
  <si>
    <t>TOTAL CAPITAUX PROPRES ET RESSOURCES ASSIMILEES</t>
  </si>
  <si>
    <t>AP</t>
  </si>
  <si>
    <t>AVANCES ET ACOMPTES VERSES SUR IMMOBILISATION</t>
  </si>
  <si>
    <t>DA</t>
  </si>
  <si>
    <t>Emprunts et dettes financières diverses</t>
  </si>
  <si>
    <t>AQ</t>
  </si>
  <si>
    <t>IMMOBILISATION FINANCIERES</t>
  </si>
  <si>
    <t>DB</t>
  </si>
  <si>
    <t>Dettes de location acquisition</t>
  </si>
  <si>
    <t>AR</t>
  </si>
  <si>
    <t>Titres de participation</t>
  </si>
  <si>
    <t>DC</t>
  </si>
  <si>
    <t>Povisions pour risques et charges</t>
  </si>
  <si>
    <t>AS</t>
  </si>
  <si>
    <t>Autres immobilisations financières</t>
  </si>
  <si>
    <t>DD</t>
  </si>
  <si>
    <t>TOTAL DETTES FINANCIERES ET RESSOURCES ASSIMILEES</t>
  </si>
  <si>
    <t>AZ</t>
  </si>
  <si>
    <t>TOTAL ACTIF IMMOBILISE</t>
  </si>
  <si>
    <t>DF</t>
  </si>
  <si>
    <t>TOTAL RESSOURCES STABLES</t>
  </si>
  <si>
    <t>BA</t>
  </si>
  <si>
    <t>Actif circulant HAO</t>
  </si>
  <si>
    <t>DH</t>
  </si>
  <si>
    <t>Dettes circulantes HAO</t>
  </si>
  <si>
    <t>BB</t>
  </si>
  <si>
    <t>Stocks et encours</t>
  </si>
  <si>
    <t>DI</t>
  </si>
  <si>
    <t>Clients, avances reçues</t>
  </si>
  <si>
    <t>BC</t>
  </si>
  <si>
    <t>Créances et emplois assimilés</t>
  </si>
  <si>
    <t>DJ</t>
  </si>
  <si>
    <t>Fournisseurs d'exploitation</t>
  </si>
  <si>
    <t>BH</t>
  </si>
  <si>
    <t>Fournisseurs avances versées</t>
  </si>
  <si>
    <t>DK</t>
  </si>
  <si>
    <t>Dettes fiscales et sociales</t>
  </si>
  <si>
    <t>BI</t>
  </si>
  <si>
    <t>Clients</t>
  </si>
  <si>
    <t>DM</t>
  </si>
  <si>
    <t>Autres dettes</t>
  </si>
  <si>
    <t>BJ</t>
  </si>
  <si>
    <t>Autres créances</t>
  </si>
  <si>
    <t>DN</t>
  </si>
  <si>
    <t>Provisions pour risques à court terme</t>
  </si>
  <si>
    <t>BK</t>
  </si>
  <si>
    <t>TOTAL ACTIF CIRCULANT</t>
  </si>
  <si>
    <t>DP</t>
  </si>
  <si>
    <t>TOTAL PASIF CIRCULANT</t>
  </si>
  <si>
    <t>BQ</t>
  </si>
  <si>
    <t>Titres de placement</t>
  </si>
  <si>
    <t>BR</t>
  </si>
  <si>
    <t xml:space="preserve">Valeurs à encaisser </t>
  </si>
  <si>
    <t>DQ</t>
  </si>
  <si>
    <t>Banques, crédits d'escompte</t>
  </si>
  <si>
    <t>BS</t>
  </si>
  <si>
    <t>Banques, chèques postaux, caisse et assimilés</t>
  </si>
  <si>
    <t>DR</t>
  </si>
  <si>
    <t>Banques, établissements financiers et crédits de trésorerie</t>
  </si>
  <si>
    <t>BT</t>
  </si>
  <si>
    <t>TOTAL TRESORERIE - ACTIF</t>
  </si>
  <si>
    <t>DT</t>
  </si>
  <si>
    <t xml:space="preserve">TOTAL TRESORERIE - PASIF </t>
  </si>
  <si>
    <t>BU</t>
  </si>
  <si>
    <t>Ecart de conversion - Actif</t>
  </si>
  <si>
    <t>DY</t>
  </si>
  <si>
    <t>Ecart de conversion - Passif</t>
  </si>
  <si>
    <t>BZ</t>
  </si>
  <si>
    <t>TOTAL GENERAL</t>
  </si>
  <si>
    <t>DZ</t>
  </si>
  <si>
    <t>COMPTE DE RESULTAT</t>
  </si>
  <si>
    <t>Désignation entité : ……………………………….        Exercice clos le 31-12- ……………………..</t>
  </si>
  <si>
    <t>Numéro d’identification : ………………………..    Durée (en mois) : …………………………..</t>
  </si>
  <si>
    <t>COMPTE RESULTAT AU 31 DECEMBRE ______</t>
  </si>
  <si>
    <t>EXERCICE AU
31/12/N</t>
  </si>
  <si>
    <t>EXERCICE AU
31/12/N-1</t>
  </si>
  <si>
    <t>LIBELLES</t>
  </si>
  <si>
    <t>NOTE</t>
  </si>
  <si>
    <t>TA</t>
  </si>
  <si>
    <t>vente de marchandises</t>
  </si>
  <si>
    <t>+</t>
  </si>
  <si>
    <t>21</t>
  </si>
  <si>
    <t>RA</t>
  </si>
  <si>
    <t>Achat de marchandises</t>
  </si>
  <si>
    <t>-</t>
  </si>
  <si>
    <t>22</t>
  </si>
  <si>
    <t>RB</t>
  </si>
  <si>
    <t>Variation de stock de marchandises</t>
  </si>
  <si>
    <t>-/+</t>
  </si>
  <si>
    <t>6</t>
  </si>
  <si>
    <t>XA</t>
  </si>
  <si>
    <t>MARGE COMMERCIALE (Somme TA à RB)</t>
  </si>
  <si>
    <t>TB</t>
  </si>
  <si>
    <t>Vente de produits fabriqués   B</t>
  </si>
  <si>
    <t>TC</t>
  </si>
  <si>
    <t>Travaux, services vendus    C</t>
  </si>
  <si>
    <t>TD</t>
  </si>
  <si>
    <t>Produits accessoires             D</t>
  </si>
  <si>
    <t>XB</t>
  </si>
  <si>
    <t>CHIFFRE D'AFFAIRES (A+B+C+D)</t>
  </si>
  <si>
    <t>TE</t>
  </si>
  <si>
    <t>Produits stockés (ou destokage)</t>
  </si>
  <si>
    <t>TF</t>
  </si>
  <si>
    <t>Production immobilisée</t>
  </si>
  <si>
    <t>TG</t>
  </si>
  <si>
    <t>Subventions d'exploitation</t>
  </si>
  <si>
    <t>TH</t>
  </si>
  <si>
    <t>Autres produits</t>
  </si>
  <si>
    <t>TI</t>
  </si>
  <si>
    <t>Transfert de charges d'exploitation</t>
  </si>
  <si>
    <t>12</t>
  </si>
  <si>
    <t>RC</t>
  </si>
  <si>
    <t>Achats de matières premières et fournitures liées</t>
  </si>
  <si>
    <t>RD</t>
  </si>
  <si>
    <t>Variation de stocks de matières premières et fornitures liées</t>
  </si>
  <si>
    <t>RE</t>
  </si>
  <si>
    <t>Autres achats</t>
  </si>
  <si>
    <t>RF</t>
  </si>
  <si>
    <t>Variation de stock d'autres approvisionnement</t>
  </si>
  <si>
    <t>RG</t>
  </si>
  <si>
    <t>Transports</t>
  </si>
  <si>
    <t>23</t>
  </si>
  <si>
    <t>RH</t>
  </si>
  <si>
    <t>Services extérieurs</t>
  </si>
  <si>
    <t>24</t>
  </si>
  <si>
    <t>RI</t>
  </si>
  <si>
    <t>Impôts et taxes</t>
  </si>
  <si>
    <t>25</t>
  </si>
  <si>
    <t>RJ</t>
  </si>
  <si>
    <t>Autres charges</t>
  </si>
  <si>
    <t>26</t>
  </si>
  <si>
    <t>XC</t>
  </si>
  <si>
    <t>VALEUR AJOUTEE (XR + RA + RB) + (somme TE à RJ)</t>
  </si>
  <si>
    <t>RK</t>
  </si>
  <si>
    <t>Charges de personnel</t>
  </si>
  <si>
    <t>27</t>
  </si>
  <si>
    <t>XD</t>
  </si>
  <si>
    <t>EXEDENT BRUT D'EXPLOITATION (XC+RK)</t>
  </si>
  <si>
    <t>28</t>
  </si>
  <si>
    <t>TJ</t>
  </si>
  <si>
    <t>Reprises d'amortissements, provisions et dépréciations</t>
  </si>
  <si>
    <t>RL</t>
  </si>
  <si>
    <t>Dotations aux amortissements, aux provisions et dépréciations</t>
  </si>
  <si>
    <t>3C&amp;28</t>
  </si>
  <si>
    <t>XE</t>
  </si>
  <si>
    <t>RESULTAT D'EXPLOITATIIONS (XD + TJ + Rlà</t>
  </si>
  <si>
    <t>TK</t>
  </si>
  <si>
    <t>Revenus financiers et assimilés</t>
  </si>
  <si>
    <t>29</t>
  </si>
  <si>
    <t>TL</t>
  </si>
  <si>
    <t>Reprises de provisions et dépréciations financières</t>
  </si>
  <si>
    <t>TM</t>
  </si>
  <si>
    <t>Transfert de charges financières</t>
  </si>
  <si>
    <t>RM</t>
  </si>
  <si>
    <t>Frais financiers et charges assimilées</t>
  </si>
  <si>
    <t>RN</t>
  </si>
  <si>
    <t>Dotations aux provisions et aux dépréciations financières</t>
  </si>
  <si>
    <t>XF</t>
  </si>
  <si>
    <t>RESULTATS FINANCIERS (somme TK à RN)</t>
  </si>
  <si>
    <t>XG</t>
  </si>
  <si>
    <t>RESULTAT DES ACTIVITES ORDINAIRES</t>
  </si>
  <si>
    <t>TN</t>
  </si>
  <si>
    <t>Produits et cessions d'immobilisations</t>
  </si>
  <si>
    <t>3D</t>
  </si>
  <si>
    <t>TO</t>
  </si>
  <si>
    <t>Autres Produits HAO</t>
  </si>
  <si>
    <t>30</t>
  </si>
  <si>
    <t>RO</t>
  </si>
  <si>
    <t>Valeurs comptables de cessiions d'immobilisations</t>
  </si>
  <si>
    <t>RP</t>
  </si>
  <si>
    <t>Autres charges HAO</t>
  </si>
  <si>
    <t>XH</t>
  </si>
  <si>
    <t>RESULTATS ACTIVITES ORDINAIRES (somme TN à RP)</t>
  </si>
  <si>
    <t>RQ</t>
  </si>
  <si>
    <t>Participation des travailleurs</t>
  </si>
  <si>
    <t>RS</t>
  </si>
  <si>
    <t>Impôt sur le résultat</t>
  </si>
  <si>
    <t>XI</t>
  </si>
  <si>
    <t>RESULTAT NET (XG+XH+RQ+RS)</t>
  </si>
  <si>
    <t>7</t>
  </si>
  <si>
    <t>Désignation entité : ……………………………….                                                         Exercice clos le 31-12- ……………………..</t>
  </si>
  <si>
    <t>Numéro d’identification : ………………………..                                                          Durée (en mois) : …………………………..</t>
  </si>
  <si>
    <t>TABLEAU DES FLUX DE TRESORERIE</t>
  </si>
  <si>
    <r>
      <rPr>
        <b/>
        <sz val="10"/>
        <color rgb="FF000000"/>
        <rFont val="Arial Narrow"/>
        <family val="2"/>
        <charset val="1"/>
      </rPr>
      <t xml:space="preserve">Trésorerie nette au 1er janvier
</t>
    </r>
    <r>
      <rPr>
        <sz val="10"/>
        <color rgb="FF000000"/>
        <rFont val="Arial Narrow"/>
        <family val="2"/>
        <charset val="1"/>
      </rPr>
      <t>(Trésorerie actif N-1 - Trésorerie passif N-1)</t>
    </r>
  </si>
  <si>
    <t>A</t>
  </si>
  <si>
    <t>Flux de trésorerie provenant des activités opéraionnelles</t>
  </si>
  <si>
    <t>FA</t>
  </si>
  <si>
    <t>Capacité d'Autofinancement Globale(CAFG)</t>
  </si>
  <si>
    <t>FB</t>
  </si>
  <si>
    <t>-Actif circulant HAO</t>
  </si>
  <si>
    <t>FC</t>
  </si>
  <si>
    <t>-Variation des stocks</t>
  </si>
  <si>
    <t>FD</t>
  </si>
  <si>
    <t>Variation des créances</t>
  </si>
  <si>
    <t>FE</t>
  </si>
  <si>
    <t>Variation du passif circulant</t>
  </si>
  <si>
    <t>Variation du BF lié au activités opérationnelles
(FB+FC+FD+FE):…………………………</t>
  </si>
  <si>
    <t>Flux de trésorerie provenant des activités opéraionnelles
(somme FA à FE)</t>
  </si>
  <si>
    <t>B</t>
  </si>
  <si>
    <t>Flux de trésorerie provenant des activités d'investissements</t>
  </si>
  <si>
    <t>FF</t>
  </si>
  <si>
    <t>Décaissements liés aux acquisitions d'immobilisation incorporelles</t>
  </si>
  <si>
    <t>FG</t>
  </si>
  <si>
    <t>Décaissements liés aux acquisitions d'immobilisation corporelles</t>
  </si>
  <si>
    <t>FH</t>
  </si>
  <si>
    <t>Décaissements liés aux acquisitions d'immobilisation financières</t>
  </si>
  <si>
    <t>FI</t>
  </si>
  <si>
    <t>+ Encaissement liés aux cessions d’immobilisations incorporelles et corporelles</t>
  </si>
  <si>
    <t>FJ</t>
  </si>
  <si>
    <t>+ Encaissement liés aux cessions d’immobilisations financières</t>
  </si>
  <si>
    <t>Flux de trésorerie provenant des activités d'investissements
(somme FF à FJ)</t>
  </si>
  <si>
    <t>C</t>
  </si>
  <si>
    <t>Flux de trésorerie provenant du financement par les capitaux propres</t>
  </si>
  <si>
    <t>FK</t>
  </si>
  <si>
    <t>Augmentation de capital par rapport au nouveau</t>
  </si>
  <si>
    <t>FL</t>
  </si>
  <si>
    <t>Subventions d'investissement reçues</t>
  </si>
  <si>
    <t>FM</t>
  </si>
  <si>
    <t>Prélèvement sur le capital</t>
  </si>
  <si>
    <t>FN</t>
  </si>
  <si>
    <t>Dividendes versés</t>
  </si>
  <si>
    <t>Flux de trésorerie provenant des capitaux propres
(somme FK à FN)</t>
  </si>
  <si>
    <t>D</t>
  </si>
  <si>
    <t xml:space="preserve"> Trésorerie provenant du financement par les capitaux étrangers</t>
  </si>
  <si>
    <t>FO</t>
  </si>
  <si>
    <t>Emprunts</t>
  </si>
  <si>
    <t>FP</t>
  </si>
  <si>
    <t>Autres dettes financières</t>
  </si>
  <si>
    <t>FQ</t>
  </si>
  <si>
    <t>Remboursemement des emprunts et aux dettes financières</t>
  </si>
  <si>
    <t>Flux de trésorerie provenant des capitaux étrangers
(somme FO à FQ)</t>
  </si>
  <si>
    <t>E</t>
  </si>
  <si>
    <t>Flux de trésorerie provenant des activités de financement (D+F)</t>
  </si>
  <si>
    <t>F</t>
  </si>
  <si>
    <t>VARIATION DE LA TRESORERIE NETTE DE LA PERIODE (B+C+F)</t>
  </si>
  <si>
    <t>G</t>
  </si>
  <si>
    <t>Trésorerie nette au 31 décembre (C+A)
Contrôle trésorerie actif N+ Trésorerie passif N-</t>
  </si>
  <si>
    <t>H</t>
  </si>
  <si>
    <t xml:space="preserve">[1] à l’exclusion des variations des créances et dettes liées aux activités d’investissement (variation des créances sur cession d’immobilisation et des dettes sur acquisition ou production d’immobilisation) et de financement (par exemple variation des créances sur subventions d’investissements reçues). </t>
  </si>
  <si>
    <t>Désignation entité : ……………………………….                                                                                       Exercice clos le 31-12- ……………………..</t>
  </si>
  <si>
    <t>Numéro d’identification : ………………………..                                                                                        Durée (en mois) : …………………………..</t>
  </si>
  <si>
    <t>Montant brut</t>
  </si>
  <si>
    <t>SURETES REELLES</t>
  </si>
  <si>
    <t>Hypothèques</t>
  </si>
  <si>
    <t>Nantissements</t>
  </si>
  <si>
    <t>Gages/autres</t>
  </si>
  <si>
    <t>Dettes financières et ressources assimilées:</t>
  </si>
  <si>
    <t>Empruns obligataires convertibles</t>
  </si>
  <si>
    <t>Autres empruns obligataires</t>
  </si>
  <si>
    <t>Emprunts et detttes des établissements de crédit</t>
  </si>
  <si>
    <t>SOUS TOTAL (1)</t>
  </si>
  <si>
    <t>Dettes de location-acquisition:</t>
  </si>
  <si>
    <t>Dettes de crédit-bail immobilier</t>
  </si>
  <si>
    <t>Dettes de crédit-bail mobilier</t>
  </si>
  <si>
    <t>Dettes sur contrats de location-vente</t>
  </si>
  <si>
    <t>Dettes sur contrats de location-acquisition</t>
  </si>
  <si>
    <t>SOUS TOTAL (2)</t>
  </si>
  <si>
    <t>Dettes du passif circulant:</t>
  </si>
  <si>
    <t>Fournisseurs et comptes rattachés</t>
  </si>
  <si>
    <t>Personnel</t>
  </si>
  <si>
    <t>Sécurité sociale et organismes internationaux</t>
  </si>
  <si>
    <t>Associés et groupe</t>
  </si>
  <si>
    <t>Créditeurs divers</t>
  </si>
  <si>
    <t>SOUS TOTAL (3)</t>
  </si>
  <si>
    <t>TOTAL (1)+(2)+(3)</t>
  </si>
  <si>
    <t>ENGAGEMENTS FINANCIERS</t>
  </si>
  <si>
    <t>Engagaments reçus</t>
  </si>
  <si>
    <t>Engagaments donnés</t>
  </si>
  <si>
    <t>Engagements consentis à des entités liées</t>
  </si>
  <si>
    <t>Primes de remboursement non échues</t>
  </si>
  <si>
    <t>Avals, cautions, garanties</t>
  </si>
  <si>
    <t>Hypothèses, nantissements, gages, autres</t>
  </si>
  <si>
    <t>Effets escomptés non échus</t>
  </si>
  <si>
    <t>Créances commerciales et professionnelles cédées</t>
  </si>
  <si>
    <t>Abandons de créances conditionnels</t>
  </si>
  <si>
    <t xml:space="preserve">TOTAL   </t>
  </si>
  <si>
    <t>Commentaire:</t>
  </si>
  <si>
    <t>● Indiquer la raison d'être des suretés.</t>
  </si>
  <si>
    <t>Désignation entité : ……………………………….                                             Exercice clos le 31-12- ……………………..</t>
  </si>
  <si>
    <t>Numéro d’identification : ………………………..                                              Durée (en mois) : …………………………..</t>
  </si>
  <si>
    <t>A- DECLARATION DE CONFORMITE AU SYSCOHADA</t>
  </si>
  <si>
    <t>B- REGIES ET METHODES COMPTABLES</t>
  </si>
  <si>
    <t>C- DEROGATION AUX POSTULATS ET CONVENTIONS COMPTABLES</t>
  </si>
  <si>
    <t>D- INFORMATIONS COMPLEMENTAIRES RELATIVES AU BILAN, AU COMPTE DE
RESULTAT ET AU TABLEAU DES FLUX DE TRESORERIE</t>
  </si>
  <si>
    <t>Désignation entité : ……………………………….                                                                                                                                                       Exercice clos le 31-12- ……………………..</t>
  </si>
  <si>
    <t>Numéro d’identification : ………………………..                                                                                                                                                        Durée (en mois) : …………………………..</t>
  </si>
  <si>
    <t>NOTE 3A
IMMOBILISATIONS BRUTES</t>
  </si>
  <si>
    <t>SITUATIONS ET MOUVEMENTS
RUBRIQUES</t>
  </si>
  <si>
    <t>MONTANT BRUTE A L'OUVERTURE DE L'EXERCICE</t>
  </si>
  <si>
    <t>ACQUISITIONS APPORTS CREATIONS</t>
  </si>
  <si>
    <t>VIREMENTS DE POSTE A POSTE</t>
  </si>
  <si>
    <t>SUITE A UNE REEVALUATION PRATIQUEE AU COURS DE L'EXERCICE</t>
  </si>
  <si>
    <t>CESSIONS SCISSIONSHORS SERVICE</t>
  </si>
  <si>
    <t>MONTANT BRUT A LA CLOTURE</t>
  </si>
  <si>
    <t>Frais de développement et de prospection</t>
  </si>
  <si>
    <t>Brevets, licences, logiciels et droits similaires</t>
  </si>
  <si>
    <t>Fonds commercial et droit de bail</t>
  </si>
  <si>
    <t>Autres immobilisations incorporelles</t>
  </si>
  <si>
    <t>Terrains hors immeubles de placement</t>
  </si>
  <si>
    <t>Terrains - immeubles de placement</t>
  </si>
  <si>
    <t>Bâtiments hors immeubles de placement</t>
  </si>
  <si>
    <t>Bâtiments - immeubles de placement</t>
  </si>
  <si>
    <t>Matériel, mobilier et actif biologiques</t>
  </si>
  <si>
    <t>AVANCES ET ACOMPTES VERSEES SUR IMMOBILISATIONS</t>
  </si>
  <si>
    <t>Immobilisations incorporelles</t>
  </si>
  <si>
    <t>Immobilisation corporelles</t>
  </si>
  <si>
    <t>Commentaires:</t>
  </si>
  <si>
    <t xml:space="preserve">     Toute variation significative doit être commentée,</t>
  </si>
  <si>
    <t xml:space="preserve">     Détailler les éléments constructifs du fonds commercial et indiquer la date d'acquisition</t>
  </si>
  <si>
    <t xml:space="preserve">     Pour l'immobilisation incorporelle relative à la concession, faire un descriptif de l'accord</t>
  </si>
  <si>
    <t xml:space="preserve">     Indiquer:</t>
  </si>
  <si>
    <t xml:space="preserve">               La nature de la créance</t>
  </si>
  <si>
    <t xml:space="preserve">               La durée de la concession</t>
  </si>
  <si>
    <t xml:space="preserve">               L'échéance</t>
  </si>
  <si>
    <t xml:space="preserve">      Indiquer les créances du groupe avec la nature et la date d'échéance</t>
  </si>
  <si>
    <t xml:space="preserve">      Pour les banques DAT indiquer le nom de la banque le montant et la date de l'échéance</t>
  </si>
  <si>
    <t>Désignation entité : ……………………………….                                                                                                                        Exercice clos le 31-12- ……………………..</t>
  </si>
  <si>
    <t>Numéro d’identification : ………………………..                                                                                                                         Durée (en mois) : …………………………..</t>
  </si>
  <si>
    <t>NOTE 3B
BIENS PRIS EN LOCATION ACQUISITION</t>
  </si>
  <si>
    <t>SITUATIONS ET MOUVEMENTS
RUBRIQUES</t>
  </si>
  <si>
    <t xml:space="preserve">NATURE
DU
CONTRAT     (I; M; A)        (¹)    </t>
  </si>
  <si>
    <t>AUGMENTATIONS B</t>
  </si>
  <si>
    <t>DIMINUTIONS C</t>
  </si>
  <si>
    <t>D=A+B-C</t>
  </si>
  <si>
    <t>MONTANT BRUT A L'OUVERTURE DE L'EXERCICE</t>
  </si>
  <si>
    <t>ACQUISITIONS
APPORTS
CREATIONS</t>
  </si>
  <si>
    <t>VIREMENTS
DE POSTE
A  POSTE</t>
  </si>
  <si>
    <t xml:space="preserve">SUITE A UNE REEVALUATION PRATIQUEE AU COURS DE L'EXERCICE </t>
  </si>
  <si>
    <t>CESSIONS SCISSIONS HORS SERVICES</t>
  </si>
  <si>
    <t>VIREMENT DE POSTE A POSTE</t>
  </si>
  <si>
    <t>MONTANT BRUT A LA CLOTURE DE L'EXERCICE</t>
  </si>
  <si>
    <t>Fonds commercial et droit au bail</t>
  </si>
  <si>
    <t>SOUS TOTAL : IMMOBILISATIONS INCORPORELLES</t>
  </si>
  <si>
    <t>Terrains</t>
  </si>
  <si>
    <t>Bâtiments</t>
  </si>
  <si>
    <t>SOUS TOTAL : IMMOBILISATIONS CORPORELLES</t>
  </si>
  <si>
    <r>
      <rPr>
        <sz val="11"/>
        <color rgb="FF000000"/>
        <rFont val="Arial Narrow"/>
        <family val="2"/>
        <charset val="1"/>
      </rPr>
      <t xml:space="preserve">[¹] I : Crédit-bail immobilier ; M : Crédit-bail mobilier; A : Autres contrats (dédoubler le poste si montants significatifs)
</t>
    </r>
    <r>
      <rPr>
        <b/>
        <sz val="11"/>
        <color rgb="FF000000"/>
        <rFont val="Arial Narrow"/>
        <family val="2"/>
        <charset val="1"/>
      </rPr>
      <t>Commentaire</t>
    </r>
    <r>
      <rPr>
        <sz val="11"/>
        <color rgb="FF000000"/>
        <rFont val="Arial Narrow"/>
        <family val="2"/>
        <charset val="1"/>
      </rPr>
      <t xml:space="preserve">: </t>
    </r>
    <r>
      <rPr>
        <i/>
        <sz val="11"/>
        <color rgb="FF000000"/>
        <rFont val="Arial Narrow"/>
        <family val="2"/>
        <charset val="1"/>
      </rPr>
      <t>Indiquer la nature du bien, le nom du bailleur et la durée du bail</t>
    </r>
  </si>
  <si>
    <t>Désignation entité : ……………………………….                                                                                                                          Exercice clos le 31-12- ……………………..</t>
  </si>
  <si>
    <t>Numéro d’identification : ………………………..                                                                                                                           Durée (en mois) : …………………………..</t>
  </si>
  <si>
    <t>NOTE 3C</t>
  </si>
  <si>
    <t>IMMOBILISATION (AMORTISSEMENTS)</t>
  </si>
  <si>
    <t xml:space="preserve">SITUATION ET MOUVEMENTS
RUBRIQUES                </t>
  </si>
  <si>
    <t>AMMORTISSEMENTS CUMULES A L'OUVERTURE DE L'EXERCICE</t>
  </si>
  <si>
    <t>AUGMENTATIONS : DOTATIONS DE L'EXERCICE</t>
  </si>
  <si>
    <t>DIMINUTIONS : AMORTISSEMENTS RELATIFS AUX ELEMENTS SORTIS DE L'ACTIF</t>
  </si>
  <si>
    <t>CUMUL DES AMORTISSEMENTS A LA CLOTURE DE L'EXERCICE</t>
  </si>
  <si>
    <t>Fond commercial et droit de bail</t>
  </si>
  <si>
    <t xml:space="preserve">           - les modes d'amortissement utilisés ;</t>
  </si>
  <si>
    <t xml:space="preserve">           - la durée de vie ou les taux d'amortissement utilisés.</t>
  </si>
  <si>
    <t>Désignation entité : ……………………………….                                                                                                                                 Exercice clos le 31-12- ……………………..</t>
  </si>
  <si>
    <t>Numéro d’identification : ………………………..                                                                                                                                  Durée (en mois) : …………………………..</t>
  </si>
  <si>
    <t>C01/NOTE 3C</t>
  </si>
  <si>
    <t>Rubriques</t>
  </si>
  <si>
    <t>Report des amortissements antérieurement différés à l'ouverture</t>
  </si>
  <si>
    <t>amortissements différés de l'exercice</t>
  </si>
  <si>
    <t>Imputation sur l'exercise
 d'amortissements 
antérieurement différés</t>
  </si>
  <si>
    <t>Total du report des amortissements antérieuement différés non imputés</t>
  </si>
  <si>
    <t>Immobilisations corporelles</t>
  </si>
  <si>
    <t>NOTE 3D
 IMMOBILISATIONS : PLUS- VALUES ET MOINS VALUES DE CESSION</t>
  </si>
  <si>
    <t>MONTANT
BRUT
A</t>
  </si>
  <si>
    <t>AMORTISSEMENTS
PRATIQUES
B</t>
  </si>
  <si>
    <t>VALEUR COMPTABLE NETTE                        C=A - B</t>
  </si>
  <si>
    <t>PRIX DE CESSIONS              D</t>
  </si>
  <si>
    <t>PLUS-VALUES OU MOINS-VALUES           E= D-C</t>
  </si>
  <si>
    <t>Brevets, licenees, logiciels et droits similaires</t>
  </si>
  <si>
    <t>Autres immobilisations incomporelles</t>
  </si>
  <si>
    <t>SOUS TOTAL : IMMOBILISATIONS
INCORPORELLES</t>
  </si>
  <si>
    <t>Bàtiments</t>
  </si>
  <si>
    <t>Aménagements, agencements</t>
  </si>
  <si>
    <t>Matériel, bobilier et actifs biologiques</t>
  </si>
  <si>
    <t>SOUS TOTAL : IMMOBILISATIONS
CORPORELLES</t>
  </si>
  <si>
    <t>Titres de participations</t>
  </si>
  <si>
    <t>SOUS TOTAL : IMMOBILISATTIONS FINANCIERES</t>
  </si>
  <si>
    <t>Commentaire :</t>
  </si>
  <si>
    <t>Mentionner la justification de la cession ainsi que la date d'aquisition et la date de sortie</t>
  </si>
  <si>
    <t>Désignation entité : ……………………………….                                                                    Exercice clos le 31-12- ……………………..</t>
  </si>
  <si>
    <t>Numéro d’identification : ………………………..                                                                     Durée (en mois) : …………………………..</t>
  </si>
  <si>
    <t>NOTE 3E</t>
  </si>
  <si>
    <t>Nature et date des reevaluations :</t>
  </si>
  <si>
    <t>Eléments réévalués par postes du bilan</t>
  </si>
  <si>
    <t>Montats coûts historiques</t>
  </si>
  <si>
    <t>Amortissements supplémentaires</t>
  </si>
  <si>
    <t>Methode de réévaluation utilisée:</t>
  </si>
  <si>
    <t>Traitement fiscal de l'ecart de réévaluation et des
 amortissements supplémentaires :</t>
  </si>
  <si>
    <t>Montant de l'écart incorporé au
 capital :</t>
  </si>
  <si>
    <t>Désignation entité : ……………………………….                                                 Exercice clos le 31-12- ……………………..</t>
  </si>
  <si>
    <t>Numéro d’identification : ………………………..                                                  Durée (en mois) : …………………………..</t>
  </si>
  <si>
    <t>NOTE 3F
TABLEAU D'ETALEMENT DES CHARGES IMMOBILISEES</t>
  </si>
  <si>
    <t>Libellés</t>
  </si>
  <si>
    <t>Frais 
d'etablissement</t>
  </si>
  <si>
    <t>Charges à repartir
 sur plusieus
 exercise</t>
  </si>
  <si>
    <t>Primes de
 rembousement
 des obligations</t>
  </si>
  <si>
    <t>Montant global à étaler
 au 1" janvier 2018</t>
  </si>
  <si>
    <t>Durée d'etalement
 retenue</t>
  </si>
  <si>
    <t>Exercice N</t>
  </si>
  <si>
    <t>Comptes</t>
  </si>
  <si>
    <t>Montants</t>
  </si>
  <si>
    <t>60…</t>
  </si>
  <si>
    <t>61…</t>
  </si>
  <si>
    <t>62…</t>
  </si>
  <si>
    <t>63…</t>
  </si>
  <si>
    <t>…</t>
  </si>
  <si>
    <t>Total exercice N</t>
  </si>
  <si>
    <t>Total exercice N-1</t>
  </si>
  <si>
    <t>Total exercice N-2</t>
  </si>
  <si>
    <t>Total exercice N-3</t>
  </si>
  <si>
    <t>Total exercice N-4</t>
  </si>
  <si>
    <t>NOTE 4
IMMOBILISATIONS FINANCIERES</t>
  </si>
  <si>
    <t>Libelés</t>
  </si>
  <si>
    <t>Année
N</t>
  </si>
  <si>
    <t>Année
N-1</t>
  </si>
  <si>
    <t>Variation
en %</t>
  </si>
  <si>
    <t>Créances à un
an au plus</t>
  </si>
  <si>
    <t>Créances à 
plus d'un
an et à 
deux ans
au plus</t>
  </si>
  <si>
    <t>Créances
à plus de
deux ans</t>
  </si>
  <si>
    <t>Prêts et créances</t>
  </si>
  <si>
    <t>Prêt au personnel</t>
  </si>
  <si>
    <t>Créances sur l'Etat</t>
  </si>
  <si>
    <t>Titres immobilisés</t>
  </si>
  <si>
    <t>Dépôts et cautionnements</t>
  </si>
  <si>
    <t>Intérêts courus</t>
  </si>
  <si>
    <t>TOTAL BRUT</t>
  </si>
  <si>
    <t>Dépréciations titres de participation</t>
  </si>
  <si>
    <t>Dépréciations autres immobilisations</t>
  </si>
  <si>
    <t>TOTAL NET DE DEPRECIATION</t>
  </si>
  <si>
    <t>Liste des filiales et participations:</t>
  </si>
  <si>
    <t>Dénomination sociale</t>
  </si>
  <si>
    <t>Localisation
(ville / Pays)</t>
  </si>
  <si>
    <t>Valeur
d'acquisition</t>
  </si>
  <si>
    <t>% Détenu</t>
  </si>
  <si>
    <t>Montant
 des capitaux 
propres
filiale</t>
  </si>
  <si>
    <t>Résultal
dernier
exercice
filiale</t>
  </si>
  <si>
    <t>Justifier toute variation significative</t>
  </si>
  <si>
    <t>Commenter toutes les créances anciennes</t>
  </si>
  <si>
    <t>Pour les créances relatives à la concession, faire un descriptif de l'accord,</t>
  </si>
  <si>
    <t>Indiquer:</t>
  </si>
  <si>
    <t>La nature de La créance</t>
  </si>
  <si>
    <t>La durée de la concession</t>
  </si>
  <si>
    <t>L'échéance</t>
  </si>
  <si>
    <t>Indiquer le nombre et la date d'acquisition des actions ou parts propres</t>
  </si>
  <si>
    <t>Dépréciation/ indiquer les évènements et les circonstances qui ont motivé la dépréciation ou la reprise</t>
  </si>
  <si>
    <t>Désignation entité : ……………………………….                                               Exercice clos le 31-12- ……………………..</t>
  </si>
  <si>
    <t>Numéro d’identification : ………………………..                                                Durée (en mois) : …………………………..</t>
  </si>
  <si>
    <t>NOTE 5 
ACTIF CIRCULANT HAO</t>
  </si>
  <si>
    <t>Année N</t>
  </si>
  <si>
    <t>Année N-1</t>
  </si>
  <si>
    <t>Variation en
 %</t>
  </si>
  <si>
    <t>Créances sur cessions d'immobilisations</t>
  </si>
  <si>
    <t>Autres créances hors activités ordinaires</t>
  </si>
  <si>
    <t>Dépréciation des créances HAO</t>
  </si>
  <si>
    <r>
      <rPr>
        <b/>
        <sz val="11"/>
        <rFont val="Arial Narrow"/>
        <family val="2"/>
        <charset val="1"/>
      </rPr>
      <t xml:space="preserve">Commentaire :
</t>
    </r>
    <r>
      <rPr>
        <i/>
        <sz val="11"/>
        <rFont val="Arial Narrow"/>
        <family val="2"/>
        <charset val="1"/>
      </rPr>
      <t xml:space="preserve">• Commenter toute variation significative.
• Dépréciation :  indiquer les événements et les circonstances qui ont motivé la dépréciation ou la reprise
</t>
    </r>
    <r>
      <rPr>
        <sz val="11"/>
        <rFont val="Arial Narrow"/>
        <family val="2"/>
        <charset val="1"/>
      </rPr>
      <t xml:space="preserve">                            DETTES CIRCULANTES HAO (voir p 1009 du JO Ohada)</t>
    </r>
  </si>
  <si>
    <t>Variation en %</t>
  </si>
  <si>
    <t>Fournisseurs d'investissements</t>
  </si>
  <si>
    <t>Fournisseurs d'investissements effets à payer</t>
  </si>
  <si>
    <t>Versements restant à effectuer sur titres de
paticipation et titres immobilisés non libérés</t>
  </si>
  <si>
    <t>Autres dettes hors activités ordinaires</t>
  </si>
  <si>
    <r>
      <rPr>
        <b/>
        <sz val="11"/>
        <color rgb="FF000000"/>
        <rFont val="Arial Narrow"/>
        <family val="2"/>
        <charset val="1"/>
      </rPr>
      <t xml:space="preserve">Commentaire
</t>
    </r>
    <r>
      <rPr>
        <i/>
        <sz val="11"/>
        <color rgb="FF000000"/>
        <rFont val="Arial Narrow"/>
        <family val="2"/>
        <charset val="1"/>
      </rPr>
      <t xml:space="preserve">• Indiquer la date de cession et la nature de l'immobilisation achetée et/ou cédée
• Expliciter toute variation significative
</t>
    </r>
  </si>
  <si>
    <t>Désignation entité : ……………………………….                                                           Exercice clos le 31-12- ……………………..</t>
  </si>
  <si>
    <t>Numéro d’identification : ………………………..                                                            Durée (en mois) : …………………………..</t>
  </si>
  <si>
    <t>NOTE 6
STOCKS ET EN COURS (¹)</t>
  </si>
  <si>
    <t>Marchandises</t>
  </si>
  <si>
    <t>Matières premières et fournitures liées</t>
  </si>
  <si>
    <t>Autres approvisionnements</t>
  </si>
  <si>
    <t>Produits en cours</t>
  </si>
  <si>
    <t>Services en cours</t>
  </si>
  <si>
    <t>Produits finis</t>
  </si>
  <si>
    <t>Produits intermédiaires</t>
  </si>
  <si>
    <t>Stocks en cours de route, en consignation ou en dépôt</t>
  </si>
  <si>
    <t>TOTAL BRUT STOCKS ET EN COURS</t>
  </si>
  <si>
    <t>Dépréciations stocks</t>
  </si>
  <si>
    <t>(1) Les stocks HAO seront inscrits dans l'actif circulant H.AO. Que lorsque leur montant total est significatif</t>
  </si>
  <si>
    <t>(supérieur à 5% du total de l'actif circulant),</t>
  </si>
  <si>
    <t>Indiquer la date de prise d'inventaire et décrire brièvement la procédure, les méthodescomptables adaptées pour évaluer le stock.
Commenter toute variation significative de stocks.
Indiquer le détail des stocks dépréciés et les évènements et circonstances qui ontconduit à la dépréciaton et à la reprise</t>
  </si>
  <si>
    <t>Désignation entité : ……………………………….                                                              Exercice clos le 31-12- ……………………..</t>
  </si>
  <si>
    <t>Numéro d’identification : ………………………..                                                               Durée (en mois) : …………………………..</t>
  </si>
  <si>
    <t>NOTE 7
CLIENTS</t>
  </si>
  <si>
    <t>Créances à 
un an
au plus</t>
  </si>
  <si>
    <t>Créances
à plus
d'un an
et à deux
ans au plus</t>
  </si>
  <si>
    <t>Créances 
à plus de
deux ans</t>
  </si>
  <si>
    <t>Clients (hors réserves de propriété Groupe)</t>
  </si>
  <si>
    <t>Clients effets à recevoir (hors réserves de
propriété Groupe)</t>
  </si>
  <si>
    <t>Clients et effets à recevoir avec réserves
 de propriété</t>
  </si>
  <si>
    <t>Clients et effets à recevoir Groupe</t>
  </si>
  <si>
    <t>Créances sur cession d'immobilisations</t>
  </si>
  <si>
    <t>Clients effets escomptés et non échus</t>
  </si>
  <si>
    <t>Créances litigieuses ou douteuses</t>
  </si>
  <si>
    <t>Clients produits à recevoir</t>
  </si>
  <si>
    <t>TOTAL BRUT CLIENTS</t>
  </si>
  <si>
    <t>Dépréciations des comptes clients</t>
  </si>
  <si>
    <t>Clients, avances reçues hors groupe</t>
  </si>
  <si>
    <t>Clients, avances reçues groupe</t>
  </si>
  <si>
    <t>Autres clients créditeurs</t>
  </si>
  <si>
    <t>TOTAL CLIENTS CREDITEURS</t>
  </si>
  <si>
    <r>
      <rPr>
        <sz val="11"/>
        <color rgb="FF000000"/>
        <rFont val="Calibri"/>
        <family val="2"/>
        <charset val="1"/>
      </rPr>
      <t xml:space="preserve">●  </t>
    </r>
    <r>
      <rPr>
        <i/>
        <sz val="11"/>
        <color rgb="FF000000"/>
        <rFont val="Arial Narrow"/>
        <family val="2"/>
        <charset val="1"/>
      </rPr>
      <t>Commenter toutes variations significatives</t>
    </r>
  </si>
  <si>
    <t>●  Indiquer pour les créances du groupe, le nom de la société du groupe et le pourcentage des titres détenues</t>
  </si>
  <si>
    <t>●  Commenter les créances anciennes</t>
  </si>
  <si>
    <t>●  Indiquer les évènements et circonstances qui ont conduit à la dépréciation et à la reprise</t>
  </si>
  <si>
    <t>Désignation entité : ……………………………….                                     Exercice clos le 31-12- ……………………..</t>
  </si>
  <si>
    <t>Numéro d’identification : ………………………..                                      Durée (en mois) : …………………………..</t>
  </si>
  <si>
    <t>NOTE 8
AUTRES CREANCES</t>
  </si>
  <si>
    <t>Créances à un an au plus</t>
  </si>
  <si>
    <t>Créances à plus d’un an et à deux ans au plus</t>
  </si>
  <si>
    <t>Créances à plus de deux ans</t>
  </si>
  <si>
    <t>Organismes sociaux</t>
  </si>
  <si>
    <t>Etat et Collectivités publiques</t>
  </si>
  <si>
    <t>Organismes internationaux</t>
  </si>
  <si>
    <t>Apporteurs, associés et groupe</t>
  </si>
  <si>
    <t>Compte transitoire ajustement spécial lié à la révision du SYSCOHADA</t>
  </si>
  <si>
    <t>Autres débiteurs divers</t>
  </si>
  <si>
    <t>Comptes permanents non bloqués des établissements et des succursales</t>
  </si>
  <si>
    <t>Comptes de liaison charges et produits</t>
  </si>
  <si>
    <t>Comptes de liaison des sociétés en participation</t>
  </si>
  <si>
    <t>TOTAL BRUT AUTRES CREANCES</t>
  </si>
  <si>
    <t>Dépréciations des autres créances</t>
  </si>
  <si>
    <t>Commentaire :</t>
  </si>
  <si>
    <t>·         Justifier toute variation significative.</t>
  </si>
  <si>
    <t>·         Détailler les créances dont le montant est significatif.</t>
  </si>
  <si>
    <t>·         Justifier les créances anciennes.</t>
  </si>
  <si>
    <t xml:space="preserve">·         Indiquer les évènements et circonstances qui ont conduit à la dépréciation et à la reprise </t>
  </si>
  <si>
    <t>·         Compte transitoire ajustement spécial, indiquer le détail du compte et la durée restant pour l’apurement.</t>
  </si>
  <si>
    <t>Désignation entité : ……………………………….                                                   Exercice clos le 31-12- ……………………..</t>
  </si>
  <si>
    <t>Numéro d’identification : ………………………..                                                    Durée (en mois) : …………………………..</t>
  </si>
  <si>
    <t>Titres de trésor et bons de caisse à court terme</t>
  </si>
  <si>
    <t>Actions</t>
  </si>
  <si>
    <t>Obligations</t>
  </si>
  <si>
    <t>Bons de souscription</t>
  </si>
  <si>
    <t>Titres négociables hors régions</t>
  </si>
  <si>
    <t>Autres valeurs assimilés</t>
  </si>
  <si>
    <t>TOTAL BRUT TITRES</t>
  </si>
  <si>
    <t>Dépréciations des titres</t>
  </si>
  <si>
    <t>·    Justifier toute variation significative.</t>
  </si>
  <si>
    <t>·    Pour les titres cotés à une bourse de valeur : indiquer le nombre, le prix unitaire d’acquisition et le cours de la bourse au 31 décembre.</t>
  </si>
  <si>
    <t>·    Faire ressortir les actions ou parts propres et indiquer la date d’acquisition et le nombre de titres détenus.</t>
  </si>
  <si>
    <t>·    Indiquer les évènements et circonstances qui ont conduit à la dépréciation et à la reprise.</t>
  </si>
  <si>
    <t>Désignation entité : ……………………………….                                            Exercice clos le 31-12- ……………………..</t>
  </si>
  <si>
    <t>Numéro d’identification : ………………………..                                             Durée (en mois) : …………………………..</t>
  </si>
  <si>
    <t>Effets à encaisser</t>
  </si>
  <si>
    <t>Effets à l’encaissement</t>
  </si>
  <si>
    <t>Chèques à encaisser</t>
  </si>
  <si>
    <t>Chèques à l’encaissement</t>
  </si>
  <si>
    <t>Cartes de crédit à encaisser</t>
  </si>
  <si>
    <t>Autres valeurs à encaisser</t>
  </si>
  <si>
    <t>TOTAL BRUT VALEURS A ENCAISSER</t>
  </si>
  <si>
    <t>Dépréciations des valeurs à encaisser</t>
  </si>
  <si>
    <r>
      <rPr>
        <sz val="11"/>
        <color rgb="FF000000"/>
        <rFont val="Arial Narrow"/>
        <family val="2"/>
        <charset val="1"/>
      </rPr>
      <t>·</t>
    </r>
    <r>
      <rPr>
        <sz val="7"/>
        <color rgb="FF000000"/>
        <rFont val="Arial Narrow"/>
        <family val="2"/>
        <charset val="1"/>
      </rPr>
      <t xml:space="preserve">         </t>
    </r>
    <r>
      <rPr>
        <sz val="12"/>
        <color rgb="FF000000"/>
        <rFont val="Arial Narrow"/>
        <family val="2"/>
        <charset val="1"/>
      </rPr>
      <t>Commenter toute variation significative :</t>
    </r>
  </si>
  <si>
    <r>
      <rPr>
        <sz val="11"/>
        <color rgb="FF000000"/>
        <rFont val="Arial Narrow"/>
        <family val="2"/>
        <charset val="1"/>
      </rPr>
      <t>·</t>
    </r>
    <r>
      <rPr>
        <sz val="7"/>
        <color rgb="FF000000"/>
        <rFont val="Arial Narrow"/>
        <family val="2"/>
        <charset val="1"/>
      </rPr>
      <t xml:space="preserve">         </t>
    </r>
    <r>
      <rPr>
        <sz val="12"/>
        <color rgb="FF000000"/>
        <rFont val="Arial Narrow"/>
        <family val="2"/>
        <charset val="1"/>
      </rPr>
      <t>Indiquer les évènements et circonstances qui ont conduit à la dépréciation et à la reprise.</t>
    </r>
  </si>
  <si>
    <t>Numéro d’identification : ………………………..                                            Durée (en mois) : …………………………..</t>
  </si>
  <si>
    <t>Banques locales</t>
  </si>
  <si>
    <t>Banques autres états région</t>
  </si>
  <si>
    <t>Banques, dépôt à terme</t>
  </si>
  <si>
    <t>Autres Banques</t>
  </si>
  <si>
    <t>Banques intérêts courus</t>
  </si>
  <si>
    <t>Chèques postaux</t>
  </si>
  <si>
    <t>Autres établissement financiers</t>
  </si>
  <si>
    <t>Etablissement financiers intérêts courus</t>
  </si>
  <si>
    <t>Instrument de trésorerie</t>
  </si>
  <si>
    <t>Caisse</t>
  </si>
  <si>
    <t>Caisse électronique mobile</t>
  </si>
  <si>
    <t>Régies d’avances et virements accréditifs</t>
  </si>
  <si>
    <t>TOTAL BRUT DISPONIBILITES</t>
  </si>
  <si>
    <t>Dépréciations</t>
  </si>
  <si>
    <t>·         Indiquer la date de rapprochement des comptes bancaires.</t>
  </si>
  <si>
    <t>·         Indiquer la date d’inventaire de la caisse et des instruments de monnaie électronique</t>
  </si>
  <si>
    <t>·         Justifier toute variation significative</t>
  </si>
  <si>
    <t>·         Détailler les instruments de monnaie électronique si le montant est significatif.</t>
  </si>
  <si>
    <t>·         Indiquer les évènements et circonstances qui ont conduit à la dépréciation et à la reprise.</t>
  </si>
  <si>
    <t>NB : Banques et intérêts courus et Etablissement financiers intérêts courus figurent dans cette rubrique en négatif si le compte principal attaché est débiteur.</t>
  </si>
  <si>
    <t>Devises</t>
  </si>
  <si>
    <t>Montant en devises</t>
  </si>
  <si>
    <t>Cours UML</t>
  </si>
  <si>
    <t>Couors UML</t>
  </si>
  <si>
    <t>Variation en valeur absolue</t>
  </si>
  <si>
    <t>Année acquisition</t>
  </si>
  <si>
    <t>Ecarts de conversion actif : détailler les créances et dettes concernées</t>
  </si>
  <si>
    <t>Ecart de conversion passif : détailler les créances et dettes concernées</t>
  </si>
  <si>
    <r>
      <rPr>
        <sz val="11"/>
        <color rgb="FF000000"/>
        <rFont val="Arial Narrow"/>
        <family val="2"/>
        <charset val="1"/>
      </rPr>
      <t>·</t>
    </r>
    <r>
      <rPr>
        <sz val="7"/>
        <color rgb="FF000000"/>
        <rFont val="Arial Narrow"/>
        <family val="2"/>
        <charset val="1"/>
      </rPr>
      <t xml:space="preserve">         </t>
    </r>
    <r>
      <rPr>
        <sz val="12"/>
        <color rgb="FF000000"/>
        <rFont val="Arial Narrow"/>
        <family val="2"/>
        <charset val="1"/>
      </rPr>
      <t>Faire un commentaire.</t>
    </r>
  </si>
  <si>
    <t>TRANSFERTS DE CHARGES</t>
  </si>
  <si>
    <t>Transfert de charges d’exploitation :</t>
  </si>
  <si>
    <t>Détailler la nature des charges transférées</t>
  </si>
  <si>
    <t>Transferts de charges financières : détailler la nature des charges transférées</t>
  </si>
  <si>
    <t>Désignation entité : ……………………………….                                                                Exercice clos le 31-12- ……………………..</t>
  </si>
  <si>
    <t>Numéro d’identification : ………………………..                                                                 Durée (en mois) : …………………………..</t>
  </si>
  <si>
    <t>NOTE 13
VALEUR NOMINALE DES ACTIONS OU PARTS</t>
  </si>
  <si>
    <t>Noms et prénoms</t>
  </si>
  <si>
    <t>Nationalité</t>
  </si>
  <si>
    <t>Nature des actions ou parts (ordinaires ou préférences)</t>
  </si>
  <si>
    <t>Nombre</t>
  </si>
  <si>
    <t>Montant total</t>
  </si>
  <si>
    <t>Cessions ou remboursements en cours d’exercice</t>
  </si>
  <si>
    <t>Apporteurs, capital non appelé</t>
  </si>
  <si>
    <r>
      <rPr>
        <sz val="11"/>
        <color rgb="FF000000"/>
        <rFont val="Arial Narrow"/>
        <family val="2"/>
        <charset val="1"/>
      </rPr>
      <t>·</t>
    </r>
    <r>
      <rPr>
        <sz val="7"/>
        <color rgb="FF000000"/>
        <rFont val="Arial Narrow"/>
        <family val="2"/>
        <charset val="1"/>
      </rPr>
      <t xml:space="preserve">         </t>
    </r>
    <r>
      <rPr>
        <sz val="12"/>
        <color rgb="FF000000"/>
        <rFont val="Arial Narrow"/>
        <family val="2"/>
        <charset val="1"/>
      </rPr>
      <t>Indiquer si possible le montant du capital à la constitution</t>
    </r>
  </si>
  <si>
    <r>
      <rPr>
        <sz val="11"/>
        <color rgb="FF000000"/>
        <rFont val="Arial Narrow"/>
        <family val="2"/>
        <charset val="1"/>
      </rPr>
      <t>·</t>
    </r>
    <r>
      <rPr>
        <sz val="7"/>
        <color rgb="FF000000"/>
        <rFont val="Arial Narrow"/>
        <family val="2"/>
        <charset val="1"/>
      </rPr>
      <t xml:space="preserve">         </t>
    </r>
    <r>
      <rPr>
        <sz val="12"/>
        <color rgb="FF000000"/>
        <rFont val="Arial Narrow"/>
        <family val="2"/>
        <charset val="1"/>
      </rPr>
      <t>Indiquer si possible les dates des AGE et le montant du capital augmenté en cas d’augmentation de capital</t>
    </r>
  </si>
  <si>
    <r>
      <rPr>
        <sz val="11"/>
        <color rgb="FF000000"/>
        <rFont val="Arial Narrow"/>
        <family val="2"/>
        <charset val="1"/>
      </rPr>
      <t>·</t>
    </r>
    <r>
      <rPr>
        <sz val="7"/>
        <color rgb="FF000000"/>
        <rFont val="Arial Narrow"/>
        <family val="2"/>
        <charset val="1"/>
      </rPr>
      <t xml:space="preserve">         </t>
    </r>
    <r>
      <rPr>
        <sz val="12"/>
        <color rgb="FF000000"/>
        <rFont val="Arial Narrow"/>
        <family val="2"/>
        <charset val="1"/>
      </rPr>
      <t>Indiquer si possible les dates des AGE et le montant du capital diminué en cas de réduction de capital.</t>
    </r>
  </si>
  <si>
    <r>
      <rPr>
        <sz val="11"/>
        <color rgb="FF000000"/>
        <rFont val="Arial Narrow"/>
        <family val="2"/>
        <charset val="1"/>
      </rPr>
      <t>·</t>
    </r>
    <r>
      <rPr>
        <sz val="7"/>
        <color rgb="FF000000"/>
        <rFont val="Arial Narrow"/>
        <family val="2"/>
        <charset val="1"/>
      </rPr>
      <t xml:space="preserve">         </t>
    </r>
    <r>
      <rPr>
        <sz val="12"/>
        <color rgb="FF000000"/>
        <rFont val="Arial Narrow"/>
        <family val="2"/>
        <charset val="1"/>
      </rPr>
      <t>Indiquer les avantages accordés aux actions de préférence</t>
    </r>
  </si>
  <si>
    <r>
      <rPr>
        <sz val="11"/>
        <color rgb="FF000000"/>
        <rFont val="Arial Narrow"/>
        <family val="2"/>
        <charset val="1"/>
      </rPr>
      <t>·</t>
    </r>
    <r>
      <rPr>
        <sz val="7"/>
        <color rgb="FF000000"/>
        <rFont val="Arial Narrow"/>
        <family val="2"/>
        <charset val="1"/>
      </rPr>
      <t xml:space="preserve">         </t>
    </r>
    <r>
      <rPr>
        <sz val="12"/>
        <color rgb="FF000000"/>
        <rFont val="Arial Narrow"/>
        <family val="2"/>
        <charset val="1"/>
      </rPr>
      <t>Apporteurs, capital non appelé : indiquer le délai restant pour appeler le capital.</t>
    </r>
  </si>
  <si>
    <t>Désignation entité: …………………                                                                   Exercice clos le 31-12-…………….</t>
  </si>
  <si>
    <t>Numéro d'identification: …………………                                                         Durée (en mois): …………………..</t>
  </si>
  <si>
    <t>Prime d'apport</t>
  </si>
  <si>
    <t>Prime d'émission</t>
  </si>
  <si>
    <t>Prime de fusion</t>
  </si>
  <si>
    <t>Prime de conversion</t>
  </si>
  <si>
    <t>Autres primes</t>
  </si>
  <si>
    <t>TOTAL PRIMES</t>
  </si>
  <si>
    <t>Réserves légales</t>
  </si>
  <si>
    <t>Réserves statuaires</t>
  </si>
  <si>
    <t>Réserves de plus-values nettes à long terme</t>
  </si>
  <si>
    <t>Réserves d'attribution gratuite d'actions au personnel salarié et aux dirigeants</t>
  </si>
  <si>
    <t>Autres réserves rglémentées</t>
  </si>
  <si>
    <t>TOTAL RESERVES INDISPONIBLES</t>
  </si>
  <si>
    <t>Report à nouveau</t>
  </si>
  <si>
    <t>Commentaire</t>
  </si>
  <si>
    <t>•    Indiquer les dates de l’AGE qui a décidé des primes d’apport, d’émission de fusion.</t>
  </si>
  <si>
    <t>•    Indiquer le détail des réserves libres.</t>
  </si>
  <si>
    <t>•    Indiquer le montant restant à dater et le taux de dotation de la réserve légale.</t>
  </si>
  <si>
    <t>•    Indiquer le date de l'AGO qui justifie la variation des réserves et du report à nouveau.</t>
  </si>
  <si>
    <t>Désignation entité: …………………                                                                                  Exercice clos le 31-12-…………….</t>
  </si>
  <si>
    <t>Numéro d'identification: …………………                                                                         Durée (en mois): …………….</t>
  </si>
  <si>
    <t>TOTAL SUBVENTIONS ET PROVISIONS REGLEMENTEES</t>
  </si>
  <si>
    <t>Régistre fiscal</t>
  </si>
  <si>
    <t>Échéances</t>
  </si>
  <si>
    <t>Etat</t>
  </si>
  <si>
    <t>Régions</t>
  </si>
  <si>
    <t>Départements</t>
  </si>
  <si>
    <t>Communes et collectivités publiques décentralisées</t>
  </si>
  <si>
    <t>Entités publiques ou mixtes</t>
  </si>
  <si>
    <t>Entités et organismes privés</t>
  </si>
  <si>
    <t>Autres</t>
  </si>
  <si>
    <t>TOTAL SUBVENTIONS</t>
  </si>
  <si>
    <t>Amortissements dérogatoires</t>
  </si>
  <si>
    <t>Plus-value de cession à réinvestir</t>
  </si>
  <si>
    <t>Provisions spéciales de réévaluation</t>
  </si>
  <si>
    <t>3E</t>
  </si>
  <si>
    <t>Provisions réglementées relatives aux immobilisations</t>
  </si>
  <si>
    <t>Provisions réglementées relatives aux stocks</t>
  </si>
  <si>
    <t>Provisions pour investissement</t>
  </si>
  <si>
    <t>Autres prvisions et fonds réglementés</t>
  </si>
  <si>
    <t>TOTAL PROVISIONS REGLEMENTEES</t>
  </si>
  <si>
    <t>●  Indiquer pour la subvention la date d'octroi, la nature, les obligations éventuelles.</t>
  </si>
  <si>
    <t>●  Pour les provisions réglementées, indiquer le texte de référence, les obligations.</t>
  </si>
  <si>
    <t>●  Commenter toute variation significative.</t>
  </si>
  <si>
    <t>Désignation entité: …………………                                                                Exercice clos le 31-12-…………….</t>
  </si>
  <si>
    <t>Numéro d'identification: …………………                                                       Durée (en mois): …………….</t>
  </si>
  <si>
    <t>NOTE 15B</t>
  </si>
  <si>
    <t>AUTRES FONDS PROPRES (¹)</t>
  </si>
  <si>
    <t>Titres participatifs</t>
  </si>
  <si>
    <t>Avances conditionnées</t>
  </si>
  <si>
    <t>Titres subordonnés à durée indéterminée (T S D I)</t>
  </si>
  <si>
    <t>Obligations remboursables en actions (O R A)</t>
  </si>
  <si>
    <t>TOTAL AUTRES FONDS PROPRES</t>
  </si>
  <si>
    <t>(1) Le cas échéant, une rubrique "Autres fonds propres" (montant des émissions de titres participatifs, avances conditionnées,…) sur une ligne sparée est intercalée entre les rubriques</t>
  </si>
  <si>
    <t>"TOTAL CAPITAUX PROPRES ET RESSOURCES ASSIMILEES" et "emprunts et dettes financières" si le montant des autres fonds propres est significatif.</t>
  </si>
  <si>
    <t>●  Justifier l'inscription de ces dettes dans une rubrique sp"cifique du passif du bilan "autres fonds propres" {faible probabilité de rembourssement, absence d'échéancier …}.</t>
  </si>
  <si>
    <t>●  Justifier le caractère significatif du montant total de cette rubrique.</t>
  </si>
  <si>
    <t>Désignation entité: …………………                                                                            Exercice clos le 31-12-…………….</t>
  </si>
  <si>
    <t>Numéro d'identification: …………………                                                                  Durée (en mois): …………….</t>
  </si>
  <si>
    <t>NOTE 16A</t>
  </si>
  <si>
    <t>Année    N-1</t>
  </si>
  <si>
    <t>Dettes à un an au plus</t>
  </si>
  <si>
    <t xml:space="preserve">Dettes à plus d'un an et à deux ans au plus </t>
  </si>
  <si>
    <t>Dettes à plus de deux ans</t>
  </si>
  <si>
    <t>Emprunts obligatoires</t>
  </si>
  <si>
    <t>Emprunts et dettes auprès des établissements de crédit</t>
  </si>
  <si>
    <t>Avances reçues de l'Etat</t>
  </si>
  <si>
    <t>Avances reçues et comptes courants bloqués</t>
  </si>
  <si>
    <t>Dépôts et cautionnement reçus</t>
  </si>
  <si>
    <t>Interêts courus</t>
  </si>
  <si>
    <t>Avances associées de conditions particulières</t>
  </si>
  <si>
    <t>Autres emprunts et dettes</t>
  </si>
  <si>
    <t>Dettes liées à des participations</t>
  </si>
  <si>
    <t>Comptes permanents bloqués des établissements et surcc</t>
  </si>
  <si>
    <t>TOTAL EMPRUNTS ET DETTES FINANCIERES</t>
  </si>
  <si>
    <t>Crédit bail immobilier</t>
  </si>
  <si>
    <t>Crédit bail mobilier</t>
  </si>
  <si>
    <t>Location vente</t>
  </si>
  <si>
    <t>Autres dettes de location acquisition</t>
  </si>
  <si>
    <t>TOTAL DETTES DE LOCATION ACQUISITION</t>
  </si>
  <si>
    <t>Provisions pour l</t>
  </si>
  <si>
    <t>Provisions pour garantie donnée aux clients</t>
  </si>
  <si>
    <t>Provisions  pour pertes sur marchés à achèvemen futur</t>
  </si>
  <si>
    <t>Provisions pour perts de change</t>
  </si>
  <si>
    <t>Provisions pour impôts</t>
  </si>
  <si>
    <t>Provisions pour pensions et obligations assimilées</t>
  </si>
  <si>
    <t>Actif du régime du retraite</t>
  </si>
  <si>
    <t>Provisions pour restructuration</t>
  </si>
  <si>
    <t>Provisions pour amendes et pénalités</t>
  </si>
  <si>
    <t>Provisions de propre assureur</t>
  </si>
  <si>
    <t>Provisions pour démantèlement et remise en état</t>
  </si>
  <si>
    <t>Provisions de droits à déduction</t>
  </si>
  <si>
    <t>Autres provisions</t>
  </si>
  <si>
    <t>TOTAL PROVISIONS POUR RISQUES ET CHARGES</t>
  </si>
  <si>
    <t>Pour chaque emprunt et dette de location acquisition : mentionner la date d'octroi, le nom de l'organisme financier, le montant initial de l'emprunt ou de la dette, la durée du crédit, les garanties données par la société.</t>
  </si>
  <si>
    <t>Indiquer les évènements et circonstances qi ont conduit à la provision et à la reprise.</t>
  </si>
  <si>
    <t>Pour les pensions et obligations de retraite, indiquer :</t>
  </si>
  <si>
    <t xml:space="preserve">        •    La méthode d'évaluation retenue.</t>
  </si>
  <si>
    <t xml:space="preserve">        •    Pour les actifs du régime, indiquer le nom de la compagnie d'assurance ou du fonds de pension, le descritif de la convention signée avec l'organisme, la périodicité des versements, le montant et la durée de la convention;</t>
  </si>
  <si>
    <t xml:space="preserve">        •    Indication de la valeur retenue pour les principales hypothèses actuarielle à la date de clôture et leur base de détermination.</t>
  </si>
  <si>
    <t>Désignation entité (s): …………………                                       Exercice clos le 31-12-…………….</t>
  </si>
  <si>
    <t>Numéro d'identification: …………………                                   Durée (en mois): …………….</t>
  </si>
  <si>
    <t>Anneé N</t>
  </si>
  <si>
    <t>Dettes à un an ou plus</t>
  </si>
  <si>
    <t>Dettes à plus d'un an et à deux ans ou plus</t>
  </si>
  <si>
    <t>Fournisseurs dettes en compte (hors groupe)</t>
  </si>
  <si>
    <t>Fournisseurs effets à payer (hors groupe)</t>
  </si>
  <si>
    <t>Fournisseur, dettes et effets à payer groupe</t>
  </si>
  <si>
    <t>Fournisseurs factures non parvenues (hors groupe)</t>
  </si>
  <si>
    <t>Fournisseurs factures non parvenues (groupe)</t>
  </si>
  <si>
    <t>TOTAL FOURNISSEURS</t>
  </si>
  <si>
    <t>Fournisseurs, avances et acomptes (hors groupe)</t>
  </si>
  <si>
    <t>Fournisseurs, avances et acomptes groupe</t>
  </si>
  <si>
    <t>Autres fournisseurs dbiteurs</t>
  </si>
  <si>
    <t>TOTAL FOURNISSEURS DEBITEURS</t>
  </si>
  <si>
    <t>•    Commenter toutes variations significatives.</t>
  </si>
  <si>
    <t>•    Indiquer pour les dettes du groupe le nom de la société du groupe et le % de litres détenus.</t>
  </si>
  <si>
    <t>•    Commenter les dettes anciennes.</t>
  </si>
  <si>
    <t>Désignation entité (s) : ……………………………….                                                             Exercice clos le 31-12- ……………………..</t>
  </si>
  <si>
    <t>Numéro d’identification : ………………………..                                                              Durée (en mois) : …………………………..</t>
  </si>
  <si>
    <t>No Compte</t>
  </si>
  <si>
    <t>Numéro</t>
  </si>
  <si>
    <t>Solde ouverture</t>
  </si>
  <si>
    <t>Mouvements</t>
  </si>
  <si>
    <t>Solde clôture</t>
  </si>
  <si>
    <t>Variation</t>
  </si>
  <si>
    <t>Débit</t>
  </si>
  <si>
    <t>Crédit</t>
  </si>
  <si>
    <t>DETAIL DU COMPTE ACHAT</t>
  </si>
  <si>
    <t>Compte 60: Achats</t>
  </si>
  <si>
    <t>RUBRIQUES</t>
  </si>
  <si>
    <t>Lignes</t>
  </si>
  <si>
    <t>N° de la Nomenclature</t>
  </si>
  <si>
    <t>Quantité</t>
  </si>
  <si>
    <t>Prix Unitaire</t>
  </si>
  <si>
    <t>Total</t>
  </si>
  <si>
    <t>6015/6045/6085</t>
  </si>
  <si>
    <t>6019/6029/6049/
6059/6089</t>
  </si>
  <si>
    <t>Totaux lignes
1 à 5</t>
  </si>
  <si>
    <t>Gains de change</t>
  </si>
  <si>
    <t>COMPTE 61: TRANSPORTS</t>
  </si>
  <si>
    <t>OBJET DU TRANSPORT</t>
  </si>
  <si>
    <t>FRAIS DE TRANSPORT SUPPORTES AU CAMEROUN</t>
  </si>
  <si>
    <t>SUPPORTES
A
L'ETRANGER
6</t>
  </si>
  <si>
    <t>TOTAL
7=1+2+3+4+5+6</t>
  </si>
  <si>
    <t>Transport terrestre</t>
  </si>
  <si>
    <t>Par Eau
3</t>
  </si>
  <si>
    <t>Par Air
4</t>
  </si>
  <si>
    <t>Service
Auxiliaires
des
Transports
5</t>
  </si>
  <si>
    <t>Routier
1</t>
  </si>
  <si>
    <t>Ferroviaire
2</t>
  </si>
  <si>
    <t>Transport sur achats</t>
  </si>
  <si>
    <t>Transports sur ventes</t>
  </si>
  <si>
    <t>Transports pour le compte Tiers</t>
  </si>
  <si>
    <t>Transport du Personnel</t>
  </si>
  <si>
    <t>Transport de Plis</t>
  </si>
  <si>
    <t>Autres frais de transport</t>
  </si>
  <si>
    <t>Total (7+8+9+10+11+12)</t>
  </si>
  <si>
    <t>Désignation entité: …………………                                                                                      Exercice clos le 31-12-…………….</t>
  </si>
  <si>
    <t>Numéro d'identification: …………………                                                                            Durée (en mois): …………….</t>
  </si>
  <si>
    <t>Dettes à plus d'un an et à deux ans au plus</t>
  </si>
  <si>
    <t>Apporteurs, opérations sur le capital</t>
  </si>
  <si>
    <t>Associés, compte courant</t>
  </si>
  <si>
    <t>Associés dividentes à payer</t>
  </si>
  <si>
    <t>Groupe, comptes courants</t>
  </si>
  <si>
    <t>Autres dettes associées</t>
  </si>
  <si>
    <t>TOTAL DETTES ASSSOCIEES</t>
  </si>
  <si>
    <t>Crédits divers</t>
  </si>
  <si>
    <t>Obligataires</t>
  </si>
  <si>
    <t>Rémnérations d'administrateurs</t>
  </si>
  <si>
    <t>Compte du factor</t>
  </si>
  <si>
    <t>Versements restants à effectuer sur titres de placement non libérés</t>
  </si>
  <si>
    <t>Autres créditeurs divers</t>
  </si>
  <si>
    <t>TOTAL CREDITEURS DIVERS</t>
  </si>
  <si>
    <t>TOTAL COMPTES DE LIAISON</t>
  </si>
  <si>
    <t>TOTAL AUTRES DETTES</t>
  </si>
  <si>
    <t>Provisions pour risques à court terme (voir note 28)</t>
  </si>
  <si>
    <t xml:space="preserve">       •     Commenter toute variation significative.</t>
  </si>
  <si>
    <t xml:space="preserve">       •     Indiquer le taux de rémunération si compte courant rémunré.</t>
  </si>
  <si>
    <t xml:space="preserve">       •     Commenter les dettes anciennes.</t>
  </si>
  <si>
    <t xml:space="preserve">       •    Compte transitoire ajustement spécial, indiquer le détail du compte et la durée restante pour l'apurement.</t>
  </si>
  <si>
    <t>Désignation entité: …………………                                                     Exercice clos le 31-12-…………….</t>
  </si>
  <si>
    <t>Numéro d'identification: …………………                                             Durée (en mois): …………….……</t>
  </si>
  <si>
    <t>Escomptes de crédit de campagne</t>
  </si>
  <si>
    <t>Escomptes de crédits ordinaires</t>
  </si>
  <si>
    <t>TOTAL : BANQUES, CREDITS  D'ESCOMPTE ET DE TRESORERIE</t>
  </si>
  <si>
    <t>Banques autres états régions</t>
  </si>
  <si>
    <t>Crédit de trésorerie</t>
  </si>
  <si>
    <t>TOTAL: BANQUES, CREDITS DE TRESORERIE</t>
  </si>
  <si>
    <t>TOAL GENERAL</t>
  </si>
  <si>
    <t>•    Commenter toute variation significative.</t>
  </si>
  <si>
    <t>•    Indiquer le nom de l'organisme, les conditions de crédit, le taux d'intérêt, la durée du crédit.</t>
  </si>
  <si>
    <t>N.B: Banques et intérêts courus figurent ddans cette rubrique si le compte principal attaché est créditeur.</t>
  </si>
  <si>
    <t>Désignation entité : ……………………………….                                 Exercice clos le 31-12- ……………………..</t>
  </si>
  <si>
    <t>Numéro d’identification : ………………………..                                  Durée (en mois) : …………………………..</t>
  </si>
  <si>
    <t>NOTE 23
TRANSPORTS</t>
  </si>
  <si>
    <t>Transports pour le compte de tiers</t>
  </si>
  <si>
    <t>Transport du personnel</t>
  </si>
  <si>
    <t>Transports de plis</t>
  </si>
  <si>
    <t>Autres transports</t>
  </si>
  <si>
    <r>
      <rPr>
        <sz val="12"/>
        <color rgb="FF000000"/>
        <rFont val="Arial Narrow"/>
        <family val="2"/>
        <charset val="1"/>
      </rPr>
      <t>·</t>
    </r>
    <r>
      <rPr>
        <sz val="7"/>
        <color rgb="FF000000"/>
        <rFont val="Arial Narrow"/>
        <family val="2"/>
        <charset val="1"/>
      </rPr>
      <t xml:space="preserve">         </t>
    </r>
    <r>
      <rPr>
        <sz val="12"/>
        <color rgb="FF000000"/>
        <rFont val="Arial Narrow"/>
        <family val="2"/>
        <charset val="1"/>
      </rPr>
      <t>Commenter toute variation significative.</t>
    </r>
  </si>
  <si>
    <t>Désignation entité : ……………………………….                                                      Exercice clos le 31-12- ……………………..</t>
  </si>
  <si>
    <t>Numéro d’identification : ………………………..                                                       Durée (en mois) : …………………………..</t>
  </si>
  <si>
    <t>NOTE 24
SERVICES EXTERIEURS</t>
  </si>
  <si>
    <t>Sous-traitance générale</t>
  </si>
  <si>
    <t>Locations et charges locatives</t>
  </si>
  <si>
    <t>Redevances de location acquisition</t>
  </si>
  <si>
    <t>Entretien, réparations et maintenance</t>
  </si>
  <si>
    <t>Primes d’assurance</t>
  </si>
  <si>
    <t>Etudes, recherches et documentation</t>
  </si>
  <si>
    <t>Publicité, publications, relations publiques</t>
  </si>
  <si>
    <t>Frais de télécommunications</t>
  </si>
  <si>
    <t>Frais bancaires</t>
  </si>
  <si>
    <t>Rémunérations d’intermédiaires et de conseils</t>
  </si>
  <si>
    <t>Frais de formation du personnel</t>
  </si>
  <si>
    <t>Redevances pour brevets, licences, logiciels, concession et droits similaires</t>
  </si>
  <si>
    <t>Cotisations</t>
  </si>
  <si>
    <t>Autres charges externes</t>
  </si>
  <si>
    <r>
      <rPr>
        <sz val="12"/>
        <color rgb="FF000000"/>
        <rFont val="Symbol"/>
        <family val="1"/>
        <charset val="2"/>
      </rPr>
      <t>·</t>
    </r>
    <r>
      <rPr>
        <sz val="7"/>
        <color rgb="FF000000"/>
        <rFont val="Times New Roman"/>
        <family val="1"/>
        <charset val="1"/>
      </rPr>
      <t xml:space="preserve">         </t>
    </r>
    <r>
      <rPr>
        <sz val="12"/>
        <color rgb="FF000000"/>
        <rFont val="Times New Roman"/>
        <family val="1"/>
        <charset val="1"/>
      </rPr>
      <t>Commenter toute variation significative.</t>
    </r>
  </si>
  <si>
    <t>Impôts et taxes directs</t>
  </si>
  <si>
    <t>Impôts et taxes indirects</t>
  </si>
  <si>
    <t>Droits d’enregistrement</t>
  </si>
  <si>
    <t>Pénalités et amendes fiscales</t>
  </si>
  <si>
    <t>Autres impôts et taxes</t>
  </si>
  <si>
    <r>
      <rPr>
        <sz val="12"/>
        <color rgb="FF000000"/>
        <rFont val="Arial Narrow"/>
        <family val="2"/>
        <charset val="1"/>
      </rPr>
      <t>·</t>
    </r>
    <r>
      <rPr>
        <sz val="7"/>
        <color rgb="FF000000"/>
        <rFont val="Arial Narrow"/>
        <family val="2"/>
        <charset val="1"/>
      </rPr>
      <t xml:space="preserve">         </t>
    </r>
    <r>
      <rPr>
        <sz val="12"/>
        <color rgb="FF000000"/>
        <rFont val="Arial Narrow"/>
        <family val="2"/>
        <charset val="1"/>
      </rPr>
      <t>Détailler les pénalités et amendes et indiquer la cause.</t>
    </r>
  </si>
  <si>
    <t>C1/Note 25</t>
  </si>
  <si>
    <t>Régularisations</t>
  </si>
  <si>
    <t>Impôts sur les Societé</t>
  </si>
  <si>
    <t>Impôt sur le Revenue des Personnes Physique (IRPP)</t>
  </si>
  <si>
    <t xml:space="preserve">Traitements, salaires, rentes viagères </t>
  </si>
  <si>
    <t>Revenu des Capitaux Mobiliers (IRCM)</t>
  </si>
  <si>
    <t>Revenus fonciers</t>
  </si>
  <si>
    <t>Bénéficce artisanaux, industriels, et commerciaux</t>
  </si>
  <si>
    <t>Bénéfice agricole</t>
  </si>
  <si>
    <t>Bénéfice des professions non commerciales</t>
  </si>
  <si>
    <t>Revenus non commerciaux</t>
  </si>
  <si>
    <t>Taxe sur la Valeur Ajoutée</t>
  </si>
  <si>
    <t>Droits d'accises</t>
  </si>
  <si>
    <t>Ad valorem</t>
  </si>
  <si>
    <t>Au taux de 25%</t>
  </si>
  <si>
    <t>Au taux de 12,5%</t>
  </si>
  <si>
    <t>Au taux de 5%</t>
  </si>
  <si>
    <t>Au taux de 2%</t>
  </si>
  <si>
    <t>Spécifiques</t>
  </si>
  <si>
    <t xml:space="preserve">Boissons alcoolisées </t>
  </si>
  <si>
    <t xml:space="preserve">Emballages non retournables (boissons alcoolisées et gazeuses) </t>
  </si>
  <si>
    <t>Autres emballages*</t>
  </si>
  <si>
    <t>Taxe sur les jeux</t>
  </si>
  <si>
    <t>Taxe de séjour</t>
  </si>
  <si>
    <t>Taxe Spéciale sur les Revenus</t>
  </si>
  <si>
    <t>Au taux général de 15%</t>
  </si>
  <si>
    <t>Au taux moyen de 10%</t>
  </si>
  <si>
    <t>Au taux reduit de 5%</t>
  </si>
  <si>
    <t>Au taux  super reduit de 2%</t>
  </si>
  <si>
    <t>Taxe Spéciale sur les Produits Pétroliers (TSPP)</t>
  </si>
  <si>
    <t>Taxes minières</t>
  </si>
  <si>
    <t>Taxe à l'extraction</t>
  </si>
  <si>
    <t>Taxe ad valorem</t>
  </si>
  <si>
    <t>Autres taxes minières</t>
  </si>
  <si>
    <t>Recette des forêts</t>
  </si>
  <si>
    <t>Taxe d'abattage</t>
  </si>
  <si>
    <t>Redevance Forestière Annuelle (RFA)</t>
  </si>
  <si>
    <t>Autres taxes forestières</t>
  </si>
  <si>
    <t>Droit de timbre automobile</t>
  </si>
  <si>
    <t>Taxe à l'essieu</t>
  </si>
  <si>
    <t>Taxe foncière</t>
  </si>
  <si>
    <t>Droit de timbre d'aéroport</t>
  </si>
  <si>
    <t>Timbre sur la publicité</t>
  </si>
  <si>
    <t>* Plafonné à 10% de la valeur du produit</t>
  </si>
  <si>
    <t>Désignation entité (s) : ……………………………….                                                                                                                                                          Exercice clos le 31-12- ……………………..</t>
  </si>
  <si>
    <t>Numéro d’identification : ………………………..                                                                                                                                                                Durée (en mois) : …………………………..</t>
  </si>
  <si>
    <t>TABLEAU DE REGULARISATION ANNUELLE DES DROITS D’ACCISES : DETERMINATION DES DROITS D’ACCISES A REVERSER</t>
  </si>
  <si>
    <t>Ligue</t>
  </si>
  <si>
    <t>A- DROITS D’ACCISES AD VALOREM</t>
  </si>
  <si>
    <t>Nature du Produit</t>
  </si>
  <si>
    <t>Base brute taxable</t>
  </si>
  <si>
    <t>Abattement</t>
  </si>
  <si>
    <t>Base nette taxable</t>
  </si>
  <si>
    <t>Taux</t>
  </si>
  <si>
    <t>Montant des Droits</t>
  </si>
  <si>
    <t>Droits d’accises payés pendant l’exercice</t>
  </si>
  <si>
    <t>Solde Droits d’accises à reverser</t>
  </si>
  <si>
    <t>Taux 3</t>
  </si>
  <si>
    <t>Montant 4 = (2x3)</t>
  </si>
  <si>
    <t>5 = (2-4)</t>
  </si>
  <si>
    <t>7 = (5x6)</t>
  </si>
  <si>
    <t>Boissons gazeuses, sodas et autres boissons sucrées importées</t>
  </si>
  <si>
    <t>Bières ayant un degré d’alcool ≤ 5,5</t>
  </si>
  <si>
    <r>
      <rPr>
        <sz val="9"/>
        <color rgb="FF000000"/>
        <rFont val="Arial Narrow"/>
        <family val="2"/>
        <charset val="1"/>
      </rPr>
      <t xml:space="preserve">Bières ayant un dégré d'alcool </t>
    </r>
    <r>
      <rPr>
        <sz val="9"/>
        <color rgb="FF000000"/>
        <rFont val="Calibri"/>
        <family val="2"/>
        <charset val="1"/>
      </rPr>
      <t>˃ 5,5</t>
    </r>
  </si>
  <si>
    <t>Tabacs*</t>
  </si>
  <si>
    <t>1 000 tiges</t>
  </si>
  <si>
    <t>Jeux de hasard et divertissement non soumis à la taxe sur les jeux</t>
  </si>
  <si>
    <t>Communication téléphonie mobile et de services internet</t>
  </si>
  <si>
    <t>Sous total (a)</t>
  </si>
  <si>
    <t>B- DROITS D’ACCISES SPECIFIQUES</t>
  </si>
  <si>
    <t>Nature du produit</t>
  </si>
  <si>
    <t>Production locale QTE</t>
  </si>
  <si>
    <t>Importation QTE</t>
  </si>
  <si>
    <t>Exportation QTE</t>
  </si>
  <si>
    <t>Quantités totales</t>
  </si>
  <si>
    <t>Unité de calcul</t>
  </si>
  <si>
    <t>Tarif en FCFA</t>
  </si>
  <si>
    <t>Solde d’accises à reverser</t>
  </si>
  <si>
    <t>5 = (2+3+4)</t>
  </si>
  <si>
    <t>8 = (5x7)</t>
  </si>
  <si>
    <t>Bières 65 cl</t>
  </si>
  <si>
    <t>65 cl</t>
  </si>
  <si>
    <t>Bières 33 cl</t>
  </si>
  <si>
    <t>33 cl</t>
  </si>
  <si>
    <t>Bières autre contenance</t>
  </si>
  <si>
    <t>Au prorata</t>
  </si>
  <si>
    <t>Spiritueux dits alcools mix produits localement</t>
  </si>
  <si>
    <t>par cl</t>
  </si>
  <si>
    <t>Spiritueux dits alcools mix de gamme inférieure importés</t>
  </si>
  <si>
    <t>Spiritueux dits alcools mix de gamme supérieure importés</t>
  </si>
  <si>
    <t>Vins produits localement</t>
  </si>
  <si>
    <t>Vins de gamme inférieure importés</t>
  </si>
  <si>
    <t>Vins dit de grand cru ou haut de gamme</t>
  </si>
  <si>
    <t>Whiskies produits localement</t>
  </si>
  <si>
    <t>Whiskies de gamme inférieure importés</t>
  </si>
  <si>
    <t>Whiskies haut de gamme ou de gamme supérieure importés</t>
  </si>
  <si>
    <t>Champagnes produits localement</t>
  </si>
  <si>
    <t>Champagnes de gamme inférieure importés</t>
  </si>
  <si>
    <t>Champagne haut gamme importés</t>
  </si>
  <si>
    <t>Emballages non retournables des boissons alcooliques et gazeuses</t>
  </si>
  <si>
    <t>Emballages non retournables autres produits**</t>
  </si>
  <si>
    <t xml:space="preserve">Sous total (b) </t>
  </si>
  <si>
    <t>Total (a+b)</t>
  </si>
  <si>
    <t>*le montant du droit d'accises résultant de l'application du taux de 25% ne peut être inférieur à 5 000 FCFA pour 1 000 tiges de cigarettes</t>
  </si>
  <si>
    <t>**Plafonné à 10% de la valeur du produit</t>
  </si>
  <si>
    <t>Désignation entreprise (s) :  ________________________________________________________</t>
  </si>
  <si>
    <t>Adresse (s) : ___________________________________________________________________________________</t>
  </si>
  <si>
    <t>Numéro (s) d’identification :______________________________________________________________________</t>
  </si>
  <si>
    <t>Lien de filiation (Groupe ou Hors Groupe) : ________________________   Exercice clos le : ____________</t>
  </si>
  <si>
    <t>Pertes sur créances clients</t>
  </si>
  <si>
    <t>Pertes sur autres débiteurs</t>
  </si>
  <si>
    <t>Quote-part de résultat sur opérations faites en commun</t>
  </si>
  <si>
    <t>Valeur comptable des cessions courantes d’immobilisations</t>
  </si>
  <si>
    <t>Indemnités de fonction et autres rémunérations d’administrateurs</t>
  </si>
  <si>
    <t>Dons et mécénat</t>
  </si>
  <si>
    <t>Autres charges diverses</t>
  </si>
  <si>
    <t>Charges pour provisions pour risques à court terme d’exploitation (voir note 28)</t>
  </si>
  <si>
    <r>
      <rPr>
        <sz val="12"/>
        <color rgb="FF000000"/>
        <rFont val="Arial Narrow"/>
        <family val="2"/>
        <charset val="1"/>
      </rPr>
      <t>·</t>
    </r>
    <r>
      <rPr>
        <sz val="7"/>
        <color rgb="FF000000"/>
        <rFont val="Arial Narrow"/>
        <family val="2"/>
        <charset val="1"/>
      </rPr>
      <t xml:space="preserve">         </t>
    </r>
    <r>
      <rPr>
        <sz val="12"/>
        <color rgb="FF000000"/>
        <rFont val="Arial Narrow"/>
        <family val="2"/>
        <charset val="1"/>
      </rPr>
      <t>Indiquer la date du PV de l’AGO ou du CA qui fixe les rémunérations des administrateurs.</t>
    </r>
  </si>
  <si>
    <r>
      <rPr>
        <sz val="12"/>
        <color rgb="FF000000"/>
        <rFont val="Arial Narrow"/>
        <family val="2"/>
        <charset val="1"/>
      </rPr>
      <t>·</t>
    </r>
    <r>
      <rPr>
        <sz val="7"/>
        <color rgb="FF000000"/>
        <rFont val="Arial Narrow"/>
        <family val="2"/>
        <charset val="1"/>
      </rPr>
      <t xml:space="preserve">         </t>
    </r>
    <r>
      <rPr>
        <sz val="12"/>
        <color rgb="FF000000"/>
        <rFont val="Arial Narrow"/>
        <family val="2"/>
        <charset val="1"/>
      </rPr>
      <t>Indiquer les organismes bénéficiaires des dons.</t>
    </r>
  </si>
  <si>
    <t>Désignation entité : ……………………………….                                                                                                                                                           Exercice clos le 31-12- ……………………..</t>
  </si>
  <si>
    <t>Numéro d’identification : ………………………..                                                                                                                                                            Durée (en mois) : …………………………..</t>
  </si>
  <si>
    <t xml:space="preserve">Situation et mouvements    </t>
  </si>
  <si>
    <t>PROVISIONS A L'OUVERTURE DE L'EXERCICE</t>
  </si>
  <si>
    <t>AUGMENTATIONS : DOTATIONS</t>
  </si>
  <si>
    <t>DIMINUTIONS : REPRISES</t>
  </si>
  <si>
    <t>PROVISIONS A LA CLOTURE DE L'EXERCICE</t>
  </si>
  <si>
    <t>D'EXPLOITATION</t>
  </si>
  <si>
    <t>FINANCIERES</t>
  </si>
  <si>
    <t>HORS ACTIVITES ORDINAIRES</t>
  </si>
  <si>
    <t>FINACIERES</t>
  </si>
  <si>
    <t>1. Provisions réglementées</t>
  </si>
  <si>
    <t>2. Provisions financières pour risques et charges</t>
  </si>
  <si>
    <t>3. Dépréciation des immobilisations</t>
  </si>
  <si>
    <t>TOTAL : DOTATIONS</t>
  </si>
  <si>
    <t>4. Dépréciations des stocks</t>
  </si>
  <si>
    <t>5. Dépréciations actif circulant HAO</t>
  </si>
  <si>
    <t>6. Dépréciations fournisseurs</t>
  </si>
  <si>
    <t>7. Dépréciations clients</t>
  </si>
  <si>
    <t>5. Dépréciations fournisseurs</t>
  </si>
  <si>
    <t>7. Dépréciations autres créances</t>
  </si>
  <si>
    <t>8. Dépréciations titres de placement</t>
  </si>
  <si>
    <t>9. Dépréciations valeurs à encaisser</t>
  </si>
  <si>
    <t>10. Dépréciations disponibilité</t>
  </si>
  <si>
    <t>11. Dépréciations et provisions pour risques à court termes exploitation</t>
  </si>
  <si>
    <t>12. Dépréciations et provisions pour risques à court termes à caractère financier</t>
  </si>
  <si>
    <t>TOTAL : CHARGES POUR DEPRECIATIONS ET PROVISIONS A COURT TERME</t>
  </si>
  <si>
    <t>TOTAL PROVISIONS ET DEPRECIATIONS</t>
  </si>
  <si>
    <r>
      <rPr>
        <sz val="12"/>
        <color rgb="FF000000"/>
        <rFont val="Arial Narrow"/>
        <family val="2"/>
        <charset val="1"/>
      </rPr>
      <t>·</t>
    </r>
    <r>
      <rPr>
        <sz val="7"/>
        <color rgb="FF000000"/>
        <rFont val="Arial Narrow"/>
        <family val="2"/>
        <charset val="1"/>
      </rPr>
      <t xml:space="preserve">         </t>
    </r>
    <r>
      <rPr>
        <sz val="12"/>
        <color rgb="FF000000"/>
        <rFont val="Arial Narrow"/>
        <family val="2"/>
        <charset val="1"/>
      </rPr>
      <t>Indiquer les évènements et circonstances qui ont conduit à la constitution et à la reprise de la dépréciation et de la provision.</t>
    </r>
  </si>
  <si>
    <t>Désignation entité : ……………………………….                                                                                                                                      Exercice clos le 31-12- ……………………..</t>
  </si>
  <si>
    <t>Numéro d’identification : ………………………..                                                                                                                                         Durée (en mois) : …………………………..</t>
  </si>
  <si>
    <t>AUGMENTATIONS : DOTATIONS</t>
  </si>
  <si>
    <t>D’EXPLOITATION</t>
  </si>
  <si>
    <t>TOTAUX</t>
  </si>
  <si>
    <t>Déductibles</t>
  </si>
  <si>
    <t>Non déductibles</t>
  </si>
  <si>
    <t>TOTAL 1 : DOTATIONS</t>
  </si>
  <si>
    <t>4. Dépréciation des stocks</t>
  </si>
  <si>
    <t>5. Dépréciation actif circulant HAO</t>
  </si>
  <si>
    <t>8. Dépréciations autres créances</t>
  </si>
  <si>
    <t>9. Dépréciations titres de placement</t>
  </si>
  <si>
    <t>11. Dépréciations disponibilité</t>
  </si>
  <si>
    <t>TOTAL 2 : CHARGES POUR DEPRECIATIONS ET PROVISIONS A COURT TERME</t>
  </si>
  <si>
    <t>TOTAL (1+2) : PROVISIONS ET DEPRECIATIONS</t>
  </si>
  <si>
    <t>Numéro d’identification : ………………………..                                                                                                                                       Durée (en mois) : …………………………..</t>
  </si>
  <si>
    <t>Désignation entité : ……………………………….                                                    Exercice clos le 31-12- ……………………..</t>
  </si>
  <si>
    <t>NOTE 29
CHARGES ET REVENUS FINANCIER</t>
  </si>
  <si>
    <t>année N</t>
  </si>
  <si>
    <t>année N-1</t>
  </si>
  <si>
    <t>variation en %</t>
  </si>
  <si>
    <t>interet des emprunts</t>
  </si>
  <si>
    <t>interets dans loyers de location acquisition</t>
  </si>
  <si>
    <t>escomptes accordés</t>
  </si>
  <si>
    <t>autres interets</t>
  </si>
  <si>
    <t>escomptes des effets de commerce</t>
  </si>
  <si>
    <t>perte de change</t>
  </si>
  <si>
    <t>pertes sur cessions de titres de placement</t>
  </si>
  <si>
    <t>malis provenant d'ttribution gratuite d'actions au
personnel salarié et aux dirigeants</t>
  </si>
  <si>
    <t>pertes sur risques financiers</t>
  </si>
  <si>
    <t>charges pour dépréciation et provisions à court terme à 
caractères financier(voir note 28)</t>
  </si>
  <si>
    <t>SOUS TOTAL : FRAIS FINANCIERS</t>
  </si>
  <si>
    <t xml:space="preserve">interêts de prêts et créances diverses </t>
  </si>
  <si>
    <t>revenus de participations</t>
  </si>
  <si>
    <t>escomptes obtenus</t>
  </si>
  <si>
    <t>revenus de placement</t>
  </si>
  <si>
    <t>gains de change</t>
  </si>
  <si>
    <t>gains sur cessions de titres de placement</t>
  </si>
  <si>
    <t>gains risques financiers</t>
  </si>
  <si>
    <t>reprises de charges pour dépréciation et provision à 
court terme à caractères financier (voir note 28)</t>
  </si>
  <si>
    <t>SOUS TOTAL : REVENUS FINANCIER</t>
  </si>
  <si>
    <r>
      <rPr>
        <b/>
        <sz val="11"/>
        <color rgb="FF000000"/>
        <rFont val="Arial Narrow"/>
        <family val="2"/>
        <charset val="1"/>
      </rPr>
      <t xml:space="preserve">commmentaire: 
</t>
    </r>
    <r>
      <rPr>
        <sz val="11"/>
        <color rgb="FF000000"/>
        <rFont val="Arial Narrow"/>
        <family val="2"/>
        <charset val="1"/>
      </rPr>
      <t>- commenter toute variation significative
- en cas de paiement à terme, indiquer le montant des interêts non comptabilisés</t>
    </r>
  </si>
  <si>
    <t>Désignation entité : ……………………………….                                                             Exercice clos le 31-12- ……………………..</t>
  </si>
  <si>
    <t>NOTE 30
AUTRES CHARGES ET PRODUITS HAO</t>
  </si>
  <si>
    <t>Année                  N</t>
  </si>
  <si>
    <t>Année                          N-1</t>
  </si>
  <si>
    <t>Charges HAO constatées (1) à détailler</t>
  </si>
  <si>
    <r>
      <rPr>
        <sz val="11"/>
        <color rgb="FF000000"/>
        <rFont val="Arial Narrow"/>
        <family val="2"/>
        <charset val="1"/>
      </rPr>
      <t>(1)</t>
    </r>
    <r>
      <rPr>
        <sz val="7"/>
        <color rgb="FF000000"/>
        <rFont val="Times New Roman"/>
        <family val="1"/>
        <charset val="1"/>
      </rPr>
      <t xml:space="preserve">     </t>
    </r>
    <r>
      <rPr>
        <sz val="11"/>
        <color rgb="FF000000"/>
        <rFont val="Arial Narrow"/>
        <family val="2"/>
        <charset val="1"/>
      </rPr>
      <t>……………………………………</t>
    </r>
  </si>
  <si>
    <t>Pertes sur créances HAO</t>
  </si>
  <si>
    <t>Dons et libéralités accordés</t>
  </si>
  <si>
    <t xml:space="preserve">Abandons de créances consentis </t>
  </si>
  <si>
    <t>Charges provisionnées HAO</t>
  </si>
  <si>
    <t>Dotations hors activités ordinaires</t>
  </si>
  <si>
    <r>
      <rPr>
        <sz val="12"/>
        <color rgb="FF000000"/>
        <rFont val="Arial Narrow"/>
        <family val="2"/>
        <charset val="1"/>
      </rPr>
      <t>Participation</t>
    </r>
    <r>
      <rPr>
        <sz val="11"/>
        <color rgb="FF000000"/>
        <rFont val="Arial Narrow"/>
        <family val="2"/>
        <charset val="1"/>
      </rPr>
      <t xml:space="preserve"> des travailleurs  </t>
    </r>
  </si>
  <si>
    <t>subventions d’équilibre</t>
  </si>
  <si>
    <t>SOUS TOTAL : CHARGES HAO</t>
  </si>
  <si>
    <t>Produits HAO constatés (1) à détailler</t>
  </si>
  <si>
    <r>
      <rPr>
        <sz val="11"/>
        <color rgb="FF000000"/>
        <rFont val="Arial Narrow"/>
        <family val="2"/>
        <charset val="1"/>
      </rPr>
      <t>(1)</t>
    </r>
    <r>
      <rPr>
        <sz val="7"/>
        <color rgb="FF000000"/>
        <rFont val="Times New Roman"/>
        <family val="1"/>
        <charset val="1"/>
      </rPr>
      <t xml:space="preserve"> </t>
    </r>
    <r>
      <rPr>
        <sz val="11"/>
        <color rgb="FF000000"/>
        <rFont val="Arial Narrow"/>
        <family val="2"/>
        <charset val="1"/>
      </rPr>
      <t>……………………………………..</t>
    </r>
  </si>
  <si>
    <r>
      <rPr>
        <sz val="11"/>
        <color rgb="FF000000"/>
        <rFont val="Arial Narrow"/>
        <family val="2"/>
        <charset val="1"/>
      </rPr>
      <t>(1)</t>
    </r>
    <r>
      <rPr>
        <sz val="7"/>
        <color rgb="FF000000"/>
        <rFont val="Times New Roman"/>
        <family val="1"/>
        <charset val="1"/>
      </rPr>
      <t xml:space="preserve"> </t>
    </r>
    <r>
      <rPr>
        <sz val="11"/>
        <color rgb="FF000000"/>
        <rFont val="Arial Narrow"/>
        <family val="2"/>
        <charset val="1"/>
      </rPr>
      <t>……………………………………</t>
    </r>
  </si>
  <si>
    <t>Dons et libéralités obtenus</t>
  </si>
  <si>
    <t>Abandons de créances obtenus</t>
  </si>
  <si>
    <t>Transfert de charges HAO</t>
  </si>
  <si>
    <t xml:space="preserve">Reprise des charges pour dépréciations et provisions à court terme HAO </t>
  </si>
  <si>
    <t>Reprises hors activités ordinaire</t>
  </si>
  <si>
    <t>SOUS TOTAL : AUTRES PRODUITS HAO</t>
  </si>
  <si>
    <t>Désignation entité : ……………………………….                                                                                                                                                                                      Exercice clos le 31-12- ……………………..</t>
  </si>
  <si>
    <t>Numéro d’identification : ………………………..                                                                                                                                                                                       Durée (en mois) : …………………………..</t>
  </si>
  <si>
    <t>NOTE 31
REPARTITION DU RESULTAT ET AUTRES ELEMENTS CARACTERISTIQUES DES CINQ DERNIERS EXERCICES</t>
  </si>
  <si>
    <t>N</t>
  </si>
  <si>
    <t>N-1</t>
  </si>
  <si>
    <t>N-2</t>
  </si>
  <si>
    <t>N-3</t>
  </si>
  <si>
    <t>N-4</t>
  </si>
  <si>
    <t>EXERCICES CONCERNES (¹) / NATURES DES INDICATIONS</t>
  </si>
  <si>
    <t>STRUCTURE DU CAPITAL A LA CLOTURE DE L'EXERCICE (²)</t>
  </si>
  <si>
    <t>Capital social</t>
  </si>
  <si>
    <t>Actions ordinaires</t>
  </si>
  <si>
    <t>Actions à dividendes prioritaires (A.D.P) sans droit de vote</t>
  </si>
  <si>
    <t>Actions nouvelles à émettre</t>
  </si>
  <si>
    <r>
      <rPr>
        <sz val="11"/>
        <color rgb="FF000000"/>
        <rFont val="Times New Roman"/>
        <family val="1"/>
        <charset val="1"/>
      </rPr>
      <t xml:space="preserve"> - </t>
    </r>
    <r>
      <rPr>
        <sz val="11"/>
        <color rgb="FF000000"/>
        <rFont val="Arial Narrow"/>
        <family val="2"/>
        <charset val="1"/>
      </rPr>
      <t>Par conversion d’obligations</t>
    </r>
  </si>
  <si>
    <t xml:space="preserve"> -  Par exercice de droits de souscription</t>
  </si>
  <si>
    <t>OPERATIONS ET RESULTAT DE L’EXERICE(3)</t>
  </si>
  <si>
    <t>Chiffre d’ffaires hors taxes</t>
  </si>
  <si>
    <t>Résultat des activités ordinaires (RAO) hors dotations et reprises (exploitation et financières)</t>
  </si>
  <si>
    <t>Participation des travailleurs aux bénéfices</t>
  </si>
  <si>
    <t>Impots sur le résultat</t>
  </si>
  <si>
    <t>Résultat net(4)</t>
  </si>
  <si>
    <t>RESULTAT PAR ACTION</t>
  </si>
  <si>
    <t>Résultat distribué(5)</t>
  </si>
  <si>
    <t>Dividende attribués à chaque action</t>
  </si>
  <si>
    <t>PERSONNEL ET POLITIQUE SALARIALE</t>
  </si>
  <si>
    <t>Effectif moyen des travailleurs au cours de l’exercice (6)</t>
  </si>
  <si>
    <t>Effectif moyen de personnel extérieur</t>
  </si>
  <si>
    <t>Masse salariale distribuée au cours de l’exercice (7)</t>
  </si>
  <si>
    <t>Avantage sociaux versés au cours  de l’exercice (8) sécurité sociale, œuvre sociales)</t>
  </si>
  <si>
    <t>Personnel extérieur facturé à l’entité(9)</t>
  </si>
  <si>
    <t>(1) Y compris l'exercice dont les états financiers sont soumis à l'approbation de l'Assemblée Générale</t>
  </si>
  <si>
    <t>(6) Personnel propre</t>
  </si>
  <si>
    <t>(2) Indication, en cas de libération partielle du capital, du montant du capital non appelé</t>
  </si>
  <si>
    <t>(7) Total des comptes 661, 662, 663</t>
  </si>
  <si>
    <t>(3) Les éléments de cette rubrique sont ceux figurant au compte de résultat</t>
  </si>
  <si>
    <t>(8) Total des comptes 664, 668</t>
  </si>
  <si>
    <t>(4) Le résultat, lorsqu'il est négatif, doit être mis entre parenthèses</t>
  </si>
  <si>
    <t>(9) Compte 667</t>
  </si>
  <si>
    <t>(5) L'exercice N correspond aux dividendes proposées du dernier exercice</t>
  </si>
  <si>
    <t>Désignation entité : ……………………………….                                                                                                                                                    Exercice clos le 31-12- ……………………..</t>
  </si>
  <si>
    <t>Numéro d’identification : ………………………..                                                                                                                                                     Durée (en mois) : …………………………..</t>
  </si>
  <si>
    <t>NOTE 32
PRODUCTION DE L'EXERCICE</t>
  </si>
  <si>
    <t>DESIGANTION DE PRODUITS</t>
  </si>
  <si>
    <t>UNITE DE QUANTITE CHOISIE</t>
  </si>
  <si>
    <t>PRODUCTION VENDU DANS LE PAYS</t>
  </si>
  <si>
    <t>PRODUCTION VENDUE DANS LES AUTRES PAYS DE L’OHADA</t>
  </si>
  <si>
    <t>PRODUCTION VENDUE HORS OHADA</t>
  </si>
  <si>
    <t>PRODUCTION IMMOBILISEE</t>
  </si>
  <si>
    <t>STOCK OUVERTURE DE L'EXERCICE</t>
  </si>
  <si>
    <t>STOCK CLOTURE DE L'EXERCICE</t>
  </si>
  <si>
    <t>Valeur</t>
  </si>
  <si>
    <t>NON VENTILE</t>
  </si>
  <si>
    <t>Désignation entité : ……………………………….                                                                                                                                                  Exercice clos le 31-12- ……………………..</t>
  </si>
  <si>
    <t>Numéro d’identification : ………………………..                                                                                                                                                   Durée (en mois) : …………………………..</t>
  </si>
  <si>
    <t>NOTE 33
ACHATS DESTINES A LA PRODUCTION</t>
  </si>
  <si>
    <t>DESIGANTION DES MATIERES ET PRODUITS</t>
  </si>
  <si>
    <t>ACHATS EFFECTUES AU COURS DE L'EXERCICE</t>
  </si>
  <si>
    <t>VARIATION DES STOCKS</t>
  </si>
  <si>
    <t>PRODUITS DE L’ETAT</t>
  </si>
  <si>
    <t>PRODUITS IMPORTES</t>
  </si>
  <si>
    <t>ACHETES DANS L’ETAT</t>
  </si>
  <si>
    <t>ACHETES HORS        DE L’ETAT</t>
  </si>
  <si>
    <t>(en valeur)</t>
  </si>
  <si>
    <t>NON VENTILES</t>
  </si>
  <si>
    <t>Désignation entité : ……………………………….                                                               Exercice clos le 31-12- ……………………..</t>
  </si>
  <si>
    <t>Numéro d’identification : ………………………..                                                                Durée (en mois) : …………………………..</t>
  </si>
  <si>
    <t xml:space="preserve">NOTE 34: </t>
  </si>
  <si>
    <t>(EN MILLIERS DE FRANC)</t>
  </si>
  <si>
    <t>NATURE DES INDICATIONS</t>
  </si>
  <si>
    <t>ANALYSE DE L’ACTIVITE</t>
  </si>
  <si>
    <t>CHIFFRE D'AFFAIRES</t>
  </si>
  <si>
    <t>MARGE COMMERCIALE</t>
  </si>
  <si>
    <t>VALEUR AJOUTE</t>
  </si>
  <si>
    <t>EXCEDENT BRUT D4EXPLOITATION (EBE)</t>
  </si>
  <si>
    <t>RESULTAT D’EXPLOITATION</t>
  </si>
  <si>
    <t>RESULTAT FINANCIER</t>
  </si>
  <si>
    <t>RESULTAT HORS ACTIVITES ORDINAIRES</t>
  </si>
  <si>
    <t>RESULTAT NET</t>
  </si>
  <si>
    <t>DETRMINATION DE LA CAPACITE D’AUTOFINANCEMENT</t>
  </si>
  <si>
    <t>EBE</t>
  </si>
  <si>
    <t xml:space="preserve">  +valeurs comptables des cessions courantes d'immobilisation(compte 654)</t>
  </si>
  <si>
    <t xml:space="preserve">  - Produits des cessions courantes d’immobilisation (compte 754) </t>
  </si>
  <si>
    <t>CAPACITE D’AUTOFINANCEMENT D’EXPLOITATION</t>
  </si>
  <si>
    <t>Revenus financiers</t>
  </si>
  <si>
    <t>+gains de change</t>
  </si>
  <si>
    <t>+transfert de charges financières</t>
  </si>
  <si>
    <t>produits HAO</t>
  </si>
  <si>
    <t>transfert de charges HAO</t>
  </si>
  <si>
    <t>-frais financiers</t>
  </si>
  <si>
    <t>-Pertes de change</t>
  </si>
  <si>
    <t>-participation</t>
  </si>
  <si>
    <t>- impôt sur les résultats</t>
  </si>
  <si>
    <t>CAPACITE D’AUTOFINANCEMENT GLOBAL</t>
  </si>
  <si>
    <t>Distribution de dividendes opérés durant l’exercice</t>
  </si>
  <si>
    <t>AUTOFINANCEMENT</t>
  </si>
  <si>
    <t>ANALYSE DE LA RENTABILITE</t>
  </si>
  <si>
    <t>Rentabilités économique=résultat d’exploitation (a) capitaux propres + dettes financières</t>
  </si>
  <si>
    <t>Rentabilité financière=résultat  capitaux propres</t>
  </si>
  <si>
    <t>ANALYSE DE LA STRUCTURE FINANCIERE</t>
  </si>
  <si>
    <t>Capitaux propres et ressources  assimilées</t>
  </si>
  <si>
    <t>Dettes financières et autres ressources assimilées (b)</t>
  </si>
  <si>
    <t xml:space="preserve">Ressources stables </t>
  </si>
  <si>
    <t>Actifs immobilisé (b)</t>
  </si>
  <si>
    <t>FONDS DE ROULEMENT (1)</t>
  </si>
  <si>
    <t>Actif circulant d’exploitation (b)</t>
  </si>
  <si>
    <t>Passif circulant d’exploitation (b)</t>
  </si>
  <si>
    <t>BESSOIN DE FINANCEMENT D’EXPLOITATION (2)</t>
  </si>
  <si>
    <t>Actif circulant HAO(b)</t>
  </si>
  <si>
    <t>Passif circulant HAO(b)</t>
  </si>
  <si>
    <t>=BESOIN DE FINANCEMENT HAO (3)</t>
  </si>
  <si>
    <t>BESOIN DE FINANCEMENT GLOBAL (4) = (2) + (3)</t>
  </si>
  <si>
    <t>TRESORERIE NETTE  (5) = (1) - (4)</t>
  </si>
  <si>
    <t>CONTRALE TRESORERIE NETTE+(TRESORERIE-ACTIF)-(TRESORERIE-PASSIF)</t>
  </si>
  <si>
    <t>ANALYSE DE LA VARIATION DE LA TRESORERIE</t>
  </si>
  <si>
    <t>Flux de trésorerie des activités opérationnelles</t>
  </si>
  <si>
    <t>-flux de trésorerie des activités d’investissement</t>
  </si>
  <si>
    <t>+flux de trésorerie des activités de financement</t>
  </si>
  <si>
    <t>VARIATION DE LA TRESORERIE NETTE DE LA PERIODE</t>
  </si>
  <si>
    <t>ANALYSE DE LA VARIATION DE L’ENDETTEMENT FINANCIERE NET</t>
  </si>
  <si>
    <t>Endettement financières brut (Dettes financières + Trésorerie-Passif)</t>
  </si>
  <si>
    <t>Trésorerie-actif</t>
  </si>
  <si>
    <t>ENDETTEMENT FINANCIERE NET</t>
  </si>
  <si>
    <t xml:space="preserve">a) Résultat d’exploitation après impôt théorique sur le bénéfice.
(b) Les écarts de conversion doivent être éliminés afin de ramener les créances et les dettes concernées à leur valeur initiale, </t>
  </si>
  <si>
    <t>Dettes financières* = emprunts et dettes financières diverses + dettes de location acquisition.</t>
  </si>
  <si>
    <r>
      <rPr>
        <b/>
        <sz val="16"/>
        <color rgb="FF000000"/>
        <rFont val="Arial Narrow"/>
        <family val="2"/>
        <charset val="1"/>
      </rPr>
      <t xml:space="preserve">III. NOTES STATISTIQUES A CARACTERE SOCIAL ET ENVIRONNEMENTAL
</t>
    </r>
  </si>
  <si>
    <t>Désignation entité : ……………………………….                                                        Exercice clos le 31-12- ……………………..</t>
  </si>
  <si>
    <t>Numéro d’identification : ………………………..                                                         Durée (en mois) : …………………………..</t>
  </si>
  <si>
    <t>NOTE 16B</t>
  </si>
  <si>
    <t>ENGAGEMENTS DE RETRAITE ET AVANTAGES ASSIMILES (METHODES ACTUARIELLES)</t>
  </si>
  <si>
    <t>HYPOTHESES ACTIVITES</t>
  </si>
  <si>
    <t>Taux d’augmentation des salaires</t>
  </si>
  <si>
    <t>Taux d’actualisation</t>
  </si>
  <si>
    <t>Taux d’inflation</t>
  </si>
  <si>
    <t xml:space="preserve">Probabilité d’être présent dans l’entité à la date de départ à la retraite (expérience passée) </t>
  </si>
  <si>
    <t>Probabilité d’être en vie à l’Age de départ à la retraite (table de mortalité)</t>
  </si>
  <si>
    <t>Taux de rendement effectif des actifs des régimes</t>
  </si>
  <si>
    <r>
      <rPr>
        <sz val="10"/>
        <color rgb="FF000000"/>
        <rFont val="Symbol"/>
        <family val="1"/>
        <charset val="2"/>
      </rPr>
      <t>·</t>
    </r>
    <r>
      <rPr>
        <sz val="7"/>
        <color rgb="FF000000"/>
        <rFont val="Times New Roman"/>
        <family val="1"/>
        <charset val="1"/>
      </rPr>
      <t>  </t>
    </r>
    <r>
      <rPr>
        <i/>
        <sz val="10"/>
        <color rgb="FF000000"/>
        <rFont val="Arial Narrow"/>
        <family val="2"/>
        <charset val="1"/>
      </rPr>
      <t>Commenter les variations d’hypothèses actuarielles utilisées pour le calcul des engagements de retraite et avantages assimilés</t>
    </r>
  </si>
  <si>
    <t>VARIATION DE LA VALEUR DE L’ENGAGEMENT DE RETRAITE AU COUR DE L'EXERCICE</t>
  </si>
  <si>
    <t>Obligation au titre des engagements de retraite à l’ouverture</t>
  </si>
  <si>
    <t>Cout des services rendus au cours de l’exercice</t>
  </si>
  <si>
    <t>Cout financier</t>
  </si>
  <si>
    <t>Perte actuarielles/(gain)</t>
  </si>
  <si>
    <t xml:space="preserve">Prestation payées au cours de l’exercice </t>
  </si>
  <si>
    <t>Cout des services passés</t>
  </si>
  <si>
    <t>oligation au titre des engagements de retraits à la clôture</t>
  </si>
  <si>
    <r>
      <rPr>
        <sz val="10"/>
        <color rgb="FF000000"/>
        <rFont val="Symbol"/>
        <family val="1"/>
        <charset val="2"/>
      </rPr>
      <t>·</t>
    </r>
    <r>
      <rPr>
        <sz val="7"/>
        <color rgb="FF000000"/>
        <rFont val="Times New Roman"/>
        <family val="1"/>
        <charset val="1"/>
      </rPr>
      <t xml:space="preserve">         </t>
    </r>
    <r>
      <rPr>
        <i/>
        <sz val="10"/>
        <color rgb="FF000000"/>
        <rFont val="Arial Narrow"/>
        <family val="2"/>
        <charset val="1"/>
      </rPr>
      <t>Indiquer le montant de la charge par nature comptabilisée au cours de l’exercice</t>
    </r>
  </si>
  <si>
    <t>ANALYSE DE SENSIBILITE DES HYPOTHESE ACTUARIELLES</t>
  </si>
  <si>
    <t>Augmentation</t>
  </si>
  <si>
    <t>Diminution</t>
  </si>
  <si>
    <t>Taux d’actualisation (variable de %)</t>
  </si>
  <si>
    <t>Taux de progression des salaires (variation de …. % )</t>
  </si>
  <si>
    <t>Taux de départ du personnel (variation de …. % )</t>
  </si>
  <si>
    <r>
      <rPr>
        <sz val="10"/>
        <color rgb="FF000000"/>
        <rFont val="Symbol"/>
        <family val="1"/>
        <charset val="2"/>
      </rPr>
      <t>·</t>
    </r>
    <r>
      <rPr>
        <sz val="7"/>
        <color rgb="FF000000"/>
        <rFont val="Times New Roman"/>
        <family val="1"/>
        <charset val="1"/>
      </rPr>
      <t xml:space="preserve">         </t>
    </r>
    <r>
      <rPr>
        <i/>
        <sz val="10"/>
        <color rgb="FF000000"/>
        <rFont val="Arial Narrow"/>
        <family val="2"/>
        <charset val="1"/>
      </rPr>
      <t>Indiquer l’impact de variations obtenues sur le montant des engagements de retraite</t>
    </r>
  </si>
  <si>
    <t xml:space="preserve">NOTE 16B bis
ENGAGEMENTS DE RETRAITE ET AVANTAGES ASSIMILES
</t>
  </si>
  <si>
    <t>ACTIF / PASSIF NET COMPTABILISE AU TITRE DES REGIMES FINANCES</t>
  </si>
  <si>
    <t>Valeur actuelle de l’obligation résultant de régimes financés</t>
  </si>
  <si>
    <t>Valeur actuelle des actifs affectés aux plans de retraite</t>
  </si>
  <si>
    <t>Excèdent/Déficit de régime</t>
  </si>
  <si>
    <r>
      <rPr>
        <sz val="10"/>
        <color rgb="FF000000"/>
        <rFont val="Arial Narrow"/>
        <family val="2"/>
        <charset val="1"/>
      </rPr>
      <t>·</t>
    </r>
    <r>
      <rPr>
        <sz val="7"/>
        <color rgb="FF000000"/>
        <rFont val="Arial Narrow"/>
        <family val="2"/>
        <charset val="1"/>
      </rPr>
      <t xml:space="preserve">         </t>
    </r>
    <r>
      <rPr>
        <i/>
        <sz val="10"/>
        <color rgb="FF000000"/>
        <rFont val="Arial Narrow"/>
        <family val="2"/>
        <charset val="1"/>
      </rPr>
      <t>Indiquer le montant comptabilisé au passif (ou  actif) à la clôture de l’exercice)</t>
    </r>
  </si>
  <si>
    <t>Rendement  attendu</t>
  </si>
  <si>
    <t>Juste valeur des actifs</t>
  </si>
  <si>
    <t>Rendement attendu</t>
  </si>
  <si>
    <r>
      <rPr>
        <sz val="10"/>
        <color rgb="FF000000"/>
        <rFont val="Arial Narrow"/>
        <family val="2"/>
        <charset val="1"/>
      </rPr>
      <t>·</t>
    </r>
    <r>
      <rPr>
        <sz val="7"/>
        <color rgb="FF000000"/>
        <rFont val="Arial Narrow"/>
        <family val="2"/>
        <charset val="1"/>
      </rPr>
      <t xml:space="preserve">         </t>
    </r>
    <r>
      <rPr>
        <i/>
        <sz val="10"/>
        <color rgb="FF000000"/>
        <rFont val="Arial Narrow"/>
        <family val="2"/>
        <charset val="1"/>
      </rPr>
      <t>Expliquer comment les taux de rendement par catégorie d’actifs et global ont été déterminés</t>
    </r>
  </si>
  <si>
    <r>
      <rPr>
        <sz val="10"/>
        <color rgb="FF000000"/>
        <rFont val="Arial Narrow"/>
        <family val="2"/>
        <charset val="1"/>
      </rPr>
      <t>·</t>
    </r>
    <r>
      <rPr>
        <sz val="7"/>
        <color rgb="FF000000"/>
        <rFont val="Arial Narrow"/>
        <family val="2"/>
        <charset val="1"/>
      </rPr>
      <t xml:space="preserve">         </t>
    </r>
    <r>
      <rPr>
        <i/>
        <sz val="10"/>
        <color rgb="FF000000"/>
        <rFont val="Arial Narrow"/>
        <family val="2"/>
        <charset val="1"/>
      </rPr>
      <t>Indiquer le montant des rendements réels des actifs affectés aux plans en N et N-1</t>
    </r>
  </si>
  <si>
    <t>Désignation entité : ……………………………….                                                Exercice clos le 31-12- ……………………..</t>
  </si>
  <si>
    <t>Numéro d’identification : ………………………..                                                 Durée (en mois) : …………………………..</t>
  </si>
  <si>
    <t xml:space="preserve">NOTE 16C
ACTIFS ET PASSIFS EVENTUELS
</t>
  </si>
  <si>
    <t>Actifs éventuels</t>
  </si>
  <si>
    <t>Litiges</t>
  </si>
  <si>
    <t>………………</t>
  </si>
  <si>
    <t>Passif éventuels</t>
  </si>
  <si>
    <t>……………..</t>
  </si>
  <si>
    <r>
      <rPr>
        <b/>
        <i/>
        <sz val="11"/>
        <color rgb="FF000000"/>
        <rFont val="Arial Narrow"/>
        <family val="2"/>
        <charset val="1"/>
      </rPr>
      <t xml:space="preserve">Commentaire :
</t>
    </r>
    <r>
      <rPr>
        <i/>
        <sz val="11"/>
        <color rgb="FF000000"/>
        <rFont val="Arial Narrow"/>
        <family val="2"/>
        <charset val="1"/>
      </rPr>
      <t xml:space="preserve">• Décrire les principales caractéristiques des actifs / passif éventuels, l’horizon de temps auquel les encaissements / décaissements sont attendus et les éventuels remboursements à percevoir.
</t>
    </r>
  </si>
  <si>
    <t>Désignation entité : ……………………………….                                                            Exercice clos le 31-12- ……………………..</t>
  </si>
  <si>
    <t>Numéro d’identification : ………………………..                                                             Durée (en mois) : …………………………..</t>
  </si>
  <si>
    <t xml:space="preserve">NOTE 18
DETTES FISCALES ET SOCIALES
</t>
  </si>
  <si>
    <t>libellés</t>
  </si>
  <si>
    <t>Année       N</t>
  </si>
  <si>
    <t>Année       N-1</t>
  </si>
  <si>
    <t>Dette à un a au plus</t>
  </si>
  <si>
    <t>Personnel avances et acomptes</t>
  </si>
  <si>
    <t>Personnel rémunérations dues</t>
  </si>
  <si>
    <t>Autres personnel</t>
  </si>
  <si>
    <t>Caisse de sécurisé sociale</t>
  </si>
  <si>
    <t>Caisse de de retraite</t>
  </si>
  <si>
    <t>Autres organismes sociaux</t>
  </si>
  <si>
    <t>TOTAL DETTES SOCIALES</t>
  </si>
  <si>
    <t>Etat, impôts sur les bénéfices</t>
  </si>
  <si>
    <t>Etat, impôt et taxes</t>
  </si>
  <si>
    <t>Etat, TVA</t>
  </si>
  <si>
    <t>Etat, impots retenus à la source</t>
  </si>
  <si>
    <t>Autres dettes Etat</t>
  </si>
  <si>
    <t>TOTAL DETTES FISCALES</t>
  </si>
  <si>
    <t>TOTAL DETTES SOCIALES ET FISCALES</t>
  </si>
  <si>
    <r>
      <rPr>
        <b/>
        <i/>
        <sz val="11"/>
        <color rgb="FF000000"/>
        <rFont val="Arial Narrow"/>
        <family val="2"/>
        <charset val="1"/>
      </rPr>
      <t xml:space="preserve">Commentaire :
</t>
    </r>
    <r>
      <rPr>
        <i/>
        <sz val="11"/>
        <color rgb="FF000000"/>
        <rFont val="Arial Narrow"/>
        <family val="2"/>
        <charset val="1"/>
      </rPr>
      <t xml:space="preserve">• Commenter toute variation significative
• Commenter les dettes anciennes
</t>
    </r>
  </si>
  <si>
    <t>Numéro d’identification : ………………………..                                                     Durée (en mois) : …………………………..</t>
  </si>
  <si>
    <t xml:space="preserve">NOTE 27A
CHARGES DE PERSONNEL
</t>
  </si>
  <si>
    <t>Rémunérations directes versées au personnel</t>
  </si>
  <si>
    <t>Indemnités forfaitaire versés au personnel</t>
  </si>
  <si>
    <t>Charges sociales</t>
  </si>
  <si>
    <t>Rémunérations et charges sociales de l’exploitant individuel</t>
  </si>
  <si>
    <t>Rémunération transférée de personnel extérieur</t>
  </si>
  <si>
    <t>Autres charges sociales</t>
  </si>
  <si>
    <r>
      <rPr>
        <b/>
        <sz val="11"/>
        <color rgb="FF000000"/>
        <rFont val="Arial Narrow"/>
        <family val="2"/>
        <charset val="1"/>
      </rPr>
      <t xml:space="preserve">Commentaire :
</t>
    </r>
    <r>
      <rPr>
        <i/>
        <sz val="11"/>
        <color rgb="FF000000"/>
        <rFont val="Arial Narrow"/>
        <family val="2"/>
        <charset val="1"/>
      </rPr>
      <t xml:space="preserve">• Commenter toute variation significative
• Indiquer la nature et la durée du contrat du personnel extérieur
</t>
    </r>
  </si>
  <si>
    <t>VI</t>
  </si>
  <si>
    <t>TABLEAU DES RETENUES SUR SALAIRES MENSUELLES</t>
  </si>
  <si>
    <t>Période de référence                     1</t>
  </si>
  <si>
    <t>lignes</t>
  </si>
  <si>
    <t>IRPP</t>
  </si>
  <si>
    <t>CFC/S</t>
  </si>
  <si>
    <t>CFC/P</t>
  </si>
  <si>
    <t>FNE</t>
  </si>
  <si>
    <t>6=2+5</t>
  </si>
  <si>
    <t>Janvier</t>
  </si>
  <si>
    <t>Février</t>
  </si>
  <si>
    <r>
      <rPr>
        <sz val="11"/>
        <color rgb="FF000000"/>
        <rFont val="Arial Narrow"/>
        <family val="2"/>
        <charset val="1"/>
      </rPr>
      <t>Mars (ou 1</t>
    </r>
    <r>
      <rPr>
        <vertAlign val="superscript"/>
        <sz val="11"/>
        <color rgb="FF000000"/>
        <rFont val="Arial Narrow"/>
        <family val="2"/>
        <charset val="1"/>
      </rPr>
      <t>er</t>
    </r>
    <r>
      <rPr>
        <sz val="11"/>
        <color rgb="FF000000"/>
        <rFont val="Arial Narrow"/>
        <family val="2"/>
        <charset val="1"/>
      </rPr>
      <t xml:space="preserve"> trimestre</t>
    </r>
  </si>
  <si>
    <t>Avril</t>
  </si>
  <si>
    <t>Mai</t>
  </si>
  <si>
    <t>Juin (ou 2ème trimestre)</t>
  </si>
  <si>
    <t>Juillet</t>
  </si>
  <si>
    <t>Août</t>
  </si>
  <si>
    <t>Septembre (ou 3ème trimestre)</t>
  </si>
  <si>
    <t>Octobre</t>
  </si>
  <si>
    <t>Novembre</t>
  </si>
  <si>
    <t>Décembre (ou 4ème trimestre)</t>
  </si>
  <si>
    <t>Total Lignes 33 à 44</t>
  </si>
  <si>
    <t>REGULATION ANNUELLE</t>
  </si>
  <si>
    <t>Régulation IRPP</t>
  </si>
  <si>
    <t>Régulation CFC/S</t>
  </si>
  <si>
    <t>Régulation CFC/P</t>
  </si>
  <si>
    <t>Régulation FNE</t>
  </si>
  <si>
    <t>Désignation entité : ……………………………….                                                                                                                                                                   Exercice clos le 31-12- ……………………..</t>
  </si>
  <si>
    <t>Numéro d’identification : ………………………..                                                                                                                                                                    Durée (en mois) : …………………………..</t>
  </si>
  <si>
    <t xml:space="preserve">NOTE 27B </t>
  </si>
  <si>
    <t xml:space="preserve">EFFECTIFS, MASSE SALARIALE ET PERSONNEL EXTERIEUR </t>
  </si>
  <si>
    <t>EFFECTIF ET MASSE SALARIALE / QUALIFICATIONS</t>
  </si>
  <si>
    <t>EFFECTIFS</t>
  </si>
  <si>
    <t>MASSE SALARIALE</t>
  </si>
  <si>
    <t>Nationaux</t>
  </si>
  <si>
    <t>Autres Etats de l'OHADA</t>
  </si>
  <si>
    <t>Hors OHADA</t>
  </si>
  <si>
    <t>M</t>
  </si>
  <si>
    <t>YA</t>
  </si>
  <si>
    <t>1.     Cadres supérieurs</t>
  </si>
  <si>
    <t>YB</t>
  </si>
  <si>
    <t>2.     Techniciens superieurs et cadres moyens</t>
  </si>
  <si>
    <t>YC</t>
  </si>
  <si>
    <t>3.     Techniciens, agents de maitrise et ouvriers qualifiés</t>
  </si>
  <si>
    <t>YD</t>
  </si>
  <si>
    <t>4.     Employés, manœuvre, ouvriers et apprentis</t>
  </si>
  <si>
    <t>YE</t>
  </si>
  <si>
    <t>TOTAL (1)</t>
  </si>
  <si>
    <t>YF</t>
  </si>
  <si>
    <t>Permanents</t>
  </si>
  <si>
    <t>YG</t>
  </si>
  <si>
    <t>Saisonniers</t>
  </si>
  <si>
    <t>2. personnel extérieur</t>
  </si>
  <si>
    <t>Facturation à l'entité</t>
  </si>
  <si>
    <t>YH</t>
  </si>
  <si>
    <t>F: Féminin</t>
  </si>
  <si>
    <t>YI</t>
  </si>
  <si>
    <t>2.     Techniciens supérieurs et cadres moyens</t>
  </si>
  <si>
    <t>M : Masculin</t>
  </si>
  <si>
    <t>YJ</t>
  </si>
  <si>
    <t>YK</t>
  </si>
  <si>
    <t>4.     Employés, manœuvres, ouvriers et apprentis</t>
  </si>
  <si>
    <t>YL</t>
  </si>
  <si>
    <t>TOTAL (2)</t>
  </si>
  <si>
    <t>YM</t>
  </si>
  <si>
    <t>YN</t>
  </si>
  <si>
    <t>YO</t>
  </si>
  <si>
    <t>TOTAL (1+2)</t>
  </si>
  <si>
    <r>
      <rPr>
        <b/>
        <sz val="11"/>
        <color rgb="FF000000"/>
        <rFont val="Arial Narrow"/>
        <family val="2"/>
        <charset val="1"/>
      </rPr>
      <t>Commentaire:</t>
    </r>
    <r>
      <rPr>
        <sz val="11"/>
        <color rgb="FF000000"/>
        <rFont val="Arial Narrow"/>
        <family val="2"/>
        <charset val="1"/>
      </rPr>
      <t xml:space="preserve">                                                                                                                                                                                                                                                 ● Faire un commentaire si nécessaire en cas de mouvement significatif du personnel</t>
    </r>
  </si>
  <si>
    <t xml:space="preserve">NOTE 35 : </t>
  </si>
  <si>
    <t>LISTE DES INFORMATIONS SOCIALES, ENVIRONNEMENTALES ET SOCIALES A FOURNIR</t>
  </si>
  <si>
    <t>Note obligatoire pour les entités ayant un effectif de plus de 250 salariés</t>
  </si>
  <si>
    <t>Liste des informations sociales, environnementales et sociales à fournir</t>
  </si>
  <si>
    <t>INFORMATIONS SOCIALES</t>
  </si>
  <si>
    <t>Emploi :</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</si>
  <si>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L’effectif total et la répartition des salariés par sexe, Age et zone géographique :</t>
    </r>
  </si>
  <si>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embauches et les licenciements ;</t>
    </r>
  </si>
  <si>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rémunérations et leur évolution.</t>
    </r>
  </si>
  <si>
    <t>Relations sociales :</t>
  </si>
  <si>
    <t>L'organisation du dialogue social</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</si>
  <si>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 bilan des accords collectifs</t>
    </r>
  </si>
  <si>
    <t>Santé et sécurité :</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</si>
  <si>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conditions de santé et de sécurité au travail :</t>
    </r>
  </si>
  <si>
    <r>
      <rPr>
        <sz val="7"/>
        <color rgb="FF000000"/>
        <rFont val="Arial Narrow"/>
        <family val="2"/>
        <charset val="1"/>
      </rPr>
      <t xml:space="preserve"> </t>
    </r>
    <r>
      <rPr>
        <sz val="10"/>
        <color rgb="FF000000"/>
        <rFont val="Arial Narrow"/>
        <family val="2"/>
        <charset val="1"/>
      </rPr>
      <t>Le bilan des accords signés avec les organisations syndicales ou les représentants du personnel en matière de santé et de sécurité au travail</t>
    </r>
  </si>
  <si>
    <t>Formation :</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</si>
  <si>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politiques mises en œuvre en matière de formation ;</t>
    </r>
  </si>
  <si>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 nombre total de formation.</t>
    </r>
  </si>
  <si>
    <t>Egalités de traitement :</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</si>
  <si>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mesures prise en faveur de l’égalité entre les femmes et les hommes ;</t>
    </r>
  </si>
  <si>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mesures prises en faveur de l’emploi et de l’insertion des personnes handicapées ;</t>
    </r>
  </si>
  <si>
    <t>INFORMATIONS ENVIRONNEMENTALES</t>
  </si>
  <si>
    <t>Politique générale en matière environnementale :</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</si>
  <si>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L’organisation de la société pour prendre en compte les questions environnementales et, le cas échéant, les démarches d’évaluation ou de certification en matière d’environnement ;</t>
    </r>
  </si>
  <si>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actions de formation et d’information des salariés menées en matière de protection de l’environnement ;</t>
    </r>
  </si>
  <si>
    <r>
      <rPr>
        <sz val="11"/>
        <color rgb="FF000000"/>
        <rFont val="Arial Narrow"/>
        <family val="2"/>
        <charset val="1"/>
      </rPr>
      <t>-</t>
    </r>
    <r>
      <rPr>
        <sz val="7"/>
        <color rgb="FF000000"/>
        <rFont val="Arial Narrow"/>
        <family val="2"/>
        <charset val="1"/>
      </rPr>
      <t xml:space="preserve">   </t>
    </r>
    <r>
      <rPr>
        <sz val="10"/>
        <color rgb="FF000000"/>
        <rFont val="Arial Narrow"/>
        <family val="2"/>
        <charset val="1"/>
      </rPr>
      <t>Les moyens consacrés à la prévention des risques environnementaux et des pollutions.</t>
    </r>
  </si>
  <si>
    <t xml:space="preserve">Pollution et gestion des déchets </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</si>
  <si>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mesures de prévention, de réduction ou de réparation de rejets dans l’air, l’eau et le sol affectant gravement l’environnement ;</t>
    </r>
  </si>
  <si>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mesures de prévention, de recyclage et d’élimination des déchets ;</t>
    </r>
  </si>
  <si>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La prise en compte des nuisances sonores et de toute autre forme de pollution spécifique à une activité</t>
    </r>
  </si>
  <si>
    <t>Utilisation durable des ressources :</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</si>
  <si>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La consommation d’eau et l’approvisionnement en eau en fonction des contraintes locales ;</t>
    </r>
  </si>
  <si>
    <r>
      <rPr>
        <sz val="7"/>
        <color rgb="FF000000"/>
        <rFont val="Arial Narrow"/>
        <family val="2"/>
        <charset val="1"/>
      </rPr>
      <t xml:space="preserve"> </t>
    </r>
    <r>
      <rPr>
        <sz val="10"/>
        <color rgb="FF000000"/>
        <rFont val="Arial Narrow"/>
        <family val="2"/>
        <charset val="1"/>
      </rPr>
      <t>La consommation d’énergie, les mesures prises pour améliorer l’efficacité énergétique et le recours aux énergies renouvelables.</t>
    </r>
  </si>
  <si>
    <t>Changement climatique :</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</si>
  <si>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rejets de gaz à effet de serre.</t>
    </r>
  </si>
  <si>
    <t>Protection de la biodiversité :</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</si>
  <si>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mesures prises pour présenter ou développer la biodiversité.</t>
    </r>
  </si>
  <si>
    <t>INFORMATIONS RELATIVES AUX ENGAGEMENTS SOCIETAUX EN FAVEUR DU</t>
  </si>
  <si>
    <t xml:space="preserve"> DEVELOPPEMENT DURABLE</t>
  </si>
  <si>
    <t>Impact territorial, économique et social de l’activité de la société :</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</si>
  <si>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En matière d’emploi et de développement régional ;</t>
    </r>
  </si>
  <si>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Sur les populations riveraines ou locales.</t>
    </r>
  </si>
  <si>
    <t>Relations entretenues avec les personnes ou les organisations intéresses par l’activités de la société (association d’insertion, établissement d’enseignement …) :</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</si>
  <si>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conditions du dialogue avec ces personnes ou organisations ;</t>
    </r>
  </si>
  <si>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Les actions de partenariat ou de mécénat.</t>
    </r>
  </si>
  <si>
    <t>Sous-traitance et fournisseurs :</t>
  </si>
  <si>
    <r>
      <rPr>
        <sz val="10"/>
        <color rgb="FF000000"/>
        <rFont val="Arial Narrow"/>
        <family val="2"/>
        <charset val="1"/>
      </rPr>
      <t>-</t>
    </r>
    <r>
      <rPr>
        <sz val="7"/>
        <color rgb="FF000000"/>
        <rFont val="Arial Narrow"/>
        <family val="2"/>
        <charset val="1"/>
      </rPr>
      <t xml:space="preserve">   </t>
    </r>
    <r>
      <rPr>
        <sz val="10"/>
        <color rgb="FF000000"/>
        <rFont val="Arial Narrow"/>
        <family val="2"/>
        <charset val="1"/>
      </rPr>
      <t xml:space="preserve"> la prise en compte dans la politique d’achat des enjeux sociaux et environnementaux.</t>
    </r>
  </si>
  <si>
    <t xml:space="preserve">IV. NOTES STATISTIQUES A CARACTERE COMMERCIAL
</t>
  </si>
  <si>
    <t>Ventes dans la région</t>
  </si>
  <si>
    <t>Ventes hors région</t>
  </si>
  <si>
    <t>Ventes groupe</t>
  </si>
  <si>
    <t>Ventes sur internet</t>
  </si>
  <si>
    <t>TOTAL : VENTES MARCHANDISES</t>
  </si>
  <si>
    <t>Ventes dans la rgion</t>
  </si>
  <si>
    <t>Ventes hors rgion</t>
  </si>
  <si>
    <t>TOTAL: VENTES DE PRODUITS FABRIQUES</t>
  </si>
  <si>
    <t>TOTAL: VENTES DE TRAVAUX ET SERVICES VENDUS</t>
  </si>
  <si>
    <t>Produits accesoires</t>
  </si>
  <si>
    <t>TOTAL CHIFFRES D'AFFAIRES</t>
  </si>
  <si>
    <t>TOTAL: AUTRES PRODUITS</t>
  </si>
  <si>
    <t>•    Justifier toute variation significative.</t>
  </si>
  <si>
    <t>•    Détailler, produits, intermédiaires, produits résiduels, produits accesoires, autres produits si significatifs.</t>
  </si>
  <si>
    <t>Désignation entité: …………………                                                                           Exercice clos le 31-12-…………….</t>
  </si>
  <si>
    <t>Numéro d'identification: …………………                                                                 Durée (en mois): …………….</t>
  </si>
  <si>
    <t>Achats dans la régions</t>
  </si>
  <si>
    <t>Achats hors régions</t>
  </si>
  <si>
    <t>Achats groupe</t>
  </si>
  <si>
    <t>TOTAL : ACHATS DE MARCHANDISES</t>
  </si>
  <si>
    <t>TOTAL: ACHATS MATIERES PREMIERES ET FOURNITURES LIEES</t>
  </si>
  <si>
    <t>Matières consommables</t>
  </si>
  <si>
    <t>Matières combustibles</t>
  </si>
  <si>
    <t>Produits d'entretien</t>
  </si>
  <si>
    <t>Fournitures d'atelier, d'usine et de magasin</t>
  </si>
  <si>
    <t>Eau</t>
  </si>
  <si>
    <t>Electricité</t>
  </si>
  <si>
    <t>Autres énergies</t>
  </si>
  <si>
    <t>Fournitures de bureau</t>
  </si>
  <si>
    <t>Petit matériel et outillages</t>
  </si>
  <si>
    <t>Achats études, prestations de services, de travaux matériels et éqipements</t>
  </si>
  <si>
    <t>Achats d'emballages</t>
  </si>
  <si>
    <t>Frais sur achats</t>
  </si>
  <si>
    <t>Remises rabais, remises et ristournes</t>
  </si>
  <si>
    <t>TOTAL : AUTRES ACHATS</t>
  </si>
  <si>
    <t>•    Commenter toute variation significatives.</t>
  </si>
  <si>
    <t>V. AUTRES ANNEXES DE TRAITEMENT FISCAL</t>
  </si>
  <si>
    <t>ligne</t>
  </si>
  <si>
    <t>SOLDE DU RESULTAT NET AVANT IMPOT SUR LE RESULTAT</t>
  </si>
  <si>
    <t>BENEFICE NET COMPTABLE AVANT IMPOT</t>
  </si>
  <si>
    <t>PERTE NETTE COMPTABLE AVNT IMPOT</t>
  </si>
  <si>
    <t>REINTEGRATION DES CHARGES OU PERTES NON DEDUCTIBLES OU PARTIELLEMENT DEDUCTIBLES DU POINT DE VUE FISCAL</t>
  </si>
  <si>
    <t>Amortissement non déductible</t>
  </si>
  <si>
    <t>Amortissement comptabilités mais réputés différés en période déficitaire</t>
  </si>
  <si>
    <t>Provisions non déductibles</t>
  </si>
  <si>
    <t>Intérêt excédentaires des comptes courants d’associés</t>
  </si>
  <si>
    <t>Frais de siège et d’assistance technique</t>
  </si>
  <si>
    <t>Impôt non déductibles autres qu’impôt sur le résultat</t>
  </si>
  <si>
    <t>Amendes et pénalités non déductibles</t>
  </si>
  <si>
    <t xml:space="preserve">Pourboires et dons non déductible </t>
  </si>
  <si>
    <t>Retenue à la source(IRMC) sur revenus des capitaux mobiliers</t>
  </si>
  <si>
    <t>Divers 1</t>
  </si>
  <si>
    <t>Divers 2</t>
  </si>
  <si>
    <t>Divers 3</t>
  </si>
  <si>
    <t>REINTEGRATIONS : totaux lignes 3 à 14</t>
  </si>
  <si>
    <t>Total intermédiaire POSITIF : ligne 15+ligne1ou ligne15+ligne2</t>
  </si>
  <si>
    <t>Total intermédiaire NEGATIF : ligne2+ligne 15</t>
  </si>
  <si>
    <t>CHARGES OU PERTES, PRODUITS OU PROFITS DEDUCTIBLES DU POINT DE VUE FISCAL</t>
  </si>
  <si>
    <t>Amortissement antérieur différés et imputés sur l’exercice</t>
  </si>
  <si>
    <t>Provisions antérieurement taxés ou définitivement exonérées réintégrées dans l’exercice</t>
  </si>
  <si>
    <t xml:space="preserve">Fraction non imposable des plus-values réalisées en fin d’exploitation </t>
  </si>
  <si>
    <t>Produit nets des filiales (après déduction de la quote-part de frais et charges)</t>
  </si>
  <si>
    <t>Autres revenus mobiliers déductibles</t>
  </si>
  <si>
    <t>Frais de siège et d’assistance technique déductibles</t>
  </si>
  <si>
    <t>DEDUCTIONS : totaux lignes 18 à 26</t>
  </si>
  <si>
    <t>SITUATION DE L’ENTREPRISE AU REGARD DU MINIMUM DE PERCEPTION</t>
  </si>
  <si>
    <t>LIGNE</t>
  </si>
  <si>
    <t>BASES</t>
  </si>
  <si>
    <t>taux</t>
  </si>
  <si>
    <t>Principal de l’impôt</t>
  </si>
  <si>
    <t>Minimum de perception</t>
  </si>
  <si>
    <t>Minimum proportionnel au chiffre d’affaires</t>
  </si>
  <si>
    <t>Impôt sur les sociétés</t>
  </si>
  <si>
    <t>BIC et BNC</t>
  </si>
  <si>
    <t>Bénéfice artisanaux</t>
  </si>
  <si>
    <t>Bénéficiaires agricoles</t>
  </si>
  <si>
    <t>IR</t>
  </si>
  <si>
    <t>TOTAL lignes 32 à 38</t>
  </si>
  <si>
    <t>TABLEAU DE DETERMINATION DE L’IMPOT SUR LE RESULTAT :   IMPOT SUR LE BENEFICE FISCAL</t>
  </si>
  <si>
    <t>MONTANT</t>
  </si>
  <si>
    <t>DETERMINATION DU BENEFICE DEFINITIF</t>
  </si>
  <si>
    <t>REPORT DU BENEFICE FISCAL DE L’EXERCICE</t>
  </si>
  <si>
    <t>DEDUCTION PAR SUITE DE REINVESTISSEMENTS ANTERIEURS</t>
  </si>
  <si>
    <t>intitulés</t>
  </si>
  <si>
    <t>Année N-3</t>
  </si>
  <si>
    <t>Année N-2</t>
  </si>
  <si>
    <t>Réinvestissement admis et reportés</t>
  </si>
  <si>
    <t>Réinvestissement déductibles=50% * ligne2</t>
  </si>
  <si>
    <t>Réinvestissement effectivement déduits</t>
  </si>
  <si>
    <t>Total ligne 4</t>
  </si>
  <si>
    <t>Réinvestissement reportables=2* (ligne3-ligne4)</t>
  </si>
  <si>
    <t>DEDUCTION DES REINVESTISSEMENTS DE L’EXERCICE</t>
  </si>
  <si>
    <t>Réinvestissements admis</t>
  </si>
  <si>
    <t>Réinvestissement déductibles=50%*ligne2</t>
  </si>
  <si>
    <t>Réinvestissement déduits =50%*ligne1</t>
  </si>
  <si>
    <t>Total ligne 8</t>
  </si>
  <si>
    <t>Réinvestissements reportables=2*(ligne7 – ligne 8)</t>
  </si>
  <si>
    <t>IMPUTATION DES REPORTS DEFICITAIRES</t>
  </si>
  <si>
    <t>Année N-4</t>
  </si>
  <si>
    <t>Année-3</t>
  </si>
  <si>
    <t>DEFICITS REPORTES</t>
  </si>
  <si>
    <t>Déficits imputés sur l’exercice</t>
  </si>
  <si>
    <t>Total ligne 11</t>
  </si>
  <si>
    <t>Déficits reportables</t>
  </si>
  <si>
    <t>BENEFICE FISCAL DEFINITIF (total ligne 1, 4, 8 et 11)</t>
  </si>
  <si>
    <t>CALCUL DE L’IMPOT SUR LE BENEFICE FISCAL DEFINITIF</t>
  </si>
  <si>
    <t>base</t>
  </si>
  <si>
    <t>montants</t>
  </si>
  <si>
    <t>Impôts sur les sociétés</t>
  </si>
  <si>
    <t>IRCM non retenus à la source</t>
  </si>
  <si>
    <t>Déduction de la IRCM retenue à la source</t>
  </si>
  <si>
    <t>Autres déductions</t>
  </si>
  <si>
    <t>impôt nets dus (ligne14 + ligne 15) – (ligne 16 + ligne 17)</t>
  </si>
  <si>
    <t>Centimes additionnels commerciaux</t>
  </si>
  <si>
    <t>TOTAL DE L’IMPOT (ligne 18 + ligne 19)</t>
  </si>
  <si>
    <t>Acomptes versés (report ligne 13 tableau CF1 QUATER col. 6)</t>
  </si>
  <si>
    <t>Net à payer</t>
  </si>
  <si>
    <t>Crédit d’impôt</t>
  </si>
  <si>
    <t>compte 89 : impôts sur le résultat</t>
  </si>
  <si>
    <t>rubriques</t>
  </si>
  <si>
    <t>montant</t>
  </si>
  <si>
    <t>Impôts sur les bénéfices de l’exercice</t>
  </si>
  <si>
    <t>Rappel d’impôts sur résultat antérieurs</t>
  </si>
  <si>
    <t>Dégrèvement et annulations d’impôts sur résultats antérieurs</t>
  </si>
  <si>
    <t>RUUBRIQUES</t>
  </si>
  <si>
    <t>Ligne</t>
  </si>
  <si>
    <t>MONTANTS</t>
  </si>
  <si>
    <t>REPPORT MINIMUM DE PERCEPTION</t>
  </si>
  <si>
    <t>REDUCTION D'IMPOT PAR SUITE DE REINVESTISSEMENT ANTERIEUR</t>
  </si>
  <si>
    <t>PERIODES</t>
  </si>
  <si>
    <t>Réinvestissements
admis et reportés</t>
  </si>
  <si>
    <t>Base 50% x
colonne 1</t>
  </si>
  <si>
    <t>Base effective de la
réduction d'impôt</t>
  </si>
  <si>
    <t>Réinves reportables
2 x (col2-col 3)</t>
  </si>
  <si>
    <t>Année N - 3 et Antérieures</t>
  </si>
  <si>
    <t>Taux d'impôt</t>
  </si>
  <si>
    <t>REDUCTION D'IMPOT PAR SUITE DE REINVESTISSEMENT DE L'EXERCICE</t>
  </si>
  <si>
    <t>Réivestissement admis de l'exercice</t>
  </si>
  <si>
    <t>Base de la réduction d'impôt (50% x ligne 7)</t>
  </si>
  <si>
    <t>x (taux</t>
  </si>
  <si>
    <t>Base effective de la réduction d'impôt</t>
  </si>
  <si>
    <t xml:space="preserve">de </t>
  </si>
  <si>
    <t>Réinvestissements Reportables = 2 x (ligne 8 - ligne 9)</t>
  </si>
  <si>
    <t>l'impôt =</t>
  </si>
  <si>
    <t>Impôt sur les revenus des capitaux mobiliers non imputés à la source</t>
  </si>
  <si>
    <t>Surtaxe Progressive due par les sociétés e autres personnes morales au titre
des revenus occultes distribués</t>
  </si>
  <si>
    <t>Capitaux non imposés à la source</t>
  </si>
  <si>
    <t>DEDUCTIONS</t>
  </si>
  <si>
    <t>IRCM (Impôt sur le Revenu des Capitaux Mobiliers)</t>
  </si>
  <si>
    <t>Plus value sur cession immeubles</t>
  </si>
  <si>
    <t>CALCUL DU MINIMUM DE PERCEPTION</t>
  </si>
  <si>
    <t>Base</t>
  </si>
  <si>
    <t>Minimum de perception secteur administré*</t>
  </si>
  <si>
    <t>IRCM non retenu à la source</t>
  </si>
  <si>
    <t>Déduction de l'IRCM</t>
  </si>
  <si>
    <t>Impôts Nets Dûs (ligne 16 + ligne 17)</t>
  </si>
  <si>
    <t>Centimes Additionnels Communaux</t>
  </si>
  <si>
    <t>TOTAL DE L'IMPOT (ligne 20 + ligne 21)</t>
  </si>
  <si>
    <t>Accomptes versés (report ligne 13 tableau CF1 QUATER col. 6)</t>
  </si>
  <si>
    <t>Net à Payer (ligne 22 - ligne 23)</t>
  </si>
  <si>
    <t>Crédit d'Impôt (ligne 23 - ligne 22)</t>
  </si>
  <si>
    <t>SITUATION DES REPORTS DEFICITAIRES POUR LES ENTREPRISES AUTRES QUE CELLES IMPOSEES AU BENEFICE REEL</t>
  </si>
  <si>
    <t>Report du Bénéfice Fiscal de l'Exercice</t>
  </si>
  <si>
    <t>Report de la Perte Fiscale de l'Exercice</t>
  </si>
  <si>
    <t>Imputation des Reports Déficitaires</t>
  </si>
  <si>
    <t>N - 4</t>
  </si>
  <si>
    <t>N - 3</t>
  </si>
  <si>
    <t>N - 2</t>
  </si>
  <si>
    <t>N - 1</t>
  </si>
  <si>
    <t>Déficits reportés</t>
  </si>
  <si>
    <t>Déficits imputés</t>
  </si>
  <si>
    <t>Bénéfice Fiscal Définitif</t>
  </si>
  <si>
    <t>Perte Fiscale Définitive</t>
  </si>
  <si>
    <t>Compte 89: Impôts sur le Résultat</t>
  </si>
  <si>
    <t>Impôts sur les Bénéfices de l'Exercice</t>
  </si>
  <si>
    <t>Rappel d'Impôts sur Résultats Antérieurs</t>
  </si>
  <si>
    <t>Minmum de Perception</t>
  </si>
  <si>
    <t>Dégrèvements et Annulations d'Impôts sur Résultats Antérieurs</t>
  </si>
  <si>
    <t>*Liquidé sur la marge brute</t>
  </si>
  <si>
    <t>TABLEAU DE DETERMINATION DE L’IMPOT SUR LE RESULTAT : RECAPITULATIF DES VERSEMENTS D’ACOMPTES ET DE RETENUES
SUBIES D’IMPOT SUR LES SOCIETES DE L’EXERCICE</t>
  </si>
  <si>
    <t>MOIS</t>
  </si>
  <si>
    <t>Précomptes sur achats</t>
  </si>
  <si>
    <t>Acomptes versés au titre de l’impôt sur le revenu</t>
  </si>
  <si>
    <t>Retenues à la source sur le CA subies                        4</t>
  </si>
  <si>
    <t>Autres prélèvements 5</t>
  </si>
  <si>
    <t>TOTAL  6=1+2+3+4+5</t>
  </si>
  <si>
    <t>Principal                           2</t>
  </si>
  <si>
    <t>CCX                            3</t>
  </si>
  <si>
    <r>
      <rPr>
        <sz val="12"/>
        <color rgb="FF000000"/>
        <rFont val="Arial Narrow"/>
        <family val="2"/>
        <charset val="1"/>
      </rPr>
      <t>Mars(ou 1</t>
    </r>
    <r>
      <rPr>
        <vertAlign val="superscript"/>
        <sz val="12"/>
        <color rgb="FF000000"/>
        <rFont val="Arial Narrow"/>
        <family val="2"/>
        <charset val="1"/>
      </rPr>
      <t>er</t>
    </r>
    <r>
      <rPr>
        <sz val="12"/>
        <color rgb="FF000000"/>
        <rFont val="Arial Narrow"/>
        <family val="2"/>
        <charset val="1"/>
      </rPr>
      <t xml:space="preserve"> trimestre)</t>
    </r>
  </si>
  <si>
    <r>
      <rPr>
        <sz val="12"/>
        <color rgb="FF000000"/>
        <rFont val="Arial Narrow"/>
        <family val="2"/>
        <charset val="1"/>
      </rPr>
      <t>Juin (ou 2</t>
    </r>
    <r>
      <rPr>
        <vertAlign val="superscript"/>
        <sz val="12"/>
        <color rgb="FF000000"/>
        <rFont val="Arial Narrow"/>
        <family val="2"/>
        <charset val="1"/>
      </rPr>
      <t>e</t>
    </r>
    <r>
      <rPr>
        <sz val="12"/>
        <color rgb="FF000000"/>
        <rFont val="Arial Narrow"/>
        <family val="2"/>
        <charset val="1"/>
      </rPr>
      <t xml:space="preserve"> trimestre)</t>
    </r>
  </si>
  <si>
    <t>Aout</t>
  </si>
  <si>
    <r>
      <rPr>
        <sz val="12"/>
        <color rgb="FF000000"/>
        <rFont val="Arial Narrow"/>
        <family val="2"/>
        <charset val="1"/>
      </rPr>
      <t>Septembre (ou 3</t>
    </r>
    <r>
      <rPr>
        <vertAlign val="superscript"/>
        <sz val="12"/>
        <color rgb="FF000000"/>
        <rFont val="Arial Narrow"/>
        <family val="2"/>
        <charset val="1"/>
      </rPr>
      <t>e</t>
    </r>
    <r>
      <rPr>
        <sz val="12"/>
        <color rgb="FF000000"/>
        <rFont val="Arial Narrow"/>
        <family val="2"/>
        <charset val="1"/>
      </rPr>
      <t xml:space="preserve"> trimestre)</t>
    </r>
  </si>
  <si>
    <r>
      <rPr>
        <sz val="12"/>
        <color rgb="FF000000"/>
        <rFont val="Arial Narrow"/>
        <family val="2"/>
        <charset val="1"/>
      </rPr>
      <t>Décembre (ou 4</t>
    </r>
    <r>
      <rPr>
        <vertAlign val="superscript"/>
        <sz val="12"/>
        <color rgb="FF000000"/>
        <rFont val="Arial Narrow"/>
        <family val="2"/>
        <charset val="1"/>
      </rPr>
      <t>e</t>
    </r>
    <r>
      <rPr>
        <sz val="12"/>
        <color rgb="FF000000"/>
        <rFont val="Arial Narrow"/>
        <family val="2"/>
        <charset val="1"/>
      </rPr>
      <t xml:space="preserve"> trimestre)</t>
    </r>
  </si>
  <si>
    <t>Totaux (ligne 1 à 12)</t>
  </si>
  <si>
    <t>Désignation entité : ……………………………….                                                                                                               Exercice clos le 31-12- ……………………..</t>
  </si>
  <si>
    <t>Numéro d’identification : ………………………..                                                                                                                Durée (en mois) : …………………………..</t>
  </si>
  <si>
    <t>TAXE SUR LA VALEUR AJOUTEE - DECLAARTION ANNUELLE</t>
  </si>
  <si>
    <t>NATURE DES OPERATIONS</t>
  </si>
  <si>
    <t>BASES TAXABLES</t>
  </si>
  <si>
    <t>BASES NON TAXABLES</t>
  </si>
  <si>
    <t>CUMMUL</t>
  </si>
  <si>
    <t>(CHIFFRE D'AFFAIRES HORS TAXE)</t>
  </si>
  <si>
    <t>TAUX GENERAL</t>
  </si>
  <si>
    <t>TAUX ZERO</t>
  </si>
  <si>
    <t>I</t>
  </si>
  <si>
    <t>BASE
DE TAXATION</t>
  </si>
  <si>
    <t>Livraison des biens</t>
  </si>
  <si>
    <t>Livraison à soi-même</t>
  </si>
  <si>
    <t>Prestations de services</t>
  </si>
  <si>
    <t>Prestations à soi-même</t>
  </si>
  <si>
    <t>Travaux immobiliers</t>
  </si>
  <si>
    <t>Cession d'éléments d'actifs non exonérés</t>
  </si>
  <si>
    <t>Locations terrains non amenagés</t>
  </si>
  <si>
    <t>Locations locaux nus</t>
  </si>
  <si>
    <t>Exportations des produits taxables</t>
  </si>
  <si>
    <t>Autres opérations taxables</t>
  </si>
  <si>
    <t>Opérations exonérés</t>
  </si>
  <si>
    <t>Total des opérations</t>
  </si>
  <si>
    <t>TOTAL DE LA BASE TAXABLE : Totaux lignes 1 à 13</t>
  </si>
  <si>
    <t>II</t>
  </si>
  <si>
    <t>CALCUL TVA BRUTE</t>
  </si>
  <si>
    <t>Montant de la taxe</t>
  </si>
  <si>
    <t>Centimes additinnels</t>
  </si>
  <si>
    <t>TOTAL TVA BRUTE : Totaux lignes 15 et 16</t>
  </si>
  <si>
    <t>III</t>
  </si>
  <si>
    <t>CALCUL DU PRORATA
DE FIN D'EXERCICE</t>
  </si>
  <si>
    <t>CA ouvrant droit à déduction</t>
  </si>
  <si>
    <t>CA Total</t>
  </si>
  <si>
    <t>Prorota de régularisation en fin d'exercice</t>
  </si>
  <si>
    <t>IV</t>
  </si>
  <si>
    <t>TVA à déduire</t>
  </si>
  <si>
    <t>TVA SUR FACTURE</t>
  </si>
  <si>
    <t>TVA DEDUCTIBLE</t>
  </si>
  <si>
    <t>Déductions soumises au prorata</t>
  </si>
  <si>
    <t>Sur biens et services ne constituant pas des immobilisations</t>
  </si>
  <si>
    <t>sur biens et services constituant des immobilisations</t>
  </si>
  <si>
    <t>Déductions hors prorata</t>
  </si>
  <si>
    <t>Complément de TVA à déduire</t>
  </si>
  <si>
    <t>Report de crédit TVA de l'exercice précédent</t>
  </si>
  <si>
    <t>TOTAL DES DEDUCTIONS : Totaux lignes 21 à 26</t>
  </si>
  <si>
    <t>Désignation entité : ……………………………….                                                                                                                                   Exercice clos le 31-12- ……………………..</t>
  </si>
  <si>
    <t>Numéro d’identification : ………………………..                                                                                                                                    Durée (en mois) : …………………………..</t>
  </si>
  <si>
    <t>TABLEAU DE REGULATION ANNUELLE DE LA TVA :
RECAPITULATIF DES VERSEMENTS EFFECTUES ET RETENUS SUBIES</t>
  </si>
  <si>
    <t>TVA - Déclaration annuelle VERSEMENT EFFECTUES ET RETENUES SUBIES AU COURS DE L’EXERCICE</t>
  </si>
  <si>
    <t>DECLARATION ANNUELLE DES RETENUES OPEREES SUR FOURNISSEURS</t>
  </si>
  <si>
    <t>V</t>
  </si>
  <si>
    <t>Période de référence                                                       1</t>
  </si>
  <si>
    <t>Montant du versement              2</t>
  </si>
  <si>
    <t>No Quittance            4</t>
  </si>
  <si>
    <t>TVA retenues à la source  5</t>
  </si>
  <si>
    <t>TOTAL                 6=2+5</t>
  </si>
  <si>
    <t>MONTANT DU VERSEMENT</t>
  </si>
  <si>
    <t>REFERENCE QUITTANCE</t>
  </si>
  <si>
    <t>juillet</t>
  </si>
  <si>
    <t>TOTAL lignes  1 à  12</t>
  </si>
  <si>
    <t>Crédit de TVA à l’ouverture de l’exercice</t>
  </si>
  <si>
    <t>Reversement TVA à effectuer</t>
  </si>
  <si>
    <t>TVA brute</t>
  </si>
  <si>
    <t>TVA déductible</t>
  </si>
  <si>
    <t>TVA nette</t>
  </si>
  <si>
    <t>TVA versé au cours de l’exercice</t>
  </si>
  <si>
    <t>Remboursement demandés sur les crédits de TVA validés de l’exercice</t>
  </si>
  <si>
    <t>TVA nette à payer (ligne 5 – ligne 6 – ligne 7 &gt;0)</t>
  </si>
  <si>
    <t>Crédit de TVA net à reporter (ligne 6 + ligne 7 – ligne 5 &gt; 0)</t>
  </si>
  <si>
    <t>DU : _______01/01/2025________ AU : _______31/12/2025__________</t>
  </si>
  <si>
    <t>RC/DLA/1111/M/111111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</si>
</sst>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 #,##0_-;_-* \-_-;_-@_-"/>
    <numFmt numFmtId="165" formatCode="dd/mmm"/>
    <numFmt numFmtId="166" formatCode="0\ %"/>
    <numFmt numFmtId="167" formatCode="#,##0_ ;[Red]\-#,##0\ "/>
    <numFmt numFmtId="168" formatCode="#,##0.00000_ ;[Red]\-#,##0.00000\ "/>
  </numFmts>
  <fonts count="69" x14ac:knownFonts="1">
    <font>
      <sz val="11"/>
      <color rgb="FF000000"/>
      <name val="Calibri"/>
      <family val="2"/>
      <charset val="1"/>
    </font>
    <font>
      <sz val="10"/>
      <name val="Arial"/>
      <family val="2"/>
      <charset val="1"/>
    </font>
    <font>
      <b/>
      <sz val="20"/>
      <color rgb="FF000000"/>
      <name val="Arial Narrow"/>
      <family val="2"/>
      <charset val="1"/>
    </font>
    <font>
      <sz val="11"/>
      <color rgb="FF000000"/>
      <name val="Arial Narrow"/>
      <family val="2"/>
      <charset val="1"/>
    </font>
    <font>
      <b/>
      <sz val="11"/>
      <color rgb="FF000000"/>
      <name val="Arial Narrow"/>
      <family val="2"/>
      <charset val="1"/>
    </font>
    <font>
      <b/>
      <i/>
      <u/>
      <sz val="16"/>
      <color rgb="FF000000"/>
      <name val="Arial Narrow"/>
      <family val="2"/>
      <charset val="1"/>
    </font>
    <font>
      <b/>
      <i/>
      <sz val="11"/>
      <color rgb="FF000000"/>
      <name val="Arial Narrow"/>
      <family val="2"/>
      <charset val="1"/>
    </font>
    <font>
      <b/>
      <sz val="16"/>
      <color rgb="FF000000"/>
      <name val="Arial Narrow"/>
      <family val="2"/>
      <charset val="1"/>
    </font>
    <font>
      <b/>
      <sz val="9"/>
      <color rgb="FF000000"/>
      <name val="Arial Narrow"/>
      <family val="2"/>
      <charset val="1"/>
    </font>
    <font>
      <b/>
      <sz val="14"/>
      <color rgb="FF000000"/>
      <name val="Arial Narrow"/>
      <family val="2"/>
      <charset val="1"/>
    </font>
    <font>
      <b/>
      <sz val="12"/>
      <color rgb="FF000000"/>
      <name val="Arial Narrow"/>
      <family val="2"/>
      <charset val="1"/>
    </font>
    <font>
      <b/>
      <u/>
      <sz val="12"/>
      <color rgb="FF000000"/>
      <name val="Arial Narrow"/>
      <family val="2"/>
      <charset val="1"/>
    </font>
    <font>
      <sz val="9"/>
      <color rgb="FF000000"/>
      <name val="Arial Narrow"/>
      <family val="2"/>
      <charset val="1"/>
    </font>
    <font>
      <sz val="10"/>
      <color rgb="FF000000"/>
      <name val="Arial Narrow"/>
      <family val="2"/>
      <charset val="1"/>
    </font>
    <font>
      <b/>
      <sz val="18"/>
      <color rgb="FF000000"/>
      <name val="Arial Narrow"/>
      <family val="2"/>
      <charset val="1"/>
    </font>
    <font>
      <sz val="8"/>
      <color rgb="FF000000"/>
      <name val="Arial Narrow"/>
      <family val="2"/>
      <charset val="1"/>
    </font>
    <font>
      <sz val="6"/>
      <color rgb="FF000000"/>
      <name val="Arial Narrow"/>
      <family val="2"/>
      <charset val="1"/>
    </font>
    <font>
      <b/>
      <sz val="8"/>
      <color rgb="FF000000"/>
      <name val="Arial Narrow"/>
      <family val="2"/>
      <charset val="1"/>
    </font>
    <font>
      <b/>
      <sz val="10"/>
      <color rgb="FF000000"/>
      <name val="Arial Narrow"/>
      <family val="2"/>
      <charset val="1"/>
    </font>
    <font>
      <i/>
      <sz val="11"/>
      <color rgb="FF000000"/>
      <name val="Arial Narrow"/>
      <family val="2"/>
      <charset val="1"/>
    </font>
    <font>
      <b/>
      <i/>
      <sz val="8"/>
      <color rgb="FF000000"/>
      <name val="Arial Narrow"/>
      <family val="2"/>
      <charset val="1"/>
    </font>
    <font>
      <b/>
      <i/>
      <sz val="10"/>
      <color rgb="FF000000"/>
      <name val="Arial Narrow"/>
      <family val="2"/>
      <charset val="1"/>
    </font>
    <font>
      <sz val="7"/>
      <color rgb="FF000000"/>
      <name val="Arial Narrow"/>
      <family val="2"/>
      <charset val="1"/>
    </font>
    <font>
      <b/>
      <i/>
      <u/>
      <sz val="11"/>
      <color rgb="FF000000"/>
      <name val="Arial Narrow"/>
      <family val="2"/>
      <charset val="1"/>
    </font>
    <font>
      <b/>
      <sz val="11"/>
      <name val="Arial Narrow"/>
      <family val="2"/>
      <charset val="1"/>
    </font>
    <font>
      <b/>
      <u/>
      <sz val="11"/>
      <color rgb="FF000000"/>
      <name val="Arial Narrow"/>
      <family val="2"/>
      <charset val="1"/>
    </font>
    <font>
      <b/>
      <i/>
      <sz val="9"/>
      <color rgb="FF000000"/>
      <name val="Arial Narrow"/>
      <family val="2"/>
      <charset val="1"/>
    </font>
    <font>
      <i/>
      <sz val="9"/>
      <color rgb="FF000000"/>
      <name val="Arial Narrow"/>
      <family val="2"/>
      <charset val="1"/>
    </font>
    <font>
      <i/>
      <sz val="10"/>
      <color rgb="FF000000"/>
      <name val="Arial Narrow"/>
      <family val="2"/>
      <charset val="1"/>
    </font>
    <font>
      <b/>
      <sz val="12"/>
      <color rgb="FFFFFFFF"/>
      <name val="Arial Narrow"/>
      <family val="2"/>
      <charset val="1"/>
    </font>
    <font>
      <i/>
      <sz val="11"/>
      <name val="Arial Narrow"/>
      <family val="2"/>
      <charset val="1"/>
    </font>
    <font>
      <sz val="11"/>
      <name val="Arial Narrow"/>
      <family val="2"/>
      <charset val="1"/>
    </font>
    <font>
      <b/>
      <sz val="12"/>
      <color rgb="FF000000"/>
      <name val="Times New Roman"/>
      <family val="1"/>
      <charset val="1"/>
    </font>
    <font>
      <b/>
      <sz val="12"/>
      <name val="Arial Narrow"/>
      <family val="2"/>
      <charset val="1"/>
    </font>
    <font>
      <sz val="12"/>
      <color rgb="FF000000"/>
      <name val="Arial Narrow"/>
      <family val="2"/>
      <charset val="1"/>
    </font>
    <font>
      <sz val="4"/>
      <color rgb="FF000000"/>
      <name val="Arial Narrow"/>
      <family val="2"/>
      <charset val="1"/>
    </font>
    <font>
      <b/>
      <sz val="9"/>
      <name val="Arial Narrow"/>
      <family val="2"/>
      <charset val="1"/>
    </font>
    <font>
      <sz val="12"/>
      <name val="Arial Narrow"/>
      <family val="2"/>
      <charset val="1"/>
    </font>
    <font>
      <sz val="1"/>
      <color rgb="FF000000"/>
      <name val="Arial Narrow"/>
      <family val="2"/>
      <charset val="1"/>
    </font>
    <font>
      <i/>
      <sz val="12"/>
      <color rgb="FF000000"/>
      <name val="Arial Narrow"/>
      <family val="2"/>
      <charset val="1"/>
    </font>
    <font>
      <b/>
      <sz val="10"/>
      <name val="Arial Narrow"/>
      <family val="2"/>
      <charset val="1"/>
    </font>
    <font>
      <b/>
      <sz val="11.5"/>
      <color rgb="FF000000"/>
      <name val="Arial Narrow"/>
      <family val="2"/>
      <charset val="1"/>
    </font>
    <font>
      <b/>
      <sz val="8"/>
      <name val="Arial Narrow"/>
      <family val="2"/>
      <charset val="1"/>
    </font>
    <font>
      <sz val="11.5"/>
      <color rgb="FF000000"/>
      <name val="Arial Narrow"/>
      <family val="2"/>
      <charset val="1"/>
    </font>
    <font>
      <sz val="12"/>
      <color rgb="FFFFFFFF"/>
      <name val="Arial Narrow"/>
      <family val="2"/>
      <charset val="1"/>
    </font>
    <font>
      <sz val="12"/>
      <color rgb="FF000000"/>
      <name val="Times New Roman"/>
      <family val="1"/>
      <charset val="1"/>
    </font>
    <font>
      <sz val="12"/>
      <color rgb="FF000000"/>
      <name val="Symbol"/>
      <family val="1"/>
      <charset val="2"/>
    </font>
    <font>
      <sz val="7"/>
      <color rgb="FF000000"/>
      <name val="Times New Roman"/>
      <family val="1"/>
      <charset val="1"/>
    </font>
    <font>
      <b/>
      <i/>
      <sz val="12"/>
      <color rgb="FF000000"/>
      <name val="Arial Narrow"/>
      <family val="2"/>
      <charset val="1"/>
    </font>
    <font>
      <b/>
      <sz val="6"/>
      <color rgb="FF000000"/>
      <name val="Arial Narrow"/>
      <family val="2"/>
      <charset val="1"/>
    </font>
    <font>
      <sz val="10"/>
      <name val="Arial Narrow"/>
      <family val="2"/>
      <charset val="1"/>
    </font>
    <font>
      <sz val="9"/>
      <color rgb="FF000000"/>
      <name val="Calibri"/>
      <family val="2"/>
      <charset val="1"/>
    </font>
    <font>
      <sz val="10"/>
      <color rgb="FFFF0000"/>
      <name val="Arial Narrow"/>
      <family val="2"/>
      <charset val="1"/>
    </font>
    <font>
      <b/>
      <sz val="10"/>
      <color rgb="FF000000"/>
      <name val="Times New Roman"/>
      <family val="1"/>
      <charset val="1"/>
    </font>
    <font>
      <sz val="11"/>
      <color rgb="FFFFFFFF"/>
      <name val="Arial Narrow"/>
      <family val="2"/>
      <charset val="1"/>
    </font>
    <font>
      <sz val="11"/>
      <color rgb="FF000000"/>
      <name val="Times New Roman"/>
      <family val="1"/>
      <charset val="1"/>
    </font>
    <font>
      <b/>
      <sz val="6"/>
      <name val="Arial Narrow"/>
      <family val="2"/>
      <charset val="1"/>
    </font>
    <font>
      <b/>
      <sz val="7"/>
      <name val="Arial Narrow"/>
      <family val="2"/>
      <charset val="1"/>
    </font>
    <font>
      <sz val="10"/>
      <color rgb="FF000000"/>
      <name val="Symbol"/>
      <family val="1"/>
      <charset val="2"/>
    </font>
    <font>
      <b/>
      <i/>
      <sz val="10"/>
      <name val="Arial Narrow"/>
      <family val="2"/>
      <charset val="1"/>
    </font>
    <font>
      <sz val="11"/>
      <color rgb="FFF2F2F2"/>
      <name val="Arial Narrow"/>
      <family val="2"/>
      <charset val="1"/>
    </font>
    <font>
      <vertAlign val="superscript"/>
      <sz val="11"/>
      <color rgb="FF000000"/>
      <name val="Arial Narrow"/>
      <family val="2"/>
      <charset val="1"/>
    </font>
    <font>
      <b/>
      <sz val="10.5"/>
      <color rgb="FF000000"/>
      <name val="Arial Narrow"/>
      <family val="2"/>
      <charset val="1"/>
    </font>
    <font>
      <sz val="10.5"/>
      <color rgb="FF000000"/>
      <name val="Arial Narrow"/>
      <family val="2"/>
      <charset val="1"/>
    </font>
    <font>
      <vertAlign val="superscript"/>
      <sz val="12"/>
      <color rgb="FF000000"/>
      <name val="Arial Narrow"/>
      <family val="2"/>
      <charset val="1"/>
    </font>
    <font>
      <sz val="8"/>
      <name val="Arial Narrow"/>
      <family val="2"/>
      <charset val="1"/>
    </font>
    <font>
      <sz val="8"/>
      <color rgb="FFFF0000"/>
      <name val="Arial Narrow"/>
      <family val="2"/>
      <charset val="1"/>
    </font>
    <font>
      <b/>
      <sz val="8"/>
      <color rgb="FFFF0000"/>
      <name val="Arial Narrow"/>
      <family val="2"/>
      <charset val="1"/>
    </font>
    <font>
      <sz val="11"/>
      <color rgb="FF000000"/>
      <name val="Calibri"/>
      <family val="2"/>
      <charset val="1"/>
    </font>
  </fonts>
  <fills count="23">
    <fill>
      <patternFill patternType="none"/>
    </fill>
    <fill>
      <patternFill patternType="gray125"/>
    </fill>
    <fill>
      <patternFill patternType="solid">
        <fgColor rgb="FFBFBFBF"/>
        <bgColor rgb="FFC0C0C0"/>
      </patternFill>
    </fill>
    <fill>
      <patternFill patternType="solid">
        <fgColor rgb="FF808080"/>
        <bgColor rgb="FF7F7F7F"/>
      </patternFill>
    </fill>
    <fill>
      <patternFill patternType="solid">
        <fgColor rgb="FFD9D9D9"/>
        <bgColor rgb="FFDDD9C3"/>
      </patternFill>
    </fill>
    <fill>
      <patternFill patternType="solid">
        <fgColor rgb="FFC6D9F1"/>
        <bgColor rgb="FFD9D9D9"/>
      </patternFill>
    </fill>
    <fill>
      <patternFill patternType="solid">
        <fgColor rgb="FFFFFFFF"/>
        <bgColor rgb="FFF2F2F2"/>
      </patternFill>
    </fill>
    <fill>
      <patternFill patternType="solid">
        <fgColor rgb="FFDDD9C3"/>
        <bgColor rgb="FFD9D9D9"/>
      </patternFill>
    </fill>
    <fill>
      <patternFill patternType="solid">
        <fgColor rgb="FF948A54"/>
        <bgColor rgb="FF808080"/>
      </patternFill>
    </fill>
    <fill>
      <patternFill patternType="solid">
        <fgColor rgb="FFD99694"/>
        <bgColor rgb="FFB3A2C7"/>
      </patternFill>
    </fill>
    <fill>
      <patternFill patternType="solid">
        <fgColor rgb="FFC4BD97"/>
        <bgColor rgb="FFBFBFBF"/>
      </patternFill>
    </fill>
    <fill>
      <patternFill patternType="solid">
        <fgColor rgb="FF376092"/>
        <bgColor rgb="FF6D6D6D"/>
      </patternFill>
    </fill>
    <fill>
      <patternFill patternType="solid">
        <fgColor rgb="FFF2F2F2"/>
        <bgColor rgb="FFFFFFFF"/>
      </patternFill>
    </fill>
    <fill>
      <patternFill patternType="solid">
        <fgColor rgb="FF7F7F7F"/>
        <bgColor rgb="FF808080"/>
      </patternFill>
    </fill>
    <fill>
      <patternFill patternType="solid">
        <fgColor rgb="FF000000"/>
        <bgColor rgb="FF003300"/>
      </patternFill>
    </fill>
    <fill>
      <patternFill patternType="solid">
        <fgColor rgb="FFB3A2C7"/>
        <bgColor rgb="FFAEAAAA"/>
      </patternFill>
    </fill>
    <fill>
      <patternFill patternType="solid">
        <fgColor rgb="FFA6A6A6"/>
        <bgColor rgb="FFAEAAAA"/>
      </patternFill>
    </fill>
    <fill>
      <patternFill patternType="solid">
        <fgColor rgb="FF404040"/>
        <bgColor rgb="FF333300"/>
      </patternFill>
    </fill>
    <fill>
      <patternFill patternType="solid">
        <fgColor rgb="FFC0C0C0"/>
        <bgColor rgb="FFBFBFBF"/>
      </patternFill>
    </fill>
    <fill>
      <patternFill patternType="solid">
        <fgColor rgb="FF6D6D6D"/>
        <bgColor rgb="FF767171"/>
      </patternFill>
    </fill>
    <fill>
      <patternFill patternType="solid">
        <fgColor rgb="FFAEAAAA"/>
        <bgColor rgb="FFA6A6A6"/>
      </patternFill>
    </fill>
    <fill>
      <patternFill patternType="solid">
        <fgColor rgb="FFD0CECE"/>
        <bgColor rgb="FFD9D9D9"/>
      </patternFill>
    </fill>
    <fill>
      <patternFill patternType="solid">
        <fgColor rgb="FF767171"/>
        <bgColor rgb="FF6D6D6D"/>
      </patternFill>
    </fill>
  </fills>
  <borders count="3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medium">
        <color auto="1"/>
      </right>
      <top/>
      <bottom/>
      <diagonal/>
    </border>
    <border>
      <left style="thin">
        <color auto="1"/>
      </left>
      <right style="thin">
        <color auto="1"/>
      </right>
      <top style="thin">
        <color auto="1"/>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style="thin">
        <color auto="1"/>
      </bottom>
      <diagonal/>
    </border>
    <border>
      <left/>
      <right/>
      <top style="thin">
        <color auto="1"/>
      </top>
      <bottom style="thin">
        <color auto="1"/>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rgb="FFFFFFFF"/>
      </right>
      <top style="thin">
        <color auto="1"/>
      </top>
      <bottom style="thin">
        <color auto="1"/>
      </bottom>
      <diagonal/>
    </border>
    <border>
      <left style="thin">
        <color rgb="FFFFFFFF"/>
      </left>
      <right style="thin">
        <color rgb="FFFFFFFF"/>
      </right>
      <top style="thin">
        <color auto="1"/>
      </top>
      <bottom style="thin">
        <color auto="1"/>
      </bottom>
      <diagonal/>
    </border>
    <border>
      <left/>
      <right style="thin">
        <color rgb="FFFFFFFF"/>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s>
  <cellStyleXfs count="4">
    <xf numFmtId="0" fontId="0" fillId="0" borderId="0"/>
    <xf numFmtId="0" fontId="1" fillId="0" borderId="0"/>
    <xf numFmtId="0" fontId="1" fillId="0" borderId="0"/>
    <xf numFmtId="164" fontId="68" fillId="0" borderId="0" applyBorder="0" applyProtection="0"/>
  </cellStyleXfs>
  <cellXfs count="865">
    <xf numFmtId="0" fontId="0" fillId="0" borderId="0" xfId="0"/>
    <xf numFmtId="0" fontId="3" fillId="0" borderId="0" xfId="0" applyFont="1"/>
    <xf numFmtId="49" fontId="3" fillId="0" borderId="0" xfId="0" applyNumberFormat="1" applyFont="1" applyAlignment="1">
      <alignment horizontal="center"/>
    </xf>
    <xf numFmtId="0" fontId="5" fillId="0" borderId="0" xfId="0" applyFont="1" applyAlignment="1">
      <alignment horizontal="center" vertical="center"/>
    </xf>
    <xf numFmtId="0" fontId="6" fillId="0" borderId="0" xfId="0" applyFont="1"/>
    <xf numFmtId="49" fontId="6" fillId="0" borderId="0" xfId="0" applyNumberFormat="1" applyFont="1" applyAlignment="1">
      <alignment horizontal="center" vertical="center"/>
    </xf>
    <xf numFmtId="49" fontId="3" fillId="0" borderId="0" xfId="0" applyNumberFormat="1" applyFont="1" applyAlignment="1">
      <alignment horizontal="center" vertical="center"/>
    </xf>
    <xf numFmtId="0" fontId="3" fillId="0" borderId="0" xfId="0" applyFont="1" applyAlignment="1">
      <alignment vertical="center"/>
    </xf>
    <xf numFmtId="0" fontId="3" fillId="0" borderId="1" xfId="0" applyFont="1" applyBorder="1"/>
    <xf numFmtId="0" fontId="3" fillId="0" borderId="2" xfId="0" applyFont="1" applyBorder="1"/>
    <xf numFmtId="0" fontId="3" fillId="0" borderId="3" xfId="0" applyFont="1" applyBorder="1"/>
    <xf numFmtId="0" fontId="3" fillId="0" borderId="5" xfId="0" applyFont="1" applyBorder="1"/>
    <xf numFmtId="0" fontId="3" fillId="0" borderId="4" xfId="0" applyFont="1" applyBorder="1"/>
    <xf numFmtId="0" fontId="3" fillId="0" borderId="7" xfId="0" applyFont="1" applyBorder="1"/>
    <xf numFmtId="0" fontId="12" fillId="0" borderId="7" xfId="0" applyFont="1" applyBorder="1" applyAlignment="1">
      <alignment horizontal="center" vertical="top" wrapText="1"/>
    </xf>
    <xf numFmtId="0" fontId="3" fillId="0" borderId="8" xfId="0" applyFont="1" applyBorder="1"/>
    <xf numFmtId="0" fontId="3" fillId="0" borderId="9" xfId="0" applyFont="1" applyBorder="1"/>
    <xf numFmtId="0" fontId="3" fillId="0" borderId="10" xfId="0" applyFont="1" applyBorder="1"/>
    <xf numFmtId="0" fontId="3" fillId="3" borderId="0" xfId="0" applyFont="1" applyFill="1" applyAlignment="1">
      <alignment horizontal="center"/>
    </xf>
    <xf numFmtId="0" fontId="13" fillId="0" borderId="13" xfId="0" applyFont="1" applyBorder="1"/>
    <xf numFmtId="0" fontId="3" fillId="0" borderId="14" xfId="0" applyFont="1" applyBorder="1"/>
    <xf numFmtId="14" fontId="3" fillId="0" borderId="14" xfId="0" applyNumberFormat="1" applyFont="1" applyBorder="1"/>
    <xf numFmtId="0" fontId="12" fillId="0" borderId="14" xfId="0" applyFont="1" applyBorder="1"/>
    <xf numFmtId="0" fontId="12" fillId="0" borderId="0" xfId="0" applyFont="1" applyAlignment="1">
      <alignment horizontal="center"/>
    </xf>
    <xf numFmtId="0" fontId="3" fillId="0" borderId="16" xfId="0" applyFont="1" applyBorder="1"/>
    <xf numFmtId="0" fontId="3" fillId="0" borderId="17" xfId="0" applyFont="1" applyBorder="1"/>
    <xf numFmtId="0" fontId="12" fillId="0" borderId="18" xfId="0" applyFont="1" applyBorder="1" applyAlignment="1">
      <alignment horizontal="center" vertical="top"/>
    </xf>
    <xf numFmtId="0" fontId="3" fillId="3" borderId="11" xfId="0" applyFont="1" applyFill="1" applyBorder="1" applyAlignment="1">
      <alignment horizontal="center"/>
    </xf>
    <xf numFmtId="0" fontId="3" fillId="0" borderId="11" xfId="0" applyFont="1" applyBorder="1"/>
    <xf numFmtId="0" fontId="12" fillId="0" borderId="0" xfId="0" applyFont="1" applyAlignment="1">
      <alignment horizontal="center" vertical="top"/>
    </xf>
    <xf numFmtId="0" fontId="12" fillId="0" borderId="19" xfId="0" applyFont="1" applyBorder="1" applyAlignment="1">
      <alignment horizontal="center" vertical="top"/>
    </xf>
    <xf numFmtId="0" fontId="12" fillId="0" borderId="15" xfId="0" applyFont="1" applyBorder="1" applyAlignment="1">
      <alignment horizontal="center" vertical="top"/>
    </xf>
    <xf numFmtId="0" fontId="3" fillId="0" borderId="16" xfId="0" applyFont="1" applyBorder="1" applyAlignment="1">
      <alignment horizontal="right" vertical="top"/>
    </xf>
    <xf numFmtId="0" fontId="3" fillId="0" borderId="11" xfId="0" applyFont="1" applyBorder="1" applyAlignment="1">
      <alignment horizontal="right" vertical="top"/>
    </xf>
    <xf numFmtId="0" fontId="12" fillId="0" borderId="0" xfId="0" applyFont="1" applyAlignment="1">
      <alignment horizontal="left" vertical="top"/>
    </xf>
    <xf numFmtId="0" fontId="15" fillId="0" borderId="7" xfId="0" applyFont="1" applyBorder="1" applyAlignment="1">
      <alignment horizontal="center" vertical="center"/>
    </xf>
    <xf numFmtId="0" fontId="3" fillId="0" borderId="19" xfId="0" applyFont="1" applyBorder="1"/>
    <xf numFmtId="0" fontId="3" fillId="0" borderId="18" xfId="0" applyFont="1" applyBorder="1"/>
    <xf numFmtId="0" fontId="3" fillId="0" borderId="20" xfId="0" applyFont="1" applyBorder="1"/>
    <xf numFmtId="0" fontId="3" fillId="0" borderId="15" xfId="0" applyFont="1" applyBorder="1"/>
    <xf numFmtId="0" fontId="3" fillId="0" borderId="13" xfId="0" applyFont="1" applyBorder="1"/>
    <xf numFmtId="0" fontId="8" fillId="0" borderId="7" xfId="0" applyFont="1" applyBorder="1" applyAlignment="1">
      <alignment horizontal="center" vertical="center"/>
    </xf>
    <xf numFmtId="0" fontId="3" fillId="3" borderId="16" xfId="0" applyFont="1" applyFill="1" applyBorder="1" applyAlignment="1">
      <alignment horizontal="center"/>
    </xf>
    <xf numFmtId="0" fontId="13" fillId="3" borderId="16" xfId="0" applyFont="1" applyFill="1" applyBorder="1" applyAlignment="1">
      <alignment horizontal="center"/>
    </xf>
    <xf numFmtId="0" fontId="15" fillId="0" borderId="0" xfId="0" applyFont="1"/>
    <xf numFmtId="0" fontId="3" fillId="0" borderId="21" xfId="0" applyFont="1" applyBorder="1" applyAlignment="1"/>
    <xf numFmtId="0" fontId="3" fillId="0" borderId="22" xfId="0" applyFont="1" applyBorder="1" applyAlignment="1"/>
    <xf numFmtId="0" fontId="3" fillId="0" borderId="14" xfId="0" applyFont="1" applyBorder="1" applyAlignment="1"/>
    <xf numFmtId="0" fontId="15" fillId="0" borderId="7" xfId="0" applyFont="1" applyBorder="1"/>
    <xf numFmtId="0" fontId="3" fillId="0" borderId="23" xfId="0" applyFont="1" applyBorder="1"/>
    <xf numFmtId="0" fontId="3" fillId="0" borderId="12" xfId="0" applyFont="1" applyBorder="1"/>
    <xf numFmtId="0" fontId="3" fillId="0" borderId="24" xfId="0" applyFont="1" applyBorder="1"/>
    <xf numFmtId="0" fontId="18" fillId="0" borderId="7" xfId="0" applyFont="1" applyBorder="1" applyAlignment="1">
      <alignment horizontal="left" vertical="center"/>
    </xf>
    <xf numFmtId="0" fontId="13" fillId="0" borderId="15" xfId="0" applyFont="1" applyBorder="1"/>
    <xf numFmtId="0" fontId="4" fillId="4" borderId="7" xfId="0" applyFont="1" applyFill="1" applyBorder="1" applyAlignment="1">
      <alignment horizontal="center" vertical="center"/>
    </xf>
    <xf numFmtId="0" fontId="21" fillId="4" borderId="7" xfId="0" applyFont="1" applyFill="1" applyBorder="1"/>
    <xf numFmtId="0" fontId="15" fillId="0" borderId="7" xfId="0" applyFont="1" applyBorder="1" applyAlignment="1">
      <alignment vertical="center"/>
    </xf>
    <xf numFmtId="0" fontId="15" fillId="0" borderId="7" xfId="0" applyFont="1" applyBorder="1" applyAlignment="1">
      <alignment vertical="center" wrapText="1"/>
    </xf>
    <xf numFmtId="49" fontId="15" fillId="0" borderId="7" xfId="0" applyNumberFormat="1" applyFont="1" applyBorder="1" applyAlignment="1">
      <alignment vertical="center"/>
    </xf>
    <xf numFmtId="49" fontId="16" fillId="0" borderId="7" xfId="0" applyNumberFormat="1" applyFont="1" applyBorder="1" applyAlignment="1">
      <alignment vertical="center" wrapText="1"/>
    </xf>
    <xf numFmtId="0" fontId="15" fillId="0" borderId="7" xfId="0" applyFont="1" applyBorder="1" applyAlignment="1">
      <alignment horizontal="left" vertical="center"/>
    </xf>
    <xf numFmtId="0" fontId="22" fillId="0" borderId="7" xfId="0" applyFont="1" applyBorder="1" applyAlignment="1">
      <alignment vertical="center" wrapText="1"/>
    </xf>
    <xf numFmtId="0" fontId="23" fillId="0" borderId="0" xfId="0" applyFont="1"/>
    <xf numFmtId="0" fontId="4" fillId="0" borderId="0" xfId="0" applyFont="1" applyAlignment="1">
      <alignment horizontal="justify" vertical="center"/>
    </xf>
    <xf numFmtId="0" fontId="4" fillId="4" borderId="21" xfId="0" applyFont="1" applyFill="1" applyBorder="1" applyAlignment="1">
      <alignment vertical="center"/>
    </xf>
    <xf numFmtId="0" fontId="18" fillId="4" borderId="7" xfId="0" applyFont="1" applyFill="1" applyBorder="1" applyAlignment="1">
      <alignment horizontal="center" vertical="center" wrapText="1"/>
    </xf>
    <xf numFmtId="0" fontId="17" fillId="4" borderId="22" xfId="0" applyFont="1" applyFill="1" applyBorder="1" applyAlignment="1">
      <alignment vertical="center"/>
    </xf>
    <xf numFmtId="0" fontId="4" fillId="4" borderId="22" xfId="0" applyFont="1" applyFill="1" applyBorder="1" applyAlignment="1">
      <alignment vertical="center"/>
    </xf>
    <xf numFmtId="0" fontId="4" fillId="4" borderId="14" xfId="0" applyFont="1" applyFill="1" applyBorder="1" applyAlignment="1">
      <alignment vertical="center"/>
    </xf>
    <xf numFmtId="0" fontId="17" fillId="0" borderId="7" xfId="0" applyFont="1" applyBorder="1" applyAlignment="1">
      <alignment horizontal="center" vertical="center"/>
    </xf>
    <xf numFmtId="0" fontId="17" fillId="0" borderId="7" xfId="0" applyFont="1" applyBorder="1" applyAlignment="1">
      <alignment vertical="center"/>
    </xf>
    <xf numFmtId="164" fontId="4" fillId="0" borderId="7" xfId="3" applyFont="1" applyBorder="1" applyAlignment="1" applyProtection="1">
      <alignment vertical="center"/>
    </xf>
    <xf numFmtId="164" fontId="3" fillId="0" borderId="7" xfId="3" applyFont="1" applyBorder="1" applyAlignment="1" applyProtection="1">
      <alignment vertical="center"/>
    </xf>
    <xf numFmtId="164" fontId="13" fillId="0" borderId="7" xfId="3" applyFont="1" applyBorder="1" applyAlignment="1" applyProtection="1">
      <alignment vertical="center"/>
    </xf>
    <xf numFmtId="0" fontId="13" fillId="0" borderId="7" xfId="0" applyFont="1" applyBorder="1" applyAlignment="1">
      <alignment vertical="center"/>
    </xf>
    <xf numFmtId="164" fontId="18" fillId="0" borderId="7" xfId="3" applyFont="1" applyBorder="1" applyAlignment="1" applyProtection="1">
      <alignment vertical="center"/>
    </xf>
    <xf numFmtId="0" fontId="4" fillId="0" borderId="0" xfId="0" applyFont="1" applyAlignment="1">
      <alignment vertical="center"/>
    </xf>
    <xf numFmtId="164" fontId="18" fillId="0" borderId="7" xfId="0" applyNumberFormat="1" applyFont="1" applyBorder="1" applyAlignment="1">
      <alignment vertical="center"/>
    </xf>
    <xf numFmtId="0" fontId="15" fillId="0" borderId="0" xfId="0" applyFont="1" applyAlignment="1">
      <alignment horizontal="center" vertical="center"/>
    </xf>
    <xf numFmtId="164" fontId="3" fillId="0" borderId="0" xfId="0" applyNumberFormat="1" applyFont="1" applyAlignment="1">
      <alignment vertical="center"/>
    </xf>
    <xf numFmtId="0" fontId="4" fillId="5" borderId="21" xfId="0" applyFont="1" applyFill="1" applyBorder="1"/>
    <xf numFmtId="0" fontId="4" fillId="5" borderId="22" xfId="0" applyFont="1" applyFill="1" applyBorder="1" applyAlignment="1">
      <alignment horizontal="center"/>
    </xf>
    <xf numFmtId="0" fontId="4" fillId="5" borderId="14" xfId="0" applyFont="1" applyFill="1" applyBorder="1"/>
    <xf numFmtId="0" fontId="4" fillId="5" borderId="22" xfId="0" applyFont="1" applyFill="1" applyBorder="1"/>
    <xf numFmtId="0" fontId="4" fillId="5" borderId="7" xfId="0" applyFont="1" applyFill="1" applyBorder="1" applyAlignment="1">
      <alignment horizontal="center" vertical="center"/>
    </xf>
    <xf numFmtId="0" fontId="13" fillId="0" borderId="7" xfId="0" applyFont="1" applyBorder="1" applyAlignment="1">
      <alignment horizontal="center" vertical="center"/>
    </xf>
    <xf numFmtId="0" fontId="13" fillId="0" borderId="23" xfId="0" applyFont="1" applyBorder="1" applyAlignment="1">
      <alignment horizontal="left" vertical="center"/>
    </xf>
    <xf numFmtId="0" fontId="3" fillId="0" borderId="7" xfId="0" applyFont="1" applyBorder="1" applyAlignment="1">
      <alignment horizontal="center" vertical="center" wrapText="1"/>
    </xf>
    <xf numFmtId="49" fontId="13" fillId="0" borderId="24" xfId="0" applyNumberFormat="1" applyFont="1" applyBorder="1" applyAlignment="1">
      <alignment horizontal="center" vertical="center"/>
    </xf>
    <xf numFmtId="164" fontId="3" fillId="0" borderId="7" xfId="3" applyFont="1" applyBorder="1" applyAlignment="1" applyProtection="1"/>
    <xf numFmtId="0" fontId="13" fillId="6" borderId="7" xfId="0" applyFont="1" applyFill="1" applyBorder="1" applyAlignment="1">
      <alignment horizontal="center" vertical="center"/>
    </xf>
    <xf numFmtId="0" fontId="18" fillId="7" borderId="7" xfId="0" applyFont="1" applyFill="1" applyBorder="1" applyAlignment="1">
      <alignment horizontal="left" vertical="center"/>
    </xf>
    <xf numFmtId="49" fontId="13" fillId="7" borderId="14" xfId="0" applyNumberFormat="1" applyFont="1" applyFill="1" applyBorder="1" applyAlignment="1">
      <alignment horizontal="center" vertical="center"/>
    </xf>
    <xf numFmtId="49" fontId="13" fillId="7" borderId="7" xfId="0" applyNumberFormat="1" applyFont="1" applyFill="1" applyBorder="1" applyAlignment="1">
      <alignment horizontal="center" vertical="center"/>
    </xf>
    <xf numFmtId="164" fontId="3" fillId="7" borderId="7" xfId="3" applyFont="1" applyFill="1" applyBorder="1" applyAlignment="1" applyProtection="1"/>
    <xf numFmtId="0" fontId="13" fillId="0" borderId="7" xfId="0" applyFont="1" applyBorder="1" applyAlignment="1">
      <alignment horizontal="left" vertical="center"/>
    </xf>
    <xf numFmtId="49" fontId="13" fillId="0" borderId="7" xfId="0" applyNumberFormat="1" applyFont="1" applyBorder="1" applyAlignment="1">
      <alignment horizontal="center" vertical="center"/>
    </xf>
    <xf numFmtId="164" fontId="3" fillId="0" borderId="0" xfId="0" applyNumberFormat="1" applyFont="1"/>
    <xf numFmtId="0" fontId="18" fillId="8" borderId="7" xfId="0" applyFont="1" applyFill="1" applyBorder="1" applyAlignment="1">
      <alignment horizontal="left" vertical="center"/>
    </xf>
    <xf numFmtId="49" fontId="13" fillId="8" borderId="7" xfId="0" applyNumberFormat="1" applyFont="1" applyFill="1" applyBorder="1" applyAlignment="1">
      <alignment horizontal="center" vertical="center"/>
    </xf>
    <xf numFmtId="164" fontId="3" fillId="8" borderId="7" xfId="3" applyFont="1" applyFill="1" applyBorder="1" applyAlignment="1" applyProtection="1"/>
    <xf numFmtId="0" fontId="18" fillId="9" borderId="7" xfId="0" applyFont="1" applyFill="1" applyBorder="1" applyAlignment="1">
      <alignment horizontal="left" vertical="center"/>
    </xf>
    <xf numFmtId="49" fontId="13" fillId="9" borderId="7" xfId="0" applyNumberFormat="1" applyFont="1" applyFill="1" applyBorder="1" applyAlignment="1">
      <alignment horizontal="center" vertical="center"/>
    </xf>
    <xf numFmtId="164" fontId="3" fillId="9" borderId="7" xfId="3" applyFont="1" applyFill="1" applyBorder="1" applyAlignment="1" applyProtection="1"/>
    <xf numFmtId="49" fontId="3" fillId="0" borderId="0" xfId="0" applyNumberFormat="1" applyFont="1"/>
    <xf numFmtId="49" fontId="4" fillId="5" borderId="21" xfId="0" applyNumberFormat="1" applyFont="1" applyFill="1" applyBorder="1"/>
    <xf numFmtId="49" fontId="4" fillId="5" borderId="22" xfId="0" applyNumberFormat="1" applyFont="1" applyFill="1" applyBorder="1" applyAlignment="1">
      <alignment horizontal="center"/>
    </xf>
    <xf numFmtId="49" fontId="4" fillId="5" borderId="14" xfId="0" applyNumberFormat="1" applyFont="1" applyFill="1" applyBorder="1"/>
    <xf numFmtId="49" fontId="13" fillId="6" borderId="7" xfId="0" applyNumberFormat="1" applyFont="1" applyFill="1" applyBorder="1" applyAlignment="1">
      <alignment horizontal="center" vertical="center"/>
    </xf>
    <xf numFmtId="49" fontId="18" fillId="7" borderId="23" xfId="0" applyNumberFormat="1" applyFont="1" applyFill="1" applyBorder="1" applyAlignment="1">
      <alignment horizontal="left" vertical="center" wrapText="1"/>
    </xf>
    <xf numFmtId="49" fontId="3" fillId="7" borderId="7" xfId="0" applyNumberFormat="1" applyFont="1" applyFill="1" applyBorder="1" applyAlignment="1">
      <alignment horizontal="center" vertical="center" wrapText="1"/>
    </xf>
    <xf numFmtId="49" fontId="13" fillId="7" borderId="24" xfId="0" applyNumberFormat="1" applyFont="1" applyFill="1" applyBorder="1" applyAlignment="1">
      <alignment horizontal="center" vertical="center"/>
    </xf>
    <xf numFmtId="49" fontId="18" fillId="6" borderId="23" xfId="0" applyNumberFormat="1" applyFont="1" applyFill="1" applyBorder="1" applyAlignment="1">
      <alignment horizontal="left" vertical="center"/>
    </xf>
    <xf numFmtId="49" fontId="3" fillId="6" borderId="7" xfId="0" applyNumberFormat="1" applyFont="1" applyFill="1" applyBorder="1" applyAlignment="1">
      <alignment horizontal="center" vertical="center" wrapText="1"/>
    </xf>
    <xf numFmtId="49" fontId="13" fillId="6" borderId="24" xfId="0" applyNumberFormat="1" applyFont="1" applyFill="1" applyBorder="1" applyAlignment="1">
      <alignment horizontal="center" vertical="center"/>
    </xf>
    <xf numFmtId="164" fontId="3" fillId="6" borderId="7" xfId="3" applyFont="1" applyFill="1" applyBorder="1" applyAlignment="1" applyProtection="1"/>
    <xf numFmtId="49" fontId="13" fillId="6" borderId="7" xfId="0" applyNumberFormat="1" applyFont="1" applyFill="1" applyBorder="1" applyAlignment="1">
      <alignment horizontal="left" vertical="center"/>
    </xf>
    <xf numFmtId="49" fontId="13" fillId="6" borderId="14" xfId="0" applyNumberFormat="1" applyFont="1" applyFill="1" applyBorder="1" applyAlignment="1">
      <alignment horizontal="center" vertical="center"/>
    </xf>
    <xf numFmtId="49" fontId="18" fillId="6" borderId="7" xfId="0" applyNumberFormat="1" applyFont="1" applyFill="1" applyBorder="1" applyAlignment="1">
      <alignment horizontal="left" vertical="center" wrapText="1"/>
    </xf>
    <xf numFmtId="49" fontId="13" fillId="8" borderId="7" xfId="0" applyNumberFormat="1" applyFont="1" applyFill="1" applyBorder="1" applyAlignment="1">
      <alignment horizontal="left" vertical="center" wrapText="1"/>
    </xf>
    <xf numFmtId="49" fontId="3" fillId="8" borderId="7" xfId="0" applyNumberFormat="1" applyFont="1" applyFill="1" applyBorder="1" applyAlignment="1">
      <alignment horizontal="center" vertical="center" wrapText="1"/>
    </xf>
    <xf numFmtId="49" fontId="13" fillId="7" borderId="7" xfId="0" applyNumberFormat="1" applyFont="1" applyFill="1" applyBorder="1" applyAlignment="1">
      <alignment horizontal="left" vertical="center"/>
    </xf>
    <xf numFmtId="49" fontId="13" fillId="0" borderId="0" xfId="0" applyNumberFormat="1" applyFont="1"/>
    <xf numFmtId="49" fontId="18" fillId="8" borderId="7" xfId="0" applyNumberFormat="1" applyFont="1" applyFill="1" applyBorder="1" applyAlignment="1">
      <alignment horizontal="left" vertical="center" wrapText="1"/>
    </xf>
    <xf numFmtId="49" fontId="13" fillId="10" borderId="7" xfId="0" applyNumberFormat="1" applyFont="1" applyFill="1" applyBorder="1" applyAlignment="1">
      <alignment horizontal="left" vertical="center"/>
    </xf>
    <xf numFmtId="49" fontId="3" fillId="10" borderId="7" xfId="0" applyNumberFormat="1" applyFont="1" applyFill="1" applyBorder="1" applyAlignment="1">
      <alignment horizontal="center" vertical="center" wrapText="1"/>
    </xf>
    <xf numFmtId="49" fontId="13" fillId="10" borderId="7" xfId="0" applyNumberFormat="1" applyFont="1" applyFill="1" applyBorder="1" applyAlignment="1">
      <alignment horizontal="center" vertical="center"/>
    </xf>
    <xf numFmtId="164" fontId="3" fillId="10" borderId="7" xfId="3" applyFont="1" applyFill="1" applyBorder="1" applyAlignment="1" applyProtection="1"/>
    <xf numFmtId="49" fontId="18" fillId="6" borderId="7" xfId="0" applyNumberFormat="1" applyFont="1" applyFill="1" applyBorder="1" applyAlignment="1">
      <alignment horizontal="left" vertical="center"/>
    </xf>
    <xf numFmtId="49" fontId="13" fillId="8" borderId="7" xfId="0" applyNumberFormat="1" applyFont="1" applyFill="1" applyBorder="1" applyAlignment="1">
      <alignment horizontal="left" vertical="center"/>
    </xf>
    <xf numFmtId="49" fontId="18" fillId="11" borderId="7" xfId="0" applyNumberFormat="1" applyFont="1" applyFill="1" applyBorder="1" applyAlignment="1">
      <alignment horizontal="left" vertical="center" wrapText="1"/>
    </xf>
    <xf numFmtId="49" fontId="3" fillId="11" borderId="7" xfId="0" applyNumberFormat="1" applyFont="1" applyFill="1" applyBorder="1" applyAlignment="1">
      <alignment horizontal="center" vertical="center" wrapText="1"/>
    </xf>
    <xf numFmtId="49" fontId="13" fillId="11" borderId="7" xfId="0" applyNumberFormat="1" applyFont="1" applyFill="1" applyBorder="1" applyAlignment="1">
      <alignment horizontal="center" vertical="center"/>
    </xf>
    <xf numFmtId="164" fontId="3" fillId="11" borderId="7" xfId="3" applyFont="1" applyFill="1" applyBorder="1" applyAlignment="1" applyProtection="1"/>
    <xf numFmtId="1" fontId="3" fillId="0" borderId="0" xfId="0" applyNumberFormat="1" applyFont="1"/>
    <xf numFmtId="0" fontId="4" fillId="4" borderId="7" xfId="0" applyFont="1" applyFill="1" applyBorder="1" applyAlignment="1">
      <alignment vertical="center"/>
    </xf>
    <xf numFmtId="0" fontId="25" fillId="12" borderId="7" xfId="0" applyFont="1" applyFill="1" applyBorder="1" applyAlignment="1">
      <alignment vertical="center"/>
    </xf>
    <xf numFmtId="0" fontId="3" fillId="12" borderId="7" xfId="0" applyFont="1" applyFill="1" applyBorder="1" applyAlignment="1">
      <alignment vertical="center"/>
    </xf>
    <xf numFmtId="0" fontId="3" fillId="0" borderId="7" xfId="0" applyFont="1" applyBorder="1" applyAlignment="1">
      <alignment vertical="center"/>
    </xf>
    <xf numFmtId="0" fontId="24" fillId="4" borderId="7" xfId="0" applyFont="1" applyFill="1" applyBorder="1" applyAlignment="1">
      <alignment vertical="center"/>
    </xf>
    <xf numFmtId="0" fontId="25" fillId="4" borderId="7" xfId="0" applyFont="1" applyFill="1" applyBorder="1" applyAlignment="1">
      <alignment vertical="center"/>
    </xf>
    <xf numFmtId="0" fontId="24" fillId="4" borderId="7" xfId="0" applyFont="1" applyFill="1" applyBorder="1" applyAlignment="1">
      <alignment vertical="center" wrapText="1"/>
    </xf>
    <xf numFmtId="0" fontId="4" fillId="13" borderId="7" xfId="0" applyFont="1" applyFill="1" applyBorder="1" applyAlignment="1">
      <alignment vertical="center" wrapText="1"/>
    </xf>
    <xf numFmtId="0" fontId="3" fillId="0" borderId="7" xfId="0" applyFont="1" applyBorder="1" applyAlignment="1">
      <alignment horizontal="left" vertical="center"/>
    </xf>
    <xf numFmtId="0" fontId="3" fillId="4" borderId="7" xfId="0" applyFont="1" applyFill="1" applyBorder="1" applyAlignment="1">
      <alignment vertical="center"/>
    </xf>
    <xf numFmtId="0" fontId="19" fillId="0" borderId="0" xfId="0" applyFont="1" applyAlignment="1">
      <alignment horizontal="center" vertical="center"/>
    </xf>
    <xf numFmtId="0" fontId="3" fillId="4" borderId="0" xfId="0" applyFont="1" applyFill="1"/>
    <xf numFmtId="164" fontId="4" fillId="4" borderId="7" xfId="0" applyNumberFormat="1" applyFont="1" applyFill="1" applyBorder="1" applyAlignment="1">
      <alignment horizontal="center" vertical="center"/>
    </xf>
    <xf numFmtId="0" fontId="13" fillId="0" borderId="15" xfId="0" applyFont="1" applyBorder="1" applyAlignment="1">
      <alignment horizontal="left" vertical="center"/>
    </xf>
    <xf numFmtId="164" fontId="4" fillId="4" borderId="7" xfId="3" applyFont="1" applyFill="1" applyBorder="1" applyAlignment="1" applyProtection="1"/>
    <xf numFmtId="0" fontId="3" fillId="6" borderId="0" xfId="0" applyFont="1" applyFill="1"/>
    <xf numFmtId="164" fontId="3" fillId="4" borderId="7" xfId="3" applyFont="1" applyFill="1" applyBorder="1" applyAlignment="1" applyProtection="1"/>
    <xf numFmtId="164" fontId="3" fillId="2" borderId="7" xfId="3" applyFont="1" applyFill="1" applyBorder="1" applyAlignment="1" applyProtection="1">
      <alignment horizontal="left"/>
    </xf>
    <xf numFmtId="0" fontId="13" fillId="0" borderId="0" xfId="0" applyFont="1"/>
    <xf numFmtId="0" fontId="19" fillId="0" borderId="0" xfId="0" applyFont="1" applyAlignment="1">
      <alignment vertical="top"/>
    </xf>
    <xf numFmtId="0" fontId="26" fillId="0" borderId="0" xfId="0" applyFont="1" applyAlignment="1">
      <alignment vertical="center"/>
    </xf>
    <xf numFmtId="0" fontId="12" fillId="0" borderId="0" xfId="0" applyFont="1"/>
    <xf numFmtId="0" fontId="27" fillId="0" borderId="0" xfId="0" applyFont="1" applyAlignment="1">
      <alignment vertical="top"/>
    </xf>
    <xf numFmtId="0" fontId="27" fillId="0" borderId="0" xfId="0" applyFont="1" applyAlignment="1">
      <alignment vertical="center"/>
    </xf>
    <xf numFmtId="0" fontId="13" fillId="0" borderId="0" xfId="0" applyFont="1" applyAlignment="1">
      <alignment vertical="center"/>
    </xf>
    <xf numFmtId="0" fontId="18" fillId="0" borderId="7" xfId="0" applyFont="1" applyBorder="1" applyAlignment="1">
      <alignment horizontal="center" vertical="center" wrapText="1"/>
    </xf>
    <xf numFmtId="0" fontId="18" fillId="0" borderId="0" xfId="0" applyFont="1" applyAlignment="1">
      <alignment horizontal="center" vertical="center" wrapText="1"/>
    </xf>
    <xf numFmtId="0" fontId="18" fillId="0" borderId="7" xfId="0" applyFont="1" applyBorder="1" applyAlignment="1">
      <alignment horizontal="center" vertical="center"/>
    </xf>
    <xf numFmtId="0" fontId="18" fillId="14" borderId="0" xfId="0" applyFont="1" applyFill="1" applyAlignment="1">
      <alignment horizontal="center" vertical="center"/>
    </xf>
    <xf numFmtId="0" fontId="13" fillId="14" borderId="0" xfId="0" applyFont="1" applyFill="1" applyAlignment="1">
      <alignment vertical="center"/>
    </xf>
    <xf numFmtId="0" fontId="18" fillId="0" borderId="24" xfId="0" applyFont="1" applyBorder="1" applyAlignment="1">
      <alignment vertical="center"/>
    </xf>
    <xf numFmtId="0" fontId="18" fillId="0" borderId="0" xfId="0" applyFont="1" applyAlignment="1">
      <alignment horizontal="center" vertical="center"/>
    </xf>
    <xf numFmtId="0" fontId="17" fillId="0" borderId="7" xfId="0" applyFont="1" applyBorder="1" applyAlignment="1">
      <alignment horizontal="center" vertical="center" wrapText="1"/>
    </xf>
    <xf numFmtId="0" fontId="8" fillId="0" borderId="7" xfId="0" applyFont="1" applyBorder="1" applyAlignment="1">
      <alignment horizontal="center" vertical="center" wrapText="1"/>
    </xf>
    <xf numFmtId="0" fontId="18" fillId="14" borderId="0" xfId="0" applyFont="1" applyFill="1" applyAlignment="1">
      <alignment horizontal="center" vertical="center" wrapText="1"/>
    </xf>
    <xf numFmtId="0" fontId="13" fillId="14" borderId="0" xfId="0" applyFont="1" applyFill="1" applyAlignment="1">
      <alignment horizontal="center" vertical="center"/>
    </xf>
    <xf numFmtId="0" fontId="18" fillId="0" borderId="7" xfId="0" applyFont="1" applyBorder="1" applyAlignment="1">
      <alignment vertical="center" wrapText="1"/>
    </xf>
    <xf numFmtId="0" fontId="18" fillId="0" borderId="14" xfId="0" applyFont="1" applyBorder="1" applyAlignment="1">
      <alignment horizontal="center" vertical="center" wrapText="1"/>
    </xf>
    <xf numFmtId="0" fontId="17" fillId="0" borderId="14" xfId="0" applyFont="1" applyBorder="1" applyAlignment="1">
      <alignment horizontal="center" vertical="center" wrapText="1"/>
    </xf>
    <xf numFmtId="0" fontId="18" fillId="0" borderId="17" xfId="0" applyFont="1" applyBorder="1" applyAlignment="1">
      <alignment horizontal="center" vertical="center" wrapText="1"/>
    </xf>
    <xf numFmtId="0" fontId="13" fillId="0" borderId="24" xfId="0" applyFont="1" applyBorder="1" applyAlignment="1">
      <alignment vertical="center"/>
    </xf>
    <xf numFmtId="0" fontId="13" fillId="0" borderId="21" xfId="0" applyFont="1" applyBorder="1" applyAlignment="1">
      <alignment vertical="center"/>
    </xf>
    <xf numFmtId="0" fontId="13" fillId="0" borderId="20" xfId="0" applyFont="1" applyBorder="1" applyAlignment="1">
      <alignment vertical="center"/>
    </xf>
    <xf numFmtId="0" fontId="13" fillId="7" borderId="7" xfId="0" applyFont="1" applyFill="1" applyBorder="1" applyAlignment="1">
      <alignment vertical="center"/>
    </xf>
    <xf numFmtId="0" fontId="13" fillId="14" borderId="7" xfId="0" applyFont="1" applyFill="1" applyBorder="1" applyAlignment="1">
      <alignment vertical="center"/>
    </xf>
    <xf numFmtId="0" fontId="13" fillId="15" borderId="7" xfId="0" applyFont="1" applyFill="1" applyBorder="1" applyAlignment="1">
      <alignment vertical="center"/>
    </xf>
    <xf numFmtId="0" fontId="13" fillId="15" borderId="0" xfId="0" applyFont="1" applyFill="1" applyAlignment="1">
      <alignment vertical="center"/>
    </xf>
    <xf numFmtId="0" fontId="18" fillId="2" borderId="7" xfId="0" applyFont="1" applyFill="1" applyBorder="1" applyAlignment="1">
      <alignment horizontal="center" vertical="center" wrapText="1"/>
    </xf>
    <xf numFmtId="0" fontId="13" fillId="0" borderId="19" xfId="0" applyFont="1" applyBorder="1" applyAlignment="1">
      <alignment vertical="center"/>
    </xf>
    <xf numFmtId="0" fontId="13" fillId="0" borderId="15" xfId="0" applyFont="1" applyBorder="1" applyAlignment="1">
      <alignment vertical="center"/>
    </xf>
    <xf numFmtId="164" fontId="3" fillId="0" borderId="7" xfId="0" applyNumberFormat="1" applyFont="1" applyBorder="1"/>
    <xf numFmtId="0" fontId="18" fillId="4" borderId="19" xfId="0" applyFont="1" applyFill="1" applyBorder="1" applyAlignment="1">
      <alignment vertical="center"/>
    </xf>
    <xf numFmtId="164" fontId="18" fillId="4" borderId="7" xfId="3" applyFont="1" applyFill="1" applyBorder="1" applyAlignment="1" applyProtection="1">
      <alignment vertical="center"/>
    </xf>
    <xf numFmtId="0" fontId="13" fillId="0" borderId="7" xfId="0" applyFont="1" applyBorder="1"/>
    <xf numFmtId="0" fontId="13" fillId="0" borderId="23" xfId="0" applyFont="1" applyBorder="1"/>
    <xf numFmtId="0" fontId="4" fillId="16" borderId="23" xfId="0" applyFont="1" applyFill="1" applyBorder="1" applyAlignment="1">
      <alignment horizontal="center" vertical="center"/>
    </xf>
    <xf numFmtId="164" fontId="13" fillId="16" borderId="7" xfId="0" applyNumberFormat="1" applyFont="1" applyFill="1" applyBorder="1"/>
    <xf numFmtId="0" fontId="21" fillId="0" borderId="0" xfId="0" applyFont="1" applyAlignment="1">
      <alignment vertical="center"/>
    </xf>
    <xf numFmtId="0" fontId="19" fillId="0" borderId="0" xfId="0" applyFont="1" applyAlignment="1">
      <alignment vertical="center"/>
    </xf>
    <xf numFmtId="0" fontId="28" fillId="0" borderId="0" xfId="0" applyFont="1" applyAlignment="1">
      <alignment vertical="center"/>
    </xf>
    <xf numFmtId="0" fontId="3" fillId="0" borderId="7" xfId="0" applyFont="1" applyBorder="1" applyAlignment="1">
      <alignment horizontal="center"/>
    </xf>
    <xf numFmtId="0" fontId="3" fillId="2" borderId="21" xfId="0" applyFont="1" applyFill="1" applyBorder="1"/>
    <xf numFmtId="0" fontId="3" fillId="2" borderId="14" xfId="0" applyFont="1" applyFill="1" applyBorder="1"/>
    <xf numFmtId="0" fontId="3" fillId="4" borderId="7" xfId="0" applyFont="1" applyFill="1" applyBorder="1" applyAlignment="1">
      <alignment horizontal="center"/>
    </xf>
    <xf numFmtId="0" fontId="13" fillId="0" borderId="14" xfId="0" applyFont="1" applyBorder="1" applyAlignment="1">
      <alignment vertical="top" wrapText="1"/>
    </xf>
    <xf numFmtId="0" fontId="13" fillId="0" borderId="7" xfId="0" applyFont="1" applyBorder="1" applyAlignment="1">
      <alignment vertical="top" wrapText="1"/>
    </xf>
    <xf numFmtId="0" fontId="18" fillId="2" borderId="7" xfId="0" applyFont="1" applyFill="1" applyBorder="1" applyAlignment="1">
      <alignment wrapText="1"/>
    </xf>
    <xf numFmtId="0" fontId="3" fillId="4" borderId="7" xfId="0" applyFont="1" applyFill="1" applyBorder="1"/>
    <xf numFmtId="0" fontId="13" fillId="0" borderId="7" xfId="0" applyFont="1" applyBorder="1" applyAlignment="1">
      <alignment wrapText="1"/>
    </xf>
    <xf numFmtId="0" fontId="18" fillId="2" borderId="7" xfId="0" applyFont="1" applyFill="1" applyBorder="1"/>
    <xf numFmtId="0" fontId="3" fillId="2" borderId="7" xfId="0" applyFont="1" applyFill="1" applyBorder="1"/>
    <xf numFmtId="0" fontId="3" fillId="0" borderId="21" xfId="0" applyFont="1" applyBorder="1"/>
    <xf numFmtId="0" fontId="24" fillId="4" borderId="7" xfId="0" applyFont="1" applyFill="1" applyBorder="1" applyAlignment="1">
      <alignment horizontal="center"/>
    </xf>
    <xf numFmtId="0" fontId="10" fillId="0" borderId="0" xfId="0" applyFont="1"/>
    <xf numFmtId="0" fontId="19" fillId="0" borderId="0" xfId="0" applyFont="1"/>
    <xf numFmtId="0" fontId="4" fillId="0" borderId="0" xfId="0" applyFont="1" applyAlignment="1">
      <alignment vertical="center" wrapText="1"/>
    </xf>
    <xf numFmtId="0" fontId="4" fillId="4" borderId="7" xfId="0" applyFont="1" applyFill="1" applyBorder="1" applyAlignment="1">
      <alignment horizontal="left" vertical="center"/>
    </xf>
    <xf numFmtId="0" fontId="4" fillId="0" borderId="7" xfId="0" applyFont="1" applyBorder="1" applyAlignment="1">
      <alignment horizontal="left" vertical="center"/>
    </xf>
    <xf numFmtId="0" fontId="10" fillId="4" borderId="7" xfId="0" applyFont="1" applyFill="1" applyBorder="1" applyAlignment="1">
      <alignment horizontal="left" vertical="center"/>
    </xf>
    <xf numFmtId="0" fontId="4" fillId="4" borderId="7" xfId="0" applyFont="1" applyFill="1" applyBorder="1" applyAlignment="1">
      <alignment horizontal="center" vertical="center" wrapText="1"/>
    </xf>
    <xf numFmtId="0" fontId="4" fillId="2" borderId="7" xfId="0" applyFont="1" applyFill="1" applyBorder="1"/>
    <xf numFmtId="0" fontId="13" fillId="2" borderId="7" xfId="0" applyFont="1" applyFill="1" applyBorder="1"/>
    <xf numFmtId="0" fontId="4" fillId="0" borderId="0" xfId="0" applyFont="1" applyAlignment="1">
      <alignment horizontal="left"/>
    </xf>
    <xf numFmtId="0" fontId="19" fillId="0" borderId="0" xfId="0" applyFont="1" applyAlignment="1">
      <alignment horizontal="left"/>
    </xf>
    <xf numFmtId="0" fontId="28" fillId="0" borderId="0" xfId="0" applyFont="1"/>
    <xf numFmtId="0" fontId="4" fillId="0" borderId="0" xfId="0" applyFont="1" applyAlignment="1">
      <alignment horizontal="center" vertical="top"/>
    </xf>
    <xf numFmtId="0" fontId="3" fillId="0" borderId="7" xfId="0" applyFont="1" applyBorder="1" applyAlignment="1">
      <alignment vertical="top" wrapText="1"/>
    </xf>
    <xf numFmtId="0" fontId="4" fillId="2" borderId="7" xfId="0" applyFont="1" applyFill="1" applyBorder="1" applyAlignment="1">
      <alignment horizontal="center"/>
    </xf>
    <xf numFmtId="0" fontId="4" fillId="0" borderId="0" xfId="0" applyFont="1" applyAlignment="1">
      <alignment horizontal="center" vertical="center"/>
    </xf>
    <xf numFmtId="0" fontId="4" fillId="4" borderId="7" xfId="0" applyFont="1" applyFill="1" applyBorder="1"/>
    <xf numFmtId="0" fontId="9" fillId="0" borderId="0" xfId="0" applyFont="1"/>
    <xf numFmtId="0" fontId="3" fillId="0" borderId="7" xfId="0" applyFont="1" applyBorder="1" applyAlignment="1">
      <alignment vertical="top"/>
    </xf>
    <xf numFmtId="0" fontId="3" fillId="0" borderId="7" xfId="0" applyFont="1" applyBorder="1" applyAlignment="1">
      <alignment horizontal="left" vertical="top"/>
    </xf>
    <xf numFmtId="0" fontId="4" fillId="2" borderId="7" xfId="0" applyFont="1" applyFill="1" applyBorder="1" applyAlignment="1">
      <alignment horizontal="left" vertical="top"/>
    </xf>
    <xf numFmtId="0" fontId="13" fillId="0" borderId="0" xfId="0" applyFont="1" applyAlignment="1">
      <alignment horizontal="left" vertical="top"/>
    </xf>
    <xf numFmtId="0" fontId="4" fillId="0" borderId="0" xfId="0" applyFont="1"/>
    <xf numFmtId="0" fontId="0" fillId="0" borderId="0" xfId="0" applyFont="1" applyAlignment="1">
      <alignment horizontal="left" indent="3"/>
    </xf>
    <xf numFmtId="0" fontId="19" fillId="0" borderId="0" xfId="0" applyFont="1" applyAlignment="1">
      <alignment horizontal="left" indent="3"/>
    </xf>
    <xf numFmtId="0" fontId="13" fillId="0" borderId="0" xfId="0" applyFont="1" applyAlignment="1">
      <alignment horizontal="justify" vertical="center"/>
    </xf>
    <xf numFmtId="0" fontId="18" fillId="0" borderId="0" xfId="0" applyFont="1" applyAlignment="1">
      <alignment vertical="center"/>
    </xf>
    <xf numFmtId="0" fontId="8" fillId="4" borderId="7" xfId="0" applyFont="1" applyFill="1" applyBorder="1" applyAlignment="1">
      <alignment horizontal="center" vertical="center" wrapText="1"/>
    </xf>
    <xf numFmtId="0" fontId="13" fillId="0" borderId="7" xfId="0" applyFont="1" applyBorder="1" applyAlignment="1">
      <alignment vertical="center" wrapText="1"/>
    </xf>
    <xf numFmtId="0" fontId="18" fillId="0" borderId="7" xfId="0" applyFont="1" applyBorder="1" applyAlignment="1">
      <alignment vertical="top" wrapText="1"/>
    </xf>
    <xf numFmtId="0" fontId="18" fillId="4" borderId="7" xfId="0" applyFont="1" applyFill="1" applyBorder="1" applyAlignment="1">
      <alignment vertical="center" wrapText="1"/>
    </xf>
    <xf numFmtId="0" fontId="13" fillId="4" borderId="7" xfId="0" applyFont="1" applyFill="1" applyBorder="1" applyAlignment="1">
      <alignment vertical="center" wrapText="1"/>
    </xf>
    <xf numFmtId="0" fontId="18" fillId="0" borderId="0" xfId="0" applyFont="1" applyAlignment="1">
      <alignment horizontal="justify" vertical="center"/>
    </xf>
    <xf numFmtId="0" fontId="13" fillId="0" borderId="0" xfId="0" applyFont="1" applyAlignment="1">
      <alignment horizontal="left" vertical="center" indent="5"/>
    </xf>
    <xf numFmtId="0" fontId="10" fillId="4" borderId="0" xfId="0" applyFont="1" applyFill="1" applyAlignment="1">
      <alignment horizontal="center" vertical="center"/>
    </xf>
    <xf numFmtId="0" fontId="24" fillId="16" borderId="7" xfId="0" applyFont="1" applyFill="1" applyBorder="1" applyAlignment="1">
      <alignment horizontal="center" vertical="center" wrapText="1"/>
    </xf>
    <xf numFmtId="0" fontId="3" fillId="0" borderId="7" xfId="0" applyFont="1" applyBorder="1" applyAlignment="1">
      <alignment horizontal="justify" vertical="center" wrapText="1"/>
    </xf>
    <xf numFmtId="0" fontId="4" fillId="2" borderId="7" xfId="0" applyFont="1" applyFill="1" applyBorder="1" applyAlignment="1">
      <alignment horizontal="justify" vertical="center" wrapText="1"/>
    </xf>
    <xf numFmtId="0" fontId="4" fillId="16" borderId="7" xfId="0" applyFont="1" applyFill="1" applyBorder="1" applyAlignment="1">
      <alignment horizontal="justify" vertical="center" wrapText="1"/>
    </xf>
    <xf numFmtId="0" fontId="3" fillId="16" borderId="7" xfId="0" applyFont="1" applyFill="1" applyBorder="1" applyAlignment="1">
      <alignment horizontal="justify" vertical="center" wrapText="1"/>
    </xf>
    <xf numFmtId="0" fontId="3" fillId="0" borderId="0" xfId="0" applyFont="1" applyAlignment="1">
      <alignment horizontal="justify" vertical="center"/>
    </xf>
    <xf numFmtId="0" fontId="10" fillId="0" borderId="0" xfId="0" applyFont="1" applyAlignment="1">
      <alignment horizontal="center" vertical="center"/>
    </xf>
    <xf numFmtId="0" fontId="33" fillId="16" borderId="7" xfId="0" applyFont="1" applyFill="1" applyBorder="1" applyAlignment="1">
      <alignment horizontal="center" vertical="center" wrapText="1"/>
    </xf>
    <xf numFmtId="0" fontId="34" fillId="0" borderId="7" xfId="0" applyFont="1" applyBorder="1" applyAlignment="1">
      <alignment horizontal="justify" vertical="center" wrapText="1"/>
    </xf>
    <xf numFmtId="0" fontId="10" fillId="0" borderId="7" xfId="0" applyFont="1" applyBorder="1" applyAlignment="1">
      <alignment horizontal="justify" vertical="center" wrapText="1"/>
    </xf>
    <xf numFmtId="0" fontId="18" fillId="0" borderId="0" xfId="0" applyFont="1"/>
    <xf numFmtId="0" fontId="10" fillId="16" borderId="7" xfId="0" applyFont="1" applyFill="1" applyBorder="1" applyAlignment="1">
      <alignment horizontal="justify" vertical="center" wrapText="1"/>
    </xf>
    <xf numFmtId="0" fontId="34" fillId="16" borderId="7" xfId="0" applyFont="1" applyFill="1" applyBorder="1" applyAlignment="1">
      <alignment horizontal="justify" vertical="center" wrapText="1"/>
    </xf>
    <xf numFmtId="0" fontId="34" fillId="0" borderId="0" xfId="0" applyFont="1" applyAlignment="1">
      <alignment horizontal="justify" vertical="center"/>
    </xf>
    <xf numFmtId="0" fontId="10" fillId="0" borderId="0" xfId="0" applyFont="1" applyAlignment="1">
      <alignment horizontal="justify" vertical="center"/>
    </xf>
    <xf numFmtId="0" fontId="13" fillId="0" borderId="7" xfId="0" applyFont="1" applyBorder="1" applyAlignment="1">
      <alignment horizontal="justify" vertical="center" wrapText="1"/>
    </xf>
    <xf numFmtId="0" fontId="18" fillId="16" borderId="7" xfId="0" applyFont="1" applyFill="1" applyBorder="1" applyAlignment="1">
      <alignment horizontal="justify" vertical="center" wrapText="1"/>
    </xf>
    <xf numFmtId="0" fontId="13" fillId="16" borderId="7" xfId="0" applyFont="1" applyFill="1" applyBorder="1" applyAlignment="1">
      <alignment horizontal="justify" vertical="center" wrapText="1"/>
    </xf>
    <xf numFmtId="0" fontId="33" fillId="16" borderId="21" xfId="0" applyFont="1" applyFill="1" applyBorder="1" applyAlignment="1">
      <alignment horizontal="center" vertical="center" wrapText="1"/>
    </xf>
    <xf numFmtId="0" fontId="33" fillId="16" borderId="20" xfId="0" applyFont="1" applyFill="1" applyBorder="1" applyAlignment="1">
      <alignment horizontal="center" vertical="center" wrapText="1"/>
    </xf>
    <xf numFmtId="0" fontId="33" fillId="16" borderId="14" xfId="0" applyFont="1" applyFill="1" applyBorder="1" applyAlignment="1">
      <alignment horizontal="center" vertical="center" wrapText="1"/>
    </xf>
    <xf numFmtId="165" fontId="33" fillId="16" borderId="17" xfId="0" applyNumberFormat="1" applyFont="1" applyFill="1" applyBorder="1" applyAlignment="1">
      <alignment horizontal="center" vertical="center" wrapText="1"/>
    </xf>
    <xf numFmtId="0" fontId="35" fillId="0" borderId="0" xfId="0" applyFont="1" applyAlignment="1">
      <alignment horizontal="justify" vertical="center"/>
    </xf>
    <xf numFmtId="0" fontId="24" fillId="16" borderId="7" xfId="0" applyFont="1" applyFill="1" applyBorder="1" applyAlignment="1">
      <alignment horizontal="justify" vertical="center" wrapText="1"/>
    </xf>
    <xf numFmtId="0" fontId="31" fillId="0" borderId="7" xfId="0" applyFont="1" applyBorder="1" applyAlignment="1">
      <alignment horizontal="left" vertical="center" wrapText="1"/>
    </xf>
    <xf numFmtId="0" fontId="31" fillId="0" borderId="7" xfId="0" applyFont="1" applyBorder="1" applyAlignment="1">
      <alignment vertical="center" wrapText="1"/>
    </xf>
    <xf numFmtId="0" fontId="31" fillId="0" borderId="7" xfId="0" applyFont="1" applyBorder="1" applyAlignment="1">
      <alignment horizontal="justify" vertical="center" wrapText="1"/>
    </xf>
    <xf numFmtId="0" fontId="37" fillId="0" borderId="7" xfId="0" applyFont="1" applyBorder="1" applyAlignment="1">
      <alignment horizontal="justify" vertical="center" wrapText="1"/>
    </xf>
    <xf numFmtId="0" fontId="16" fillId="0" borderId="0" xfId="0" applyFont="1" applyAlignment="1">
      <alignment horizontal="justify" vertical="center"/>
    </xf>
    <xf numFmtId="0" fontId="34" fillId="0" borderId="7" xfId="0" applyFont="1" applyBorder="1" applyAlignment="1">
      <alignment vertical="center" wrapText="1"/>
    </xf>
    <xf numFmtId="0" fontId="10" fillId="6" borderId="7" xfId="0" applyFont="1" applyFill="1" applyBorder="1" applyAlignment="1">
      <alignment horizontal="justify" vertical="center" wrapText="1"/>
    </xf>
    <xf numFmtId="0" fontId="10" fillId="6" borderId="0" xfId="0" applyFont="1" applyFill="1" applyAlignment="1">
      <alignment horizontal="center" vertical="center" wrapText="1"/>
    </xf>
    <xf numFmtId="0" fontId="10" fillId="6" borderId="0" xfId="0" applyFont="1" applyFill="1" applyAlignment="1">
      <alignment horizontal="justify" vertical="center" wrapText="1"/>
    </xf>
    <xf numFmtId="0" fontId="38" fillId="0" borderId="0" xfId="0" applyFont="1" applyAlignment="1">
      <alignment horizontal="justify" vertical="center"/>
    </xf>
    <xf numFmtId="0" fontId="34" fillId="0" borderId="0" xfId="0" applyFont="1" applyAlignment="1">
      <alignment vertical="center"/>
    </xf>
    <xf numFmtId="0" fontId="33" fillId="3" borderId="7" xfId="0" applyFont="1" applyFill="1" applyBorder="1" applyAlignment="1">
      <alignment horizontal="center" vertical="center" wrapText="1"/>
    </xf>
    <xf numFmtId="0" fontId="24" fillId="3" borderId="7" xfId="0" applyFont="1" applyFill="1" applyBorder="1" applyAlignment="1">
      <alignment horizontal="center" vertical="center" wrapText="1"/>
    </xf>
    <xf numFmtId="0" fontId="34" fillId="0" borderId="7" xfId="0" applyFont="1" applyBorder="1" applyAlignment="1">
      <alignment vertical="center"/>
    </xf>
    <xf numFmtId="0" fontId="9" fillId="0" borderId="7" xfId="0" applyFont="1" applyBorder="1" applyAlignment="1">
      <alignment vertical="center"/>
    </xf>
    <xf numFmtId="0" fontId="10" fillId="0" borderId="0" xfId="0" applyFont="1" applyAlignment="1">
      <alignment vertical="center"/>
    </xf>
    <xf numFmtId="0" fontId="24" fillId="2" borderId="7"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36" fillId="2" borderId="7" xfId="0" applyFont="1" applyFill="1" applyBorder="1" applyAlignment="1">
      <alignment horizontal="center" vertical="center"/>
    </xf>
    <xf numFmtId="0" fontId="3" fillId="0" borderId="7" xfId="0" applyFont="1" applyBorder="1" applyAlignment="1">
      <alignment vertical="center" wrapText="1"/>
    </xf>
    <xf numFmtId="0" fontId="4" fillId="4" borderId="7" xfId="0" applyFont="1" applyFill="1" applyBorder="1" applyAlignment="1">
      <alignment vertical="center" wrapText="1"/>
    </xf>
    <xf numFmtId="0" fontId="3" fillId="4" borderId="7" xfId="0" applyFont="1" applyFill="1" applyBorder="1" applyAlignment="1">
      <alignment vertical="center" wrapText="1"/>
    </xf>
    <xf numFmtId="0" fontId="4" fillId="0" borderId="7" xfId="0" applyFont="1" applyBorder="1" applyAlignment="1">
      <alignment horizontal="center" vertical="center" wrapText="1"/>
    </xf>
    <xf numFmtId="0" fontId="9" fillId="4" borderId="7" xfId="0" applyFont="1" applyFill="1" applyBorder="1" applyAlignment="1">
      <alignment vertical="center" wrapText="1"/>
    </xf>
    <xf numFmtId="0" fontId="34" fillId="4" borderId="7" xfId="0" applyFont="1" applyFill="1" applyBorder="1" applyAlignment="1">
      <alignment vertical="center" wrapText="1"/>
    </xf>
    <xf numFmtId="0" fontId="34" fillId="4" borderId="7" xfId="0" applyFont="1" applyFill="1" applyBorder="1" applyAlignment="1">
      <alignment vertical="center"/>
    </xf>
    <xf numFmtId="0" fontId="40" fillId="3" borderId="7" xfId="0" applyFont="1" applyFill="1" applyBorder="1" applyAlignment="1">
      <alignment vertical="center" wrapText="1"/>
    </xf>
    <xf numFmtId="0" fontId="33" fillId="3" borderId="7" xfId="0" applyFont="1" applyFill="1" applyBorder="1" applyAlignment="1">
      <alignment vertical="center" wrapText="1"/>
    </xf>
    <xf numFmtId="0" fontId="37" fillId="3" borderId="7" xfId="0" applyFont="1" applyFill="1" applyBorder="1" applyAlignment="1">
      <alignment vertical="center" wrapText="1"/>
    </xf>
    <xf numFmtId="0" fontId="37" fillId="3" borderId="7" xfId="0" applyFont="1" applyFill="1" applyBorder="1" applyAlignment="1">
      <alignment vertical="center"/>
    </xf>
    <xf numFmtId="0" fontId="24" fillId="2" borderId="26" xfId="0" applyFont="1" applyFill="1" applyBorder="1" applyAlignment="1">
      <alignment horizontal="center" vertical="center"/>
    </xf>
    <xf numFmtId="0" fontId="24" fillId="2" borderId="27" xfId="0" applyFont="1" applyFill="1" applyBorder="1" applyAlignment="1">
      <alignment horizontal="center" vertical="center"/>
    </xf>
    <xf numFmtId="0" fontId="24" fillId="2" borderId="27" xfId="0" applyFont="1" applyFill="1" applyBorder="1" applyAlignment="1">
      <alignment horizontal="center" vertical="center" wrapText="1"/>
    </xf>
    <xf numFmtId="0" fontId="24" fillId="2" borderId="28" xfId="0" applyFont="1" applyFill="1" applyBorder="1" applyAlignment="1">
      <alignment horizontal="center" vertical="center" wrapText="1"/>
    </xf>
    <xf numFmtId="0" fontId="24" fillId="2" borderId="24" xfId="0" applyFont="1" applyFill="1" applyBorder="1" applyAlignment="1">
      <alignment horizontal="center" vertical="center"/>
    </xf>
    <xf numFmtId="0" fontId="34" fillId="0" borderId="26" xfId="0" applyFont="1" applyBorder="1" applyAlignment="1">
      <alignment vertical="center"/>
    </xf>
    <xf numFmtId="0" fontId="34" fillId="0" borderId="24" xfId="0" applyFont="1" applyBorder="1" applyAlignment="1">
      <alignment vertical="center"/>
    </xf>
    <xf numFmtId="0" fontId="41" fillId="0" borderId="7" xfId="0" applyFont="1" applyBorder="1" applyAlignment="1">
      <alignment vertical="center" wrapText="1"/>
    </xf>
    <xf numFmtId="0" fontId="34" fillId="0" borderId="0" xfId="0" applyFont="1" applyAlignment="1">
      <alignment vertical="center" wrapText="1"/>
    </xf>
    <xf numFmtId="0" fontId="40" fillId="4" borderId="7" xfId="0" applyFont="1" applyFill="1" applyBorder="1" applyAlignment="1">
      <alignment horizontal="center" vertical="center" wrapText="1"/>
    </xf>
    <xf numFmtId="0" fontId="42" fillId="4" borderId="7" xfId="0" applyFont="1" applyFill="1" applyBorder="1" applyAlignment="1">
      <alignment horizontal="center" vertical="center" wrapText="1"/>
    </xf>
    <xf numFmtId="0" fontId="12" fillId="0" borderId="7" xfId="0" applyFont="1" applyBorder="1" applyAlignment="1">
      <alignment vertical="center"/>
    </xf>
    <xf numFmtId="0" fontId="12" fillId="0" borderId="7" xfId="0" applyFont="1" applyBorder="1" applyAlignment="1">
      <alignment vertical="center" wrapText="1"/>
    </xf>
    <xf numFmtId="0" fontId="8" fillId="4" borderId="7" xfId="0" applyFont="1" applyFill="1" applyBorder="1" applyAlignment="1">
      <alignment vertical="center" wrapText="1"/>
    </xf>
    <xf numFmtId="0" fontId="12" fillId="4" borderId="7" xfId="0" applyFont="1" applyFill="1" applyBorder="1" applyAlignment="1">
      <alignment vertical="center"/>
    </xf>
    <xf numFmtId="0" fontId="12" fillId="4" borderId="29" xfId="0" applyFont="1" applyFill="1" applyBorder="1" applyAlignment="1">
      <alignment vertical="center"/>
    </xf>
    <xf numFmtId="0" fontId="12" fillId="4" borderId="7" xfId="0" applyFont="1" applyFill="1" applyBorder="1" applyAlignment="1">
      <alignment vertical="center" wrapText="1"/>
    </xf>
    <xf numFmtId="0" fontId="12" fillId="0" borderId="0" xfId="0" applyFont="1" applyAlignment="1">
      <alignment vertical="center"/>
    </xf>
    <xf numFmtId="0" fontId="33" fillId="2" borderId="26" xfId="0" applyFont="1" applyFill="1" applyBorder="1" applyAlignment="1">
      <alignment horizontal="center" vertical="center"/>
    </xf>
    <xf numFmtId="0" fontId="33" fillId="2" borderId="27" xfId="0" applyFont="1" applyFill="1" applyBorder="1" applyAlignment="1">
      <alignment horizontal="center" vertical="center" wrapText="1"/>
    </xf>
    <xf numFmtId="0" fontId="40" fillId="2" borderId="27" xfId="0" applyFont="1" applyFill="1" applyBorder="1" applyAlignment="1">
      <alignment horizontal="center" vertical="center" wrapText="1"/>
    </xf>
    <xf numFmtId="0" fontId="40" fillId="2" borderId="28" xfId="0" applyFont="1" applyFill="1" applyBorder="1" applyAlignment="1">
      <alignment horizontal="center" vertical="center" wrapText="1"/>
    </xf>
    <xf numFmtId="0" fontId="40" fillId="2" borderId="24" xfId="0" applyFont="1" applyFill="1" applyBorder="1" applyAlignment="1">
      <alignment horizontal="center" vertical="center" wrapText="1"/>
    </xf>
    <xf numFmtId="0" fontId="9" fillId="4" borderId="7" xfId="0" applyFont="1" applyFill="1" applyBorder="1" applyAlignment="1">
      <alignment vertical="center"/>
    </xf>
    <xf numFmtId="0" fontId="43" fillId="0" borderId="7" xfId="0" applyFont="1" applyBorder="1" applyAlignment="1">
      <alignment vertical="center" wrapText="1"/>
    </xf>
    <xf numFmtId="0" fontId="18" fillId="0" borderId="7" xfId="0" applyFont="1" applyBorder="1" applyAlignment="1">
      <alignment horizontal="center" vertical="center" textRotation="90"/>
    </xf>
    <xf numFmtId="0" fontId="18" fillId="0" borderId="7" xfId="0" applyFont="1" applyBorder="1" applyAlignment="1">
      <alignment horizontal="center"/>
    </xf>
    <xf numFmtId="0" fontId="13" fillId="0" borderId="7" xfId="0" applyFont="1" applyBorder="1" applyAlignment="1">
      <alignment horizontal="left" vertical="center" wrapText="1"/>
    </xf>
    <xf numFmtId="0" fontId="13" fillId="4" borderId="24" xfId="0" applyFont="1" applyFill="1" applyBorder="1"/>
    <xf numFmtId="0" fontId="13" fillId="4" borderId="7" xfId="0" applyFont="1" applyFill="1" applyBorder="1"/>
    <xf numFmtId="0" fontId="12" fillId="0" borderId="7" xfId="0" applyFont="1" applyBorder="1" applyAlignment="1">
      <alignment horizontal="left" vertical="center"/>
    </xf>
    <xf numFmtId="0" fontId="13" fillId="0" borderId="7" xfId="0" applyFont="1" applyBorder="1" applyAlignment="1">
      <alignment horizontal="left"/>
    </xf>
    <xf numFmtId="0" fontId="13" fillId="0" borderId="7" xfId="0" applyFont="1" applyBorder="1" applyAlignment="1">
      <alignment horizontal="center"/>
    </xf>
    <xf numFmtId="0" fontId="10" fillId="0" borderId="0" xfId="0" applyFont="1" applyBorder="1" applyAlignment="1">
      <alignment vertical="center"/>
    </xf>
    <xf numFmtId="0" fontId="42" fillId="2" borderId="7" xfId="0" applyFont="1" applyFill="1" applyBorder="1" applyAlignment="1">
      <alignment horizontal="center" vertical="center" wrapText="1"/>
    </xf>
    <xf numFmtId="0" fontId="10" fillId="4" borderId="7" xfId="0" applyFont="1" applyFill="1" applyBorder="1" applyAlignment="1">
      <alignment vertical="center" wrapText="1"/>
    </xf>
    <xf numFmtId="0" fontId="8" fillId="0" borderId="7" xfId="0" applyFont="1" applyBorder="1" applyAlignment="1">
      <alignment vertical="center" wrapText="1"/>
    </xf>
    <xf numFmtId="0" fontId="40" fillId="3" borderId="7" xfId="0" applyFont="1" applyFill="1" applyBorder="1" applyAlignment="1">
      <alignment horizontal="center" vertical="center" wrapText="1"/>
    </xf>
    <xf numFmtId="0" fontId="34" fillId="0" borderId="21" xfId="0" applyFont="1" applyBorder="1" applyAlignment="1">
      <alignment vertical="center"/>
    </xf>
    <xf numFmtId="0" fontId="34" fillId="0" borderId="14" xfId="0" applyFont="1" applyBorder="1" applyAlignment="1">
      <alignment vertical="center"/>
    </xf>
    <xf numFmtId="0" fontId="44" fillId="14" borderId="7" xfId="0" applyFont="1" applyFill="1" applyBorder="1" applyAlignment="1">
      <alignment vertical="center"/>
    </xf>
    <xf numFmtId="0" fontId="10" fillId="0" borderId="0" xfId="0" applyFont="1" applyAlignment="1">
      <alignment horizontal="center" vertical="center" wrapText="1"/>
    </xf>
    <xf numFmtId="0" fontId="33" fillId="2" borderId="7" xfId="0" applyFont="1" applyFill="1" applyBorder="1" applyAlignment="1">
      <alignment horizontal="center" vertical="center" wrapText="1"/>
    </xf>
    <xf numFmtId="0" fontId="45" fillId="0" borderId="0" xfId="0" applyFont="1" applyAlignment="1">
      <alignment horizontal="justify" vertical="center"/>
    </xf>
    <xf numFmtId="0" fontId="32" fillId="0" borderId="0" xfId="0" applyFont="1" applyAlignment="1">
      <alignment horizontal="justify" vertical="center"/>
    </xf>
    <xf numFmtId="0" fontId="46" fillId="0" borderId="0" xfId="0" applyFont="1" applyAlignment="1">
      <alignment horizontal="justify" vertical="center"/>
    </xf>
    <xf numFmtId="0" fontId="10" fillId="4" borderId="7" xfId="0" applyFont="1" applyFill="1" applyBorder="1" applyAlignment="1">
      <alignment horizontal="center" vertical="center" wrapText="1"/>
    </xf>
    <xf numFmtId="0" fontId="10" fillId="0" borderId="7" xfId="0" applyFont="1" applyBorder="1" applyAlignment="1">
      <alignment vertical="center" wrapText="1"/>
    </xf>
    <xf numFmtId="0" fontId="34" fillId="0" borderId="7" xfId="0" applyFont="1" applyBorder="1" applyAlignment="1">
      <alignment horizontal="left" vertical="center" wrapText="1" indent="3"/>
    </xf>
    <xf numFmtId="0" fontId="10" fillId="0" borderId="7" xfId="0" applyFont="1" applyBorder="1" applyAlignment="1">
      <alignment horizontal="left" vertical="center" wrapText="1"/>
    </xf>
    <xf numFmtId="0" fontId="10" fillId="0" borderId="7" xfId="0" applyFont="1" applyBorder="1" applyAlignment="1">
      <alignment horizontal="center" vertical="center" wrapText="1"/>
    </xf>
    <xf numFmtId="0" fontId="48" fillId="0" borderId="7" xfId="0" applyFont="1" applyBorder="1" applyAlignment="1">
      <alignment horizontal="left" vertical="center" wrapText="1" indent="2"/>
    </xf>
    <xf numFmtId="0" fontId="19" fillId="0" borderId="0" xfId="0" applyFont="1" applyAlignment="1">
      <alignment horizontal="justify" vertical="center"/>
    </xf>
    <xf numFmtId="0" fontId="49" fillId="0" borderId="0" xfId="0" applyFont="1" applyAlignment="1">
      <alignment horizontal="justify" vertical="center"/>
    </xf>
    <xf numFmtId="0" fontId="13" fillId="0" borderId="7" xfId="0" applyFont="1" applyBorder="1" applyAlignment="1">
      <alignment horizontal="center" vertical="center" wrapText="1"/>
    </xf>
    <xf numFmtId="0" fontId="12" fillId="0" borderId="7" xfId="0" applyFont="1" applyBorder="1" applyAlignment="1">
      <alignment horizontal="left" vertical="center" wrapText="1"/>
    </xf>
    <xf numFmtId="166" fontId="50" fillId="0" borderId="7" xfId="0" applyNumberFormat="1" applyFont="1" applyBorder="1" applyAlignment="1">
      <alignment horizontal="center" vertical="center" wrapText="1"/>
    </xf>
    <xf numFmtId="166" fontId="13" fillId="0" borderId="7" xfId="0" applyNumberFormat="1" applyFont="1" applyBorder="1" applyAlignment="1">
      <alignment horizontal="center" vertical="center" wrapText="1"/>
    </xf>
    <xf numFmtId="166" fontId="52" fillId="0" borderId="7" xfId="0" applyNumberFormat="1" applyFont="1" applyBorder="1" applyAlignment="1">
      <alignment horizontal="center" vertical="center" wrapText="1"/>
    </xf>
    <xf numFmtId="0" fontId="13" fillId="3" borderId="7" xfId="0" applyFont="1" applyFill="1" applyBorder="1" applyAlignment="1">
      <alignment horizontal="center" vertical="center" wrapText="1"/>
    </xf>
    <xf numFmtId="0" fontId="13" fillId="18" borderId="7" xfId="0" applyFont="1" applyFill="1" applyBorder="1" applyAlignment="1">
      <alignment horizontal="center" vertical="center" wrapText="1"/>
    </xf>
    <xf numFmtId="0" fontId="18" fillId="4" borderId="7" xfId="0" applyFont="1" applyFill="1" applyBorder="1" applyAlignment="1">
      <alignment horizontal="left" vertical="center" wrapText="1"/>
    </xf>
    <xf numFmtId="0" fontId="18" fillId="19" borderId="7" xfId="0" applyFont="1" applyFill="1" applyBorder="1" applyAlignment="1">
      <alignment horizontal="center" vertical="center" wrapText="1"/>
    </xf>
    <xf numFmtId="0" fontId="3" fillId="4" borderId="7" xfId="0" applyFont="1" applyFill="1" applyBorder="1" applyAlignment="1">
      <alignment horizontal="left" vertical="center" wrapText="1"/>
    </xf>
    <xf numFmtId="0" fontId="12" fillId="0" borderId="7" xfId="0" applyFont="1" applyBorder="1" applyAlignment="1">
      <alignment horizontal="center" vertical="center" wrapText="1"/>
    </xf>
    <xf numFmtId="0" fontId="26" fillId="0" borderId="0" xfId="0" applyFont="1"/>
    <xf numFmtId="0" fontId="10" fillId="16" borderId="7" xfId="0" applyFont="1" applyFill="1" applyBorder="1" applyAlignment="1">
      <alignment horizontal="center" vertical="center" wrapText="1"/>
    </xf>
    <xf numFmtId="0" fontId="4" fillId="0" borderId="0" xfId="0" applyFont="1" applyAlignment="1">
      <alignment horizontal="center"/>
    </xf>
    <xf numFmtId="0" fontId="4" fillId="4" borderId="7" xfId="0" applyFont="1" applyFill="1" applyBorder="1" applyAlignment="1">
      <alignment horizontal="center"/>
    </xf>
    <xf numFmtId="0" fontId="36" fillId="4" borderId="7" xfId="0" applyFont="1" applyFill="1" applyBorder="1" applyAlignment="1">
      <alignment horizontal="center" vertical="center" wrapText="1"/>
    </xf>
    <xf numFmtId="0" fontId="24" fillId="0" borderId="0" xfId="0" applyFont="1"/>
    <xf numFmtId="0" fontId="10" fillId="4" borderId="7" xfId="0" applyFont="1" applyFill="1" applyBorder="1" applyAlignment="1">
      <alignment horizontal="justify" vertical="center" wrapText="1"/>
    </xf>
    <xf numFmtId="0" fontId="34" fillId="4" borderId="7" xfId="0" applyFont="1" applyFill="1" applyBorder="1" applyAlignment="1">
      <alignment horizontal="justify" vertical="center" wrapText="1"/>
    </xf>
    <xf numFmtId="0" fontId="34" fillId="0" borderId="7" xfId="0" applyFont="1" applyBorder="1" applyAlignment="1">
      <alignment horizontal="justify" vertical="center"/>
    </xf>
    <xf numFmtId="0" fontId="4" fillId="4" borderId="7" xfId="0" applyFont="1" applyFill="1" applyBorder="1" applyAlignment="1">
      <alignment horizontal="justify" vertical="center"/>
    </xf>
    <xf numFmtId="0" fontId="24" fillId="4" borderId="7" xfId="0" applyFont="1" applyFill="1" applyBorder="1" applyAlignment="1">
      <alignment horizontal="center" vertical="top"/>
    </xf>
    <xf numFmtId="0" fontId="40" fillId="4" borderId="7" xfId="0" applyFont="1" applyFill="1" applyBorder="1" applyAlignment="1">
      <alignment horizontal="center" vertical="top"/>
    </xf>
    <xf numFmtId="0" fontId="3" fillId="0" borderId="7" xfId="0" applyFont="1" applyBorder="1" applyAlignment="1">
      <alignment wrapText="1"/>
    </xf>
    <xf numFmtId="0" fontId="53" fillId="0" borderId="0" xfId="0" applyFont="1" applyAlignment="1">
      <alignment horizontal="justify" vertical="center"/>
    </xf>
    <xf numFmtId="0" fontId="4" fillId="0" borderId="0" xfId="0" applyFont="1" applyAlignment="1">
      <alignment horizontal="center" vertical="center" wrapText="1"/>
    </xf>
    <xf numFmtId="0" fontId="4" fillId="16" borderId="7" xfId="0" applyFont="1" applyFill="1" applyBorder="1" applyAlignment="1">
      <alignment vertical="center" wrapText="1"/>
    </xf>
    <xf numFmtId="0" fontId="3" fillId="16" borderId="7" xfId="0" applyFont="1" applyFill="1" applyBorder="1" applyAlignment="1">
      <alignment vertical="center" wrapText="1"/>
    </xf>
    <xf numFmtId="0" fontId="24" fillId="16" borderId="7" xfId="0" applyFont="1" applyFill="1" applyBorder="1" applyAlignment="1">
      <alignment vertical="center" wrapText="1"/>
    </xf>
    <xf numFmtId="0" fontId="54" fillId="16" borderId="7" xfId="0" applyFont="1" applyFill="1" applyBorder="1" applyAlignment="1">
      <alignment vertical="center" wrapText="1"/>
    </xf>
    <xf numFmtId="0" fontId="4" fillId="10" borderId="7" xfId="0" applyFont="1" applyFill="1" applyBorder="1" applyAlignment="1">
      <alignment horizontal="left" vertical="center" wrapText="1"/>
    </xf>
    <xf numFmtId="0" fontId="4" fillId="4" borderId="7" xfId="0" applyFont="1" applyFill="1" applyBorder="1" applyAlignment="1">
      <alignment horizontal="left"/>
    </xf>
    <xf numFmtId="164" fontId="3" fillId="0" borderId="7" xfId="3" applyFont="1" applyBorder="1" applyAlignment="1" applyProtection="1">
      <alignment vertical="center" wrapText="1"/>
    </xf>
    <xf numFmtId="0" fontId="55" fillId="0" borderId="7" xfId="0" applyFont="1" applyBorder="1" applyAlignment="1">
      <alignment horizontal="left" vertical="center" wrapText="1" indent="5"/>
    </xf>
    <xf numFmtId="0" fontId="3" fillId="0" borderId="7" xfId="0" applyFont="1" applyBorder="1" applyAlignment="1">
      <alignment horizontal="left" vertical="center" wrapText="1" indent="5"/>
    </xf>
    <xf numFmtId="164" fontId="3" fillId="4" borderId="7" xfId="3" applyFont="1" applyFill="1" applyBorder="1" applyAlignment="1" applyProtection="1">
      <alignment vertical="center" wrapText="1"/>
    </xf>
    <xf numFmtId="0" fontId="3" fillId="14" borderId="0" xfId="0" applyFont="1" applyFill="1" applyAlignment="1">
      <alignment vertical="center" wrapText="1"/>
    </xf>
    <xf numFmtId="0" fontId="3" fillId="14" borderId="0" xfId="0" applyFont="1" applyFill="1"/>
    <xf numFmtId="0" fontId="4" fillId="0" borderId="7" xfId="0" applyFont="1" applyBorder="1" applyAlignment="1">
      <alignment vertical="center" wrapText="1"/>
    </xf>
    <xf numFmtId="0" fontId="3" fillId="2" borderId="7" xfId="0" applyFont="1" applyFill="1" applyBorder="1" applyAlignment="1">
      <alignment vertical="center" wrapText="1"/>
    </xf>
    <xf numFmtId="0" fontId="4" fillId="2" borderId="7" xfId="0" applyFont="1" applyFill="1" applyBorder="1" applyAlignment="1">
      <alignment horizontal="center" vertical="center"/>
    </xf>
    <xf numFmtId="0" fontId="40" fillId="0" borderId="7" xfId="0" applyFont="1" applyBorder="1" applyAlignment="1">
      <alignment vertical="center" wrapText="1"/>
    </xf>
    <xf numFmtId="0" fontId="50" fillId="0" borderId="7" xfId="0" applyFont="1" applyBorder="1" applyAlignment="1">
      <alignment vertical="center" wrapText="1"/>
    </xf>
    <xf numFmtId="0" fontId="50" fillId="2" borderId="7" xfId="0" applyFont="1" applyFill="1" applyBorder="1" applyAlignment="1">
      <alignment vertical="center" wrapText="1"/>
    </xf>
    <xf numFmtId="0" fontId="40" fillId="2" borderId="21" xfId="0" applyFont="1" applyFill="1" applyBorder="1" applyAlignment="1">
      <alignment horizontal="center" vertical="center" wrapText="1"/>
    </xf>
    <xf numFmtId="0" fontId="40" fillId="2" borderId="14" xfId="0" applyFont="1" applyFill="1" applyBorder="1" applyAlignment="1">
      <alignment horizontal="center" vertical="center" wrapText="1"/>
    </xf>
    <xf numFmtId="0" fontId="13" fillId="0" borderId="15" xfId="0" applyFont="1" applyBorder="1" applyAlignment="1">
      <alignment vertical="center" wrapText="1"/>
    </xf>
    <xf numFmtId="0" fontId="13" fillId="0" borderId="21" xfId="0" applyFont="1" applyBorder="1" applyAlignment="1">
      <alignment vertical="center" wrapText="1"/>
    </xf>
    <xf numFmtId="0" fontId="12" fillId="0" borderId="21" xfId="0" applyFont="1" applyBorder="1" applyAlignment="1">
      <alignment vertical="center" wrapText="1"/>
    </xf>
    <xf numFmtId="0" fontId="18" fillId="20" borderId="7" xfId="0" applyFont="1" applyFill="1" applyBorder="1" applyAlignment="1">
      <alignment vertical="center" wrapText="1"/>
    </xf>
    <xf numFmtId="0" fontId="13" fillId="20" borderId="7" xfId="0" applyFont="1" applyFill="1" applyBorder="1" applyAlignment="1">
      <alignment vertical="center" wrapText="1"/>
    </xf>
    <xf numFmtId="0" fontId="12" fillId="20" borderId="7" xfId="0" applyFont="1" applyFill="1" applyBorder="1" applyAlignment="1">
      <alignment vertical="center" wrapText="1"/>
    </xf>
    <xf numFmtId="0" fontId="12" fillId="14" borderId="7" xfId="0" applyFont="1" applyFill="1" applyBorder="1" applyAlignment="1">
      <alignment vertical="center" wrapText="1"/>
    </xf>
    <xf numFmtId="0" fontId="13" fillId="14" borderId="7" xfId="0" applyFont="1" applyFill="1" applyBorder="1" applyAlignment="1">
      <alignment vertical="center" wrapText="1"/>
    </xf>
    <xf numFmtId="49" fontId="13" fillId="0" borderId="15" xfId="0" applyNumberFormat="1" applyFont="1" applyBorder="1" applyAlignment="1">
      <alignment vertical="center" wrapText="1"/>
    </xf>
    <xf numFmtId="0" fontId="12" fillId="14" borderId="21" xfId="0" applyFont="1" applyFill="1" applyBorder="1" applyAlignment="1">
      <alignment vertical="center" wrapText="1"/>
    </xf>
    <xf numFmtId="0" fontId="3" fillId="0" borderId="0" xfId="0" applyFont="1" applyAlignment="1">
      <alignment horizontal="center"/>
    </xf>
    <xf numFmtId="0" fontId="13" fillId="0" borderId="0" xfId="0" applyFont="1" applyBorder="1" applyAlignment="1">
      <alignment horizontal="center" vertical="center" wrapText="1"/>
    </xf>
    <xf numFmtId="0" fontId="13" fillId="0" borderId="14" xfId="0" applyFont="1" applyBorder="1" applyAlignment="1">
      <alignment vertical="center" wrapText="1"/>
    </xf>
    <xf numFmtId="0" fontId="12" fillId="0" borderId="14" xfId="0" applyFont="1" applyBorder="1" applyAlignment="1">
      <alignment vertical="center" wrapText="1"/>
    </xf>
    <xf numFmtId="0" fontId="13" fillId="0" borderId="0" xfId="0" applyFont="1" applyAlignment="1">
      <alignment wrapText="1"/>
    </xf>
    <xf numFmtId="0" fontId="3" fillId="0" borderId="0" xfId="0" applyFont="1" applyAlignment="1">
      <alignment horizontal="center" wrapText="1"/>
    </xf>
    <xf numFmtId="0" fontId="24" fillId="12" borderId="7" xfId="0" applyFont="1" applyFill="1" applyBorder="1" applyAlignment="1">
      <alignment horizontal="center" vertical="center" wrapText="1"/>
    </xf>
    <xf numFmtId="0" fontId="58" fillId="0" borderId="0" xfId="0" applyFont="1" applyAlignment="1">
      <alignment horizontal="left" vertical="center" indent="5"/>
    </xf>
    <xf numFmtId="0" fontId="24" fillId="4" borderId="7" xfId="0" applyFont="1" applyFill="1" applyBorder="1" applyAlignment="1">
      <alignment horizontal="center" vertical="center" wrapText="1"/>
    </xf>
    <xf numFmtId="0" fontId="31" fillId="12" borderId="7" xfId="0" applyFont="1" applyFill="1" applyBorder="1" applyAlignment="1">
      <alignment vertical="center" wrapText="1"/>
    </xf>
    <xf numFmtId="0" fontId="59" fillId="12" borderId="7" xfId="0" applyFont="1" applyFill="1" applyBorder="1" applyAlignment="1">
      <alignment horizontal="center" vertical="center" wrapText="1"/>
    </xf>
    <xf numFmtId="0" fontId="4" fillId="20" borderId="7" xfId="0" applyFont="1" applyFill="1" applyBorder="1" applyAlignment="1">
      <alignment vertical="center" wrapText="1"/>
    </xf>
    <xf numFmtId="0" fontId="3" fillId="20" borderId="7" xfId="0" applyFont="1" applyFill="1" applyBorder="1" applyAlignment="1">
      <alignment vertical="center" wrapText="1"/>
    </xf>
    <xf numFmtId="0" fontId="3" fillId="20" borderId="7" xfId="0" applyFont="1" applyFill="1" applyBorder="1" applyAlignment="1">
      <alignment horizontal="center" vertical="center" wrapText="1"/>
    </xf>
    <xf numFmtId="0" fontId="60" fillId="0" borderId="0" xfId="0" applyFont="1" applyAlignment="1">
      <alignment vertical="center"/>
    </xf>
    <xf numFmtId="0" fontId="24" fillId="22" borderId="7" xfId="0" applyFont="1" applyFill="1" applyBorder="1" applyAlignment="1">
      <alignment horizontal="center" vertical="center" wrapText="1"/>
    </xf>
    <xf numFmtId="0" fontId="3" fillId="21" borderId="7" xfId="0" applyFont="1" applyFill="1" applyBorder="1" applyAlignment="1">
      <alignment horizontal="center" vertical="center" wrapText="1"/>
    </xf>
    <xf numFmtId="0" fontId="24" fillId="2" borderId="21"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3" fillId="6" borderId="7" xfId="0" applyFont="1" applyFill="1" applyBorder="1" applyAlignment="1">
      <alignment vertical="center" wrapText="1"/>
    </xf>
    <xf numFmtId="0" fontId="4" fillId="6" borderId="7" xfId="0" applyFont="1" applyFill="1" applyBorder="1" applyAlignment="1">
      <alignment vertical="center" wrapText="1"/>
    </xf>
    <xf numFmtId="0" fontId="4" fillId="20" borderId="7" xfId="0" applyFont="1" applyFill="1" applyBorder="1" applyAlignment="1">
      <alignment vertical="center"/>
    </xf>
    <xf numFmtId="0" fontId="4" fillId="20" borderId="7" xfId="0" applyFont="1" applyFill="1" applyBorder="1" applyAlignment="1">
      <alignment horizontal="center" vertical="center" wrapText="1"/>
    </xf>
    <xf numFmtId="0" fontId="4" fillId="0" borderId="0" xfId="0" applyFont="1" applyAlignment="1">
      <alignment vertical="top"/>
    </xf>
    <xf numFmtId="0" fontId="18" fillId="4" borderId="21" xfId="0" applyFont="1" applyFill="1" applyBorder="1" applyAlignment="1">
      <alignment horizontal="center" vertical="center" wrapText="1"/>
    </xf>
    <xf numFmtId="0" fontId="13" fillId="0" borderId="21" xfId="0" applyFont="1" applyBorder="1" applyAlignment="1">
      <alignment horizontal="left" vertical="center" wrapText="1"/>
    </xf>
    <xf numFmtId="0" fontId="18" fillId="0" borderId="21" xfId="0" applyFont="1" applyBorder="1" applyAlignment="1">
      <alignment horizontal="center" vertical="center" wrapText="1"/>
    </xf>
    <xf numFmtId="0" fontId="18" fillId="0" borderId="0" xfId="0" applyFont="1" applyAlignment="1">
      <alignment vertical="center" wrapText="1"/>
    </xf>
    <xf numFmtId="0" fontId="18" fillId="4" borderId="14" xfId="0" applyFont="1" applyFill="1" applyBorder="1" applyAlignment="1">
      <alignment horizontal="center" vertical="center" wrapText="1"/>
    </xf>
    <xf numFmtId="0" fontId="18" fillId="4" borderId="0" xfId="0" applyFont="1" applyFill="1" applyAlignment="1">
      <alignment horizontal="center" vertical="center" wrapText="1"/>
    </xf>
    <xf numFmtId="0" fontId="4" fillId="0" borderId="0" xfId="0" applyFont="1" applyAlignment="1">
      <alignment horizontal="left" vertical="center"/>
    </xf>
    <xf numFmtId="0" fontId="4" fillId="4" borderId="0" xfId="0" applyFont="1" applyFill="1" applyAlignment="1">
      <alignment horizontal="center" vertical="center" wrapText="1"/>
    </xf>
    <xf numFmtId="0" fontId="48" fillId="6" borderId="0" xfId="0" applyFont="1" applyFill="1" applyAlignment="1">
      <alignment horizontal="center" vertical="center"/>
    </xf>
    <xf numFmtId="0" fontId="24" fillId="2" borderId="30" xfId="0" applyFont="1" applyFill="1" applyBorder="1" applyAlignment="1">
      <alignment horizontal="center" vertical="center" wrapText="1"/>
    </xf>
    <xf numFmtId="0" fontId="4" fillId="4" borderId="31" xfId="0" applyFont="1" applyFill="1" applyBorder="1" applyAlignment="1">
      <alignment horizontal="center" vertical="center" wrapText="1"/>
    </xf>
    <xf numFmtId="0" fontId="18" fillId="0" borderId="22" xfId="0" applyFont="1" applyBorder="1" applyAlignment="1">
      <alignment vertical="center" wrapText="1"/>
    </xf>
    <xf numFmtId="0" fontId="13" fillId="0" borderId="22" xfId="0" applyFont="1" applyBorder="1" applyAlignment="1">
      <alignment horizontal="left" vertical="center" wrapText="1"/>
    </xf>
    <xf numFmtId="0" fontId="13" fillId="0" borderId="31" xfId="0" applyFont="1" applyBorder="1" applyAlignment="1">
      <alignment horizontal="left" vertical="center" wrapText="1"/>
    </xf>
    <xf numFmtId="0" fontId="22" fillId="0" borderId="31" xfId="0" applyFont="1" applyBorder="1" applyAlignment="1">
      <alignment horizontal="left" vertical="center" wrapText="1"/>
    </xf>
    <xf numFmtId="0" fontId="18" fillId="4" borderId="31" xfId="0" applyFont="1" applyFill="1" applyBorder="1" applyAlignment="1">
      <alignment horizontal="center" vertical="center" wrapText="1"/>
    </xf>
    <xf numFmtId="0" fontId="3" fillId="0" borderId="31" xfId="0" applyFont="1" applyBorder="1" applyAlignment="1">
      <alignment horizontal="left" vertical="center" wrapText="1"/>
    </xf>
    <xf numFmtId="0" fontId="8" fillId="4" borderId="22" xfId="0" applyFont="1" applyFill="1" applyBorder="1" applyAlignment="1">
      <alignment horizontal="center" vertical="center" wrapText="1"/>
    </xf>
    <xf numFmtId="0" fontId="3" fillId="4" borderId="0" xfId="0" applyFont="1" applyFill="1" applyAlignment="1">
      <alignment vertical="center"/>
    </xf>
    <xf numFmtId="0" fontId="8" fillId="4" borderId="31" xfId="0" applyFont="1" applyFill="1" applyBorder="1" applyAlignment="1">
      <alignment horizontal="center" vertical="center" wrapText="1"/>
    </xf>
    <xf numFmtId="0" fontId="13" fillId="0" borderId="14" xfId="0" applyFont="1" applyBorder="1" applyAlignment="1">
      <alignment horizontal="left" vertical="center" wrapText="1"/>
    </xf>
    <xf numFmtId="0" fontId="33" fillId="3" borderId="23" xfId="0" applyFont="1" applyFill="1" applyBorder="1" applyAlignment="1">
      <alignment horizontal="left" vertical="center" wrapText="1"/>
    </xf>
    <xf numFmtId="0" fontId="33" fillId="3" borderId="12" xfId="0" applyFont="1" applyFill="1" applyBorder="1" applyAlignment="1">
      <alignment horizontal="left" vertical="center" wrapText="1"/>
    </xf>
    <xf numFmtId="0" fontId="33" fillId="3" borderId="12" xfId="0" applyFont="1" applyFill="1" applyBorder="1" applyAlignment="1">
      <alignment horizontal="center" vertical="center" wrapText="1"/>
    </xf>
    <xf numFmtId="0" fontId="33" fillId="3" borderId="24" xfId="0" applyFont="1" applyFill="1" applyBorder="1" applyAlignment="1">
      <alignment horizontal="center" vertical="center" wrapText="1"/>
    </xf>
    <xf numFmtId="0" fontId="34" fillId="0" borderId="23" xfId="0" applyFont="1" applyBorder="1" applyAlignment="1">
      <alignment vertical="center"/>
    </xf>
    <xf numFmtId="0" fontId="34" fillId="0" borderId="12" xfId="0" applyFont="1" applyBorder="1" applyAlignment="1">
      <alignment vertical="center"/>
    </xf>
    <xf numFmtId="0" fontId="37" fillId="13" borderId="7" xfId="0" applyFont="1" applyFill="1" applyBorder="1" applyAlignment="1">
      <alignment vertical="center"/>
    </xf>
    <xf numFmtId="0" fontId="34" fillId="13" borderId="7" xfId="0" applyFont="1" applyFill="1" applyBorder="1" applyAlignment="1">
      <alignment vertical="center"/>
    </xf>
    <xf numFmtId="0" fontId="4" fillId="0" borderId="23" xfId="0" applyFont="1" applyBorder="1" applyAlignment="1">
      <alignment vertical="center"/>
    </xf>
    <xf numFmtId="0" fontId="4" fillId="0" borderId="12" xfId="0" applyFont="1" applyBorder="1" applyAlignment="1">
      <alignment vertical="center"/>
    </xf>
    <xf numFmtId="0" fontId="4" fillId="0" borderId="24" xfId="0" applyFont="1" applyBorder="1" applyAlignment="1">
      <alignment vertical="center"/>
    </xf>
    <xf numFmtId="0" fontId="62" fillId="0" borderId="23" xfId="0" applyFont="1" applyBorder="1" applyAlignment="1">
      <alignment vertical="center"/>
    </xf>
    <xf numFmtId="0" fontId="62" fillId="0" borderId="12" xfId="0" applyFont="1" applyBorder="1" applyAlignment="1">
      <alignment vertical="center"/>
    </xf>
    <xf numFmtId="0" fontId="62" fillId="0" borderId="24" xfId="0" applyFont="1" applyBorder="1" applyAlignment="1">
      <alignment vertical="center"/>
    </xf>
    <xf numFmtId="0" fontId="29" fillId="0" borderId="19" xfId="0" applyFont="1" applyBorder="1" applyAlignment="1">
      <alignment vertical="center"/>
    </xf>
    <xf numFmtId="0" fontId="29" fillId="0" borderId="18" xfId="0" applyFont="1" applyBorder="1" applyAlignment="1">
      <alignment vertical="center"/>
    </xf>
    <xf numFmtId="0" fontId="44" fillId="0" borderId="7" xfId="0" applyFont="1" applyBorder="1" applyAlignment="1">
      <alignment vertical="center"/>
    </xf>
    <xf numFmtId="0" fontId="37" fillId="0" borderId="15" xfId="0" applyFont="1" applyBorder="1" applyAlignment="1">
      <alignment vertical="center"/>
    </xf>
    <xf numFmtId="0" fontId="29" fillId="0" borderId="0" xfId="0" applyFont="1" applyAlignment="1">
      <alignment vertical="center"/>
    </xf>
    <xf numFmtId="0" fontId="29" fillId="14" borderId="15" xfId="0" applyFont="1" applyFill="1" applyBorder="1" applyAlignment="1">
      <alignment vertical="center"/>
    </xf>
    <xf numFmtId="0" fontId="29" fillId="14" borderId="0" xfId="0" applyFont="1" applyFill="1" applyAlignment="1">
      <alignment vertical="center"/>
    </xf>
    <xf numFmtId="0" fontId="29" fillId="14" borderId="14" xfId="0" applyFont="1" applyFill="1" applyBorder="1" applyAlignment="1">
      <alignment vertical="center"/>
    </xf>
    <xf numFmtId="0" fontId="29" fillId="14" borderId="16" xfId="0" applyFont="1" applyFill="1" applyBorder="1" applyAlignment="1">
      <alignment vertical="center"/>
    </xf>
    <xf numFmtId="0" fontId="29" fillId="14" borderId="11" xfId="0" applyFont="1" applyFill="1" applyBorder="1" applyAlignment="1">
      <alignment vertical="center"/>
    </xf>
    <xf numFmtId="0" fontId="29" fillId="14" borderId="17" xfId="0" applyFont="1" applyFill="1" applyBorder="1" applyAlignment="1">
      <alignment vertical="center"/>
    </xf>
    <xf numFmtId="0" fontId="37" fillId="0" borderId="0" xfId="0" applyFont="1" applyAlignment="1">
      <alignment vertical="center"/>
    </xf>
    <xf numFmtId="0" fontId="63" fillId="0" borderId="23" xfId="0" applyFont="1" applyBorder="1" applyAlignment="1">
      <alignment vertical="center"/>
    </xf>
    <xf numFmtId="0" fontId="15" fillId="0" borderId="7" xfId="0" applyFont="1" applyBorder="1" applyAlignment="1">
      <alignment horizontal="center" vertical="center" wrapText="1"/>
    </xf>
    <xf numFmtId="0" fontId="13" fillId="0" borderId="7" xfId="0" applyFont="1" applyBorder="1" applyAlignment="1">
      <alignment horizontal="right" vertical="center" wrapText="1"/>
    </xf>
    <xf numFmtId="0" fontId="13" fillId="20" borderId="7" xfId="0" applyFont="1" applyFill="1" applyBorder="1" applyAlignment="1">
      <alignment horizontal="center" vertical="center" wrapText="1"/>
    </xf>
    <xf numFmtId="0" fontId="13" fillId="0" borderId="21" xfId="0" applyFont="1" applyBorder="1"/>
    <xf numFmtId="0" fontId="13" fillId="0" borderId="19" xfId="0" applyFont="1" applyBorder="1"/>
    <xf numFmtId="0" fontId="13" fillId="0" borderId="18" xfId="0" applyFont="1" applyBorder="1"/>
    <xf numFmtId="0" fontId="13" fillId="0" borderId="20" xfId="0" applyFont="1" applyBorder="1"/>
    <xf numFmtId="0" fontId="15" fillId="0" borderId="15" xfId="0" applyFont="1" applyBorder="1"/>
    <xf numFmtId="0" fontId="13" fillId="0" borderId="16" xfId="0" applyFont="1" applyBorder="1"/>
    <xf numFmtId="0" fontId="13" fillId="0" borderId="11" xfId="0" applyFont="1" applyBorder="1"/>
    <xf numFmtId="0" fontId="13" fillId="0" borderId="17" xfId="0" applyFont="1" applyBorder="1"/>
    <xf numFmtId="0" fontId="15" fillId="0" borderId="16" xfId="0" applyFont="1" applyBorder="1"/>
    <xf numFmtId="0" fontId="13" fillId="0" borderId="22" xfId="0" applyFont="1" applyBorder="1"/>
    <xf numFmtId="0" fontId="18" fillId="0" borderId="19" xfId="0" applyFont="1" applyBorder="1" applyAlignment="1">
      <alignment horizontal="left" vertical="center"/>
    </xf>
    <xf numFmtId="0" fontId="18" fillId="0" borderId="12" xfId="0" applyFont="1" applyBorder="1"/>
    <xf numFmtId="0" fontId="13" fillId="0" borderId="12" xfId="0" applyFont="1" applyBorder="1"/>
    <xf numFmtId="0" fontId="13" fillId="0" borderId="24" xfId="0" applyFont="1" applyBorder="1"/>
    <xf numFmtId="166" fontId="13" fillId="0" borderId="24" xfId="0" applyNumberFormat="1" applyFont="1" applyBorder="1"/>
    <xf numFmtId="0" fontId="3" fillId="0" borderId="22" xfId="0" applyFont="1" applyBorder="1" applyAlignment="1">
      <alignment horizontal="center" vertical="center" wrapText="1"/>
    </xf>
    <xf numFmtId="166" fontId="13" fillId="0" borderId="7" xfId="0" applyNumberFormat="1" applyFont="1" applyBorder="1" applyAlignment="1">
      <alignment vertical="center"/>
    </xf>
    <xf numFmtId="166" fontId="13" fillId="0" borderId="7" xfId="0" applyNumberFormat="1" applyFont="1" applyBorder="1"/>
    <xf numFmtId="0" fontId="3" fillId="0" borderId="14" xfId="0" applyFont="1" applyBorder="1" applyAlignment="1">
      <alignment horizontal="center" vertical="center" wrapText="1"/>
    </xf>
    <xf numFmtId="0" fontId="3" fillId="0" borderId="0" xfId="0" applyFont="1" applyAlignment="1">
      <alignment horizontal="center" vertical="center" wrapText="1"/>
    </xf>
    <xf numFmtId="0" fontId="18" fillId="0" borderId="23" xfId="0" applyFont="1" applyBorder="1"/>
    <xf numFmtId="0" fontId="18" fillId="0" borderId="23" xfId="0" applyFont="1" applyBorder="1" applyAlignment="1">
      <alignment horizontal="center" vertical="center"/>
    </xf>
    <xf numFmtId="0" fontId="18" fillId="0" borderId="24" xfId="0" applyFont="1" applyBorder="1" applyAlignment="1">
      <alignment horizontal="center" vertical="center"/>
    </xf>
    <xf numFmtId="166" fontId="13" fillId="0" borderId="23" xfId="0" applyNumberFormat="1" applyFont="1" applyBorder="1" applyAlignment="1">
      <alignment horizontal="center"/>
    </xf>
    <xf numFmtId="0" fontId="18" fillId="0" borderId="19" xfId="0" applyFont="1" applyBorder="1"/>
    <xf numFmtId="0" fontId="13" fillId="0" borderId="14" xfId="0" applyFont="1" applyBorder="1"/>
    <xf numFmtId="0" fontId="18" fillId="0" borderId="24" xfId="0" applyFont="1" applyBorder="1"/>
    <xf numFmtId="0" fontId="13" fillId="0" borderId="19" xfId="0" applyFont="1" applyBorder="1" applyAlignment="1">
      <alignment horizontal="center" vertical="center"/>
    </xf>
    <xf numFmtId="0" fontId="13" fillId="0" borderId="15" xfId="0" applyFont="1" applyBorder="1" applyAlignment="1">
      <alignment horizontal="center" vertical="center"/>
    </xf>
    <xf numFmtId="0" fontId="13" fillId="0" borderId="14" xfId="0" applyFont="1" applyBorder="1" applyAlignment="1">
      <alignment horizontal="center"/>
    </xf>
    <xf numFmtId="0" fontId="13" fillId="0" borderId="16" xfId="0" applyFont="1" applyBorder="1" applyAlignment="1">
      <alignment horizontal="center" vertical="center"/>
    </xf>
    <xf numFmtId="0" fontId="10" fillId="2" borderId="0" xfId="0" applyFont="1" applyFill="1" applyAlignment="1">
      <alignment horizontal="center" vertical="center"/>
    </xf>
    <xf numFmtId="0" fontId="4" fillId="0" borderId="11" xfId="0" applyFont="1" applyBorder="1" applyAlignment="1">
      <alignment horizontal="center" vertical="top" wrapText="1"/>
    </xf>
    <xf numFmtId="0" fontId="50" fillId="0" borderId="0" xfId="1" applyFont="1" applyAlignment="1" applyProtection="1">
      <alignment vertical="center"/>
      <protection locked="0"/>
    </xf>
    <xf numFmtId="0" fontId="42" fillId="0" borderId="7" xfId="1" applyFont="1" applyBorder="1" applyAlignment="1" applyProtection="1">
      <alignment horizontal="center" vertical="center"/>
      <protection locked="0"/>
    </xf>
    <xf numFmtId="0" fontId="42" fillId="0" borderId="21" xfId="1" applyFont="1" applyBorder="1" applyAlignment="1" applyProtection="1">
      <alignment horizontal="center" vertical="center"/>
      <protection locked="0"/>
    </xf>
    <xf numFmtId="0" fontId="65" fillId="0" borderId="7" xfId="1" applyFont="1" applyBorder="1" applyAlignment="1" applyProtection="1">
      <alignment horizontal="center" vertical="center"/>
      <protection locked="0"/>
    </xf>
    <xf numFmtId="0" fontId="40" fillId="0" borderId="0" xfId="1" applyFont="1" applyAlignment="1" applyProtection="1">
      <alignment vertical="center"/>
      <protection locked="0"/>
    </xf>
    <xf numFmtId="0" fontId="65" fillId="0" borderId="22" xfId="1" applyFont="1" applyBorder="1" applyAlignment="1" applyProtection="1">
      <alignment horizontal="center" vertical="center"/>
      <protection locked="0"/>
    </xf>
    <xf numFmtId="0" fontId="65" fillId="0" borderId="14" xfId="1" applyFont="1" applyBorder="1" applyAlignment="1" applyProtection="1">
      <alignment horizontal="center" vertical="center"/>
      <protection locked="0"/>
    </xf>
    <xf numFmtId="167" fontId="66" fillId="0" borderId="7" xfId="1" applyNumberFormat="1" applyFont="1" applyBorder="1" applyAlignment="1">
      <alignment horizontal="right" vertical="center"/>
    </xf>
    <xf numFmtId="0" fontId="65" fillId="0" borderId="0" xfId="1" applyFont="1" applyAlignment="1" applyProtection="1">
      <alignment vertical="center"/>
      <protection locked="0"/>
    </xf>
    <xf numFmtId="167" fontId="65" fillId="0" borderId="0" xfId="1" applyNumberFormat="1" applyFont="1" applyAlignment="1" applyProtection="1">
      <alignment vertical="center"/>
      <protection locked="0"/>
    </xf>
    <xf numFmtId="167" fontId="67" fillId="0" borderId="7" xfId="1" applyNumberFormat="1" applyFont="1" applyBorder="1" applyAlignment="1">
      <alignment horizontal="right" vertical="center"/>
    </xf>
    <xf numFmtId="0" fontId="42" fillId="0" borderId="0" xfId="1" applyFont="1" applyAlignment="1" applyProtection="1">
      <alignment vertical="center"/>
      <protection locked="0"/>
    </xf>
    <xf numFmtId="167" fontId="65" fillId="18" borderId="7" xfId="1" applyNumberFormat="1" applyFont="1" applyFill="1" applyBorder="1" applyAlignment="1" applyProtection="1">
      <alignment horizontal="right" vertical="center"/>
      <protection locked="0"/>
    </xf>
    <xf numFmtId="167" fontId="42" fillId="18" borderId="7" xfId="1" applyNumberFormat="1" applyFont="1" applyFill="1" applyBorder="1" applyAlignment="1" applyProtection="1">
      <alignment horizontal="right" vertical="center"/>
      <protection locked="0"/>
    </xf>
    <xf numFmtId="168" fontId="66" fillId="0" borderId="7" xfId="1" applyNumberFormat="1" applyFont="1" applyBorder="1" applyAlignment="1">
      <alignment horizontal="right" vertical="center"/>
    </xf>
    <xf numFmtId="0" fontId="42" fillId="18" borderId="7" xfId="1" applyFont="1" applyFill="1" applyBorder="1" applyAlignment="1" applyProtection="1">
      <alignment vertical="center"/>
      <protection locked="0"/>
    </xf>
    <xf numFmtId="0" fontId="65" fillId="18" borderId="7" xfId="1" applyFont="1" applyFill="1" applyBorder="1" applyAlignment="1" applyProtection="1">
      <alignment horizontal="center" vertical="center"/>
      <protection locked="0"/>
    </xf>
    <xf numFmtId="0" fontId="3" fillId="0" borderId="7" xfId="0" applyFont="1" applyBorder="1" applyAlignment="1">
      <alignment horizontal="right" vertical="center" wrapText="1"/>
    </xf>
    <xf numFmtId="0" fontId="2" fillId="0" borderId="0" xfId="0" applyFont="1" applyBorder="1" applyAlignment="1">
      <alignment horizontal="center" vertical="center" wrapText="1"/>
    </xf>
    <xf numFmtId="49" fontId="3" fillId="0" borderId="0" xfId="0" applyNumberFormat="1" applyFont="1" applyBorder="1" applyAlignment="1">
      <alignment horizontal="center" vertical="center"/>
    </xf>
    <xf numFmtId="0" fontId="4" fillId="0" borderId="0" xfId="0" applyFont="1" applyBorder="1" applyAlignment="1">
      <alignment horizontal="center"/>
    </xf>
    <xf numFmtId="0" fontId="5" fillId="0" borderId="0" xfId="0" applyFont="1" applyBorder="1" applyAlignment="1">
      <alignment horizontal="center" vertical="center"/>
    </xf>
    <xf numFmtId="0" fontId="6" fillId="0" borderId="0" xfId="0" applyFont="1" applyBorder="1" applyAlignment="1">
      <alignment horizontal="center" vertical="center"/>
    </xf>
    <xf numFmtId="0" fontId="7" fillId="2" borderId="0" xfId="0" applyFont="1" applyFill="1" applyBorder="1" applyAlignment="1">
      <alignment horizontal="center" vertical="center"/>
    </xf>
    <xf numFmtId="0" fontId="4" fillId="0" borderId="4" xfId="0" applyFont="1" applyBorder="1" applyAlignment="1">
      <alignment horizontal="center" vertical="center"/>
    </xf>
    <xf numFmtId="0" fontId="3" fillId="0" borderId="4" xfId="0" applyFont="1" applyBorder="1" applyAlignment="1">
      <alignment horizontal="center" vertical="center"/>
    </xf>
    <xf numFmtId="49" fontId="8" fillId="0" borderId="4" xfId="0" applyNumberFormat="1" applyFont="1" applyBorder="1" applyAlignment="1">
      <alignment horizontal="center" vertical="center"/>
    </xf>
    <xf numFmtId="0" fontId="3" fillId="0" borderId="0" xfId="0" applyFont="1" applyBorder="1" applyAlignment="1">
      <alignment horizontal="center"/>
    </xf>
    <xf numFmtId="0" fontId="9" fillId="0" borderId="6" xfId="0" applyFont="1" applyBorder="1" applyAlignment="1">
      <alignment horizontal="center" vertical="center" wrapText="1"/>
    </xf>
    <xf numFmtId="0" fontId="3" fillId="0" borderId="0" xfId="0" applyFont="1" applyBorder="1"/>
    <xf numFmtId="0" fontId="4" fillId="0" borderId="0" xfId="0" applyFont="1" applyBorder="1"/>
    <xf numFmtId="0" fontId="10" fillId="0" borderId="4" xfId="0" applyFont="1" applyBorder="1"/>
    <xf numFmtId="0" fontId="3" fillId="0" borderId="4" xfId="0" applyFont="1" applyBorder="1"/>
    <xf numFmtId="0" fontId="4" fillId="0" borderId="4" xfId="0" applyFont="1" applyBorder="1"/>
    <xf numFmtId="0" fontId="11" fillId="0" borderId="0" xfId="0" applyFont="1" applyBorder="1" applyAlignment="1">
      <alignment horizontal="center" vertical="center"/>
    </xf>
    <xf numFmtId="0" fontId="4" fillId="0" borderId="0" xfId="0" applyFont="1" applyBorder="1" applyAlignment="1">
      <alignment horizontal="center" vertical="center"/>
    </xf>
    <xf numFmtId="0" fontId="4" fillId="0" borderId="0" xfId="0" applyFont="1" applyBorder="1" applyAlignment="1">
      <alignment horizontal="left" vertical="center"/>
    </xf>
    <xf numFmtId="0" fontId="3" fillId="0" borderId="7" xfId="0" applyFont="1" applyBorder="1" applyAlignment="1">
      <alignment horizontal="left" vertical="top" wrapText="1"/>
    </xf>
    <xf numFmtId="0" fontId="3" fillId="0" borderId="7" xfId="0" applyFont="1" applyBorder="1"/>
    <xf numFmtId="0" fontId="3" fillId="0" borderId="7" xfId="0" applyFont="1" applyBorder="1" applyAlignment="1">
      <alignment horizontal="center" vertical="top"/>
    </xf>
    <xf numFmtId="0" fontId="12" fillId="0" borderId="7" xfId="0" applyFont="1" applyBorder="1" applyAlignment="1">
      <alignment horizontal="center" vertical="top" wrapText="1"/>
    </xf>
    <xf numFmtId="0" fontId="13" fillId="0" borderId="7" xfId="0" applyFont="1" applyBorder="1" applyAlignment="1">
      <alignment horizontal="left" vertical="top" wrapText="1"/>
    </xf>
    <xf numFmtId="0" fontId="14" fillId="0" borderId="0" xfId="0" applyFont="1" applyBorder="1" applyAlignment="1">
      <alignment horizontal="center" vertical="center"/>
    </xf>
    <xf numFmtId="0" fontId="14" fillId="2" borderId="0" xfId="0" applyFont="1" applyFill="1" applyBorder="1" applyAlignment="1">
      <alignment horizontal="center" vertical="center"/>
    </xf>
    <xf numFmtId="0" fontId="15" fillId="0" borderId="11" xfId="0" applyFont="1" applyBorder="1" applyAlignment="1">
      <alignment horizontal="left" vertical="center"/>
    </xf>
    <xf numFmtId="0" fontId="15" fillId="0" borderId="12" xfId="0" applyFont="1" applyBorder="1" applyAlignment="1">
      <alignment horizontal="center" vertical="center"/>
    </xf>
    <xf numFmtId="0" fontId="15" fillId="0" borderId="12" xfId="0" applyFont="1" applyBorder="1"/>
    <xf numFmtId="0" fontId="13" fillId="0" borderId="0" xfId="0" applyFont="1" applyBorder="1"/>
    <xf numFmtId="0" fontId="13" fillId="0" borderId="0" xfId="0" applyFont="1" applyBorder="1" applyAlignment="1">
      <alignment horizontal="right"/>
    </xf>
    <xf numFmtId="0" fontId="13" fillId="0" borderId="13" xfId="0" applyFont="1" applyBorder="1"/>
    <xf numFmtId="0" fontId="16" fillId="0" borderId="15" xfId="0" applyFont="1" applyBorder="1"/>
    <xf numFmtId="0" fontId="3" fillId="0" borderId="14" xfId="0" applyFont="1" applyBorder="1"/>
    <xf numFmtId="0" fontId="12" fillId="0" borderId="18" xfId="0" applyFont="1" applyBorder="1" applyAlignment="1">
      <alignment horizontal="center" vertical="top"/>
    </xf>
    <xf numFmtId="0" fontId="15" fillId="0" borderId="18" xfId="0" applyFont="1" applyBorder="1" applyAlignment="1">
      <alignment horizontal="center" vertical="top"/>
    </xf>
    <xf numFmtId="0" fontId="15" fillId="0" borderId="18" xfId="0" applyFont="1" applyBorder="1" applyAlignment="1">
      <alignment horizontal="center" vertical="top" wrapText="1"/>
    </xf>
    <xf numFmtId="0" fontId="12" fillId="0" borderId="0" xfId="0" applyFont="1" applyBorder="1" applyAlignment="1">
      <alignment horizontal="center" vertical="top"/>
    </xf>
    <xf numFmtId="0" fontId="12" fillId="0" borderId="18" xfId="0" applyFont="1" applyBorder="1" applyAlignment="1">
      <alignment horizontal="center" vertical="top" wrapText="1"/>
    </xf>
    <xf numFmtId="0" fontId="15" fillId="0" borderId="7" xfId="0" applyFont="1" applyBorder="1" applyAlignment="1">
      <alignment horizontal="center" vertical="center"/>
    </xf>
    <xf numFmtId="0" fontId="12" fillId="0" borderId="7" xfId="0" applyFont="1" applyBorder="1"/>
    <xf numFmtId="0" fontId="7" fillId="4" borderId="0" xfId="0" applyFont="1" applyFill="1" applyBorder="1" applyAlignment="1">
      <alignment horizontal="center" vertical="center"/>
    </xf>
    <xf numFmtId="0" fontId="4" fillId="0" borderId="0" xfId="0" applyFont="1" applyBorder="1" applyAlignment="1">
      <alignment horizontal="justify" vertical="center"/>
    </xf>
    <xf numFmtId="0" fontId="4" fillId="0" borderId="0" xfId="0" applyFont="1" applyBorder="1" applyAlignment="1">
      <alignment horizontal="center" vertical="center" wrapText="1"/>
    </xf>
    <xf numFmtId="0" fontId="8" fillId="0" borderId="7" xfId="0" applyFont="1" applyBorder="1" applyAlignment="1">
      <alignment horizontal="center" vertical="center"/>
    </xf>
    <xf numFmtId="0" fontId="12" fillId="0" borderId="0" xfId="0" applyFont="1" applyBorder="1"/>
    <xf numFmtId="0" fontId="12" fillId="0" borderId="0" xfId="0" applyFont="1" applyBorder="1" applyAlignment="1">
      <alignment wrapText="1"/>
    </xf>
    <xf numFmtId="0" fontId="10" fillId="0" borderId="0" xfId="0" applyFont="1" applyBorder="1" applyAlignment="1">
      <alignment horizontal="center" vertical="center"/>
    </xf>
    <xf numFmtId="0" fontId="8" fillId="0" borderId="18" xfId="0" applyFont="1" applyBorder="1" applyAlignment="1">
      <alignment horizontal="center" vertical="center"/>
    </xf>
    <xf numFmtId="0" fontId="17" fillId="0" borderId="7" xfId="0" applyFont="1" applyBorder="1" applyAlignment="1">
      <alignment horizontal="center" vertical="top" wrapText="1"/>
    </xf>
    <xf numFmtId="0" fontId="15" fillId="0" borderId="7" xfId="0" applyFont="1" applyBorder="1"/>
    <xf numFmtId="0" fontId="8" fillId="0" borderId="22" xfId="0" applyFont="1" applyBorder="1" applyAlignment="1">
      <alignment horizontal="left" vertical="top"/>
    </xf>
    <xf numFmtId="0" fontId="12" fillId="0" borderId="23" xfId="0" applyFont="1" applyBorder="1"/>
    <xf numFmtId="0" fontId="18" fillId="0" borderId="7" xfId="0" applyFont="1" applyBorder="1" applyAlignment="1">
      <alignment horizontal="left" vertical="center"/>
    </xf>
    <xf numFmtId="0" fontId="13" fillId="0" borderId="15" xfId="0" applyFont="1" applyBorder="1" applyAlignment="1">
      <alignment horizontal="left" vertical="top"/>
    </xf>
    <xf numFmtId="0" fontId="13" fillId="0" borderId="22" xfId="0" applyFont="1" applyBorder="1" applyAlignment="1">
      <alignment horizontal="left"/>
    </xf>
    <xf numFmtId="0" fontId="13" fillId="0" borderId="15" xfId="0" applyFont="1" applyBorder="1"/>
    <xf numFmtId="0" fontId="4" fillId="4" borderId="7" xfId="0" applyFont="1" applyFill="1" applyBorder="1" applyAlignment="1">
      <alignment horizontal="center" vertical="center"/>
    </xf>
    <xf numFmtId="0" fontId="17" fillId="4" borderId="7" xfId="0" applyFont="1" applyFill="1" applyBorder="1" applyAlignment="1">
      <alignment horizontal="center" vertical="center" wrapText="1"/>
    </xf>
    <xf numFmtId="0" fontId="19" fillId="0" borderId="18" xfId="0" applyFont="1" applyBorder="1" applyAlignment="1">
      <alignment horizontal="left" wrapText="1"/>
    </xf>
    <xf numFmtId="0" fontId="7" fillId="0" borderId="0" xfId="0" applyFont="1" applyBorder="1" applyAlignment="1">
      <alignment horizontal="center" vertical="center"/>
    </xf>
    <xf numFmtId="0" fontId="6" fillId="0" borderId="0" xfId="0" applyFont="1" applyBorder="1" applyAlignment="1">
      <alignment horizontal="left" vertical="top" wrapText="1"/>
    </xf>
    <xf numFmtId="0" fontId="9" fillId="4" borderId="0" xfId="0" applyFont="1" applyFill="1" applyBorder="1" applyAlignment="1">
      <alignment horizontal="center" vertical="center"/>
    </xf>
    <xf numFmtId="0" fontId="20" fillId="4" borderId="7" xfId="0" applyFont="1" applyFill="1" applyBorder="1" applyAlignment="1">
      <alignment horizontal="center" vertical="center" wrapText="1"/>
    </xf>
    <xf numFmtId="0" fontId="6" fillId="4" borderId="7" xfId="0" applyFont="1" applyFill="1" applyBorder="1" applyAlignment="1">
      <alignment horizontal="center" vertical="center"/>
    </xf>
    <xf numFmtId="0" fontId="18" fillId="4" borderId="7" xfId="0" applyFont="1" applyFill="1" applyBorder="1" applyAlignment="1">
      <alignment horizontal="center" vertical="center"/>
    </xf>
    <xf numFmtId="0" fontId="8" fillId="4" borderId="7" xfId="0" applyFont="1" applyFill="1" applyBorder="1" applyAlignment="1">
      <alignment horizontal="center" vertical="center"/>
    </xf>
    <xf numFmtId="0" fontId="18" fillId="4" borderId="7"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9" fillId="2" borderId="0" xfId="0" applyFont="1" applyFill="1" applyBorder="1" applyAlignment="1">
      <alignment horizontal="center" vertical="center"/>
    </xf>
    <xf numFmtId="49" fontId="14" fillId="0" borderId="0" xfId="0" applyNumberFormat="1" applyFont="1" applyBorder="1" applyAlignment="1">
      <alignment horizontal="center" vertical="center"/>
    </xf>
    <xf numFmtId="0" fontId="3" fillId="0" borderId="18" xfId="0" applyFont="1" applyBorder="1" applyAlignment="1">
      <alignment horizontal="left" vertical="top" wrapText="1"/>
    </xf>
    <xf numFmtId="49" fontId="9" fillId="0" borderId="0" xfId="0" applyNumberFormat="1" applyFont="1" applyBorder="1" applyAlignment="1">
      <alignment horizontal="center" vertical="center"/>
    </xf>
    <xf numFmtId="49" fontId="4" fillId="0" borderId="0" xfId="0" applyNumberFormat="1" applyFont="1" applyBorder="1" applyAlignment="1">
      <alignment horizontal="left" vertical="center"/>
    </xf>
    <xf numFmtId="49" fontId="10" fillId="4" borderId="0" xfId="0" applyNumberFormat="1" applyFont="1" applyFill="1" applyBorder="1" applyAlignment="1">
      <alignment horizontal="center" vertical="center"/>
    </xf>
    <xf numFmtId="49" fontId="4" fillId="5" borderId="7" xfId="0" applyNumberFormat="1" applyFont="1" applyFill="1" applyBorder="1" applyAlignment="1">
      <alignment vertical="center"/>
    </xf>
    <xf numFmtId="49" fontId="4" fillId="5" borderId="7" xfId="0" applyNumberFormat="1" applyFont="1" applyFill="1" applyBorder="1" applyAlignment="1">
      <alignment horizontal="center" vertical="center"/>
    </xf>
    <xf numFmtId="49" fontId="24" fillId="5" borderId="7" xfId="0" applyNumberFormat="1" applyFont="1" applyFill="1" applyBorder="1" applyAlignment="1">
      <alignment horizontal="center" vertical="center" wrapText="1"/>
    </xf>
    <xf numFmtId="0" fontId="4" fillId="4" borderId="0" xfId="0" applyFont="1" applyFill="1" applyBorder="1" applyAlignment="1">
      <alignment horizontal="center" vertical="center"/>
    </xf>
    <xf numFmtId="0" fontId="3" fillId="0" borderId="7" xfId="0" applyFont="1" applyBorder="1" applyAlignment="1">
      <alignment vertical="center"/>
    </xf>
    <xf numFmtId="0" fontId="3" fillId="0" borderId="7" xfId="0" applyFont="1" applyBorder="1" applyAlignment="1">
      <alignment horizontal="left" vertical="center"/>
    </xf>
    <xf numFmtId="0" fontId="4" fillId="13" borderId="21" xfId="0" applyFont="1" applyFill="1" applyBorder="1" applyAlignment="1">
      <alignment horizontal="center" vertical="center"/>
    </xf>
    <xf numFmtId="0" fontId="4" fillId="13" borderId="22" xfId="0" applyFont="1" applyFill="1" applyBorder="1" applyAlignment="1">
      <alignment horizontal="center" vertical="center"/>
    </xf>
    <xf numFmtId="0" fontId="4" fillId="13" borderId="22"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18" fillId="4" borderId="21" xfId="0" applyFont="1" applyFill="1" applyBorder="1" applyAlignment="1">
      <alignment horizontal="center" vertical="center"/>
    </xf>
    <xf numFmtId="0" fontId="13" fillId="0" borderId="15" xfId="0" applyFont="1" applyBorder="1" applyAlignment="1">
      <alignment horizontal="left" vertical="center"/>
    </xf>
    <xf numFmtId="0" fontId="13" fillId="0" borderId="19" xfId="0" applyFont="1" applyBorder="1" applyAlignment="1">
      <alignment horizontal="left" vertical="center"/>
    </xf>
    <xf numFmtId="0" fontId="18" fillId="0" borderId="19" xfId="0" applyFont="1" applyBorder="1" applyAlignment="1">
      <alignment wrapText="1"/>
    </xf>
    <xf numFmtId="0" fontId="8" fillId="6" borderId="7" xfId="0" applyFont="1" applyFill="1" applyBorder="1"/>
    <xf numFmtId="0" fontId="8" fillId="0" borderId="7" xfId="0" applyFont="1" applyBorder="1"/>
    <xf numFmtId="0" fontId="18" fillId="4" borderId="7" xfId="0" applyFont="1" applyFill="1" applyBorder="1"/>
    <xf numFmtId="0" fontId="4" fillId="2" borderId="16" xfId="0" applyFont="1" applyFill="1" applyBorder="1" applyAlignment="1">
      <alignment horizontal="left" vertical="center"/>
    </xf>
    <xf numFmtId="0" fontId="27" fillId="0" borderId="0" xfId="0" applyFont="1" applyBorder="1" applyAlignment="1">
      <alignment vertical="center"/>
    </xf>
    <xf numFmtId="0" fontId="27" fillId="0" borderId="0" xfId="0" applyFont="1" applyBorder="1" applyAlignment="1">
      <alignment horizontal="left" vertical="center"/>
    </xf>
    <xf numFmtId="0" fontId="10" fillId="4" borderId="0" xfId="0" applyFont="1" applyFill="1" applyBorder="1" applyAlignment="1">
      <alignment horizontal="center" vertical="center" wrapText="1"/>
    </xf>
    <xf numFmtId="0" fontId="18" fillId="0" borderId="25"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7" xfId="0" applyFont="1" applyBorder="1" applyAlignment="1">
      <alignment horizontal="center" vertical="center"/>
    </xf>
    <xf numFmtId="0" fontId="17" fillId="0" borderId="7" xfId="0" applyFont="1" applyBorder="1" applyAlignment="1">
      <alignment horizontal="center" vertical="center" wrapText="1"/>
    </xf>
    <xf numFmtId="0" fontId="8" fillId="0" borderId="7" xfId="0" applyFont="1" applyBorder="1" applyAlignment="1">
      <alignment horizontal="center" vertical="center" wrapText="1"/>
    </xf>
    <xf numFmtId="0" fontId="18" fillId="0" borderId="7" xfId="0" applyFont="1" applyBorder="1" applyAlignment="1">
      <alignment vertical="center" wrapText="1"/>
    </xf>
    <xf numFmtId="0" fontId="18" fillId="0" borderId="7" xfId="0" applyFont="1" applyBorder="1" applyAlignment="1">
      <alignment vertical="center"/>
    </xf>
    <xf numFmtId="0" fontId="18" fillId="7" borderId="7" xfId="0" applyFont="1" applyFill="1" applyBorder="1" applyAlignment="1">
      <alignment vertical="center" wrapText="1"/>
    </xf>
    <xf numFmtId="0" fontId="18" fillId="15" borderId="7" xfId="0" applyFont="1" applyFill="1" applyBorder="1" applyAlignment="1">
      <alignment horizontal="center" vertical="center"/>
    </xf>
    <xf numFmtId="0" fontId="3" fillId="0" borderId="0" xfId="0" applyFont="1" applyBorder="1" applyAlignment="1">
      <alignment horizontal="left" vertical="center" wrapText="1"/>
    </xf>
    <xf numFmtId="0" fontId="13" fillId="0" borderId="21" xfId="0" applyFont="1" applyBorder="1" applyAlignment="1">
      <alignment vertical="center"/>
    </xf>
    <xf numFmtId="0" fontId="10" fillId="4" borderId="0" xfId="0" applyFont="1" applyFill="1" applyBorder="1" applyAlignment="1">
      <alignment horizontal="center" vertical="center"/>
    </xf>
    <xf numFmtId="0" fontId="4" fillId="2" borderId="25"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9" fillId="0" borderId="7" xfId="0" applyFont="1" applyBorder="1" applyAlignment="1">
      <alignment horizontal="center" vertical="top" wrapText="1"/>
    </xf>
    <xf numFmtId="0" fontId="3" fillId="0" borderId="21" xfId="0" applyFont="1" applyBorder="1" applyAlignment="1">
      <alignment horizontal="center"/>
    </xf>
    <xf numFmtId="0" fontId="3" fillId="0" borderId="7" xfId="0" applyFont="1" applyBorder="1" applyAlignment="1">
      <alignment horizontal="center"/>
    </xf>
    <xf numFmtId="0" fontId="4" fillId="0" borderId="7" xfId="0" applyFont="1" applyBorder="1" applyAlignment="1">
      <alignment horizontal="center" vertical="center"/>
    </xf>
    <xf numFmtId="0" fontId="3" fillId="2" borderId="7" xfId="0" applyFont="1" applyFill="1" applyBorder="1" applyAlignment="1">
      <alignment horizontal="center"/>
    </xf>
    <xf numFmtId="0" fontId="3" fillId="2" borderId="23" xfId="0" applyFont="1" applyFill="1" applyBorder="1" applyAlignment="1">
      <alignment horizontal="center"/>
    </xf>
    <xf numFmtId="0" fontId="4" fillId="4" borderId="0" xfId="0" applyFont="1" applyFill="1" applyBorder="1" applyAlignment="1">
      <alignment horizontal="center" vertical="top" wrapText="1"/>
    </xf>
    <xf numFmtId="0" fontId="3" fillId="4" borderId="7" xfId="0" applyFont="1" applyFill="1" applyBorder="1" applyAlignment="1">
      <alignment horizontal="center"/>
    </xf>
    <xf numFmtId="0" fontId="18" fillId="4" borderId="21" xfId="0" applyFont="1" applyFill="1" applyBorder="1" applyAlignment="1">
      <alignment horizontal="center" vertical="top" wrapText="1"/>
    </xf>
    <xf numFmtId="0" fontId="4" fillId="4" borderId="21" xfId="0" applyFont="1" applyFill="1" applyBorder="1" applyAlignment="1">
      <alignment horizontal="center" vertical="top" wrapText="1"/>
    </xf>
    <xf numFmtId="0" fontId="18" fillId="4" borderId="7" xfId="0" applyFont="1" applyFill="1" applyBorder="1" applyAlignment="1">
      <alignment horizontal="left" wrapText="1"/>
    </xf>
    <xf numFmtId="0" fontId="10" fillId="4" borderId="0" xfId="0" applyFont="1" applyFill="1" applyBorder="1" applyAlignment="1">
      <alignment horizontal="center"/>
    </xf>
    <xf numFmtId="0" fontId="9" fillId="4" borderId="0" xfId="0" applyFont="1" applyFill="1" applyBorder="1" applyAlignment="1">
      <alignment horizontal="center"/>
    </xf>
    <xf numFmtId="0" fontId="18" fillId="0" borderId="7" xfId="0" applyFont="1" applyBorder="1" applyAlignment="1">
      <alignment horizontal="left" vertical="top" wrapText="1"/>
    </xf>
    <xf numFmtId="0" fontId="29" fillId="17" borderId="7" xfId="0" applyFont="1" applyFill="1" applyBorder="1" applyAlignment="1">
      <alignment horizontal="left" vertical="top" wrapText="1"/>
    </xf>
    <xf numFmtId="0" fontId="10" fillId="0" borderId="7" xfId="0" applyFont="1" applyBorder="1" applyAlignment="1">
      <alignment horizontal="left" vertical="top"/>
    </xf>
    <xf numFmtId="0" fontId="18" fillId="0" borderId="7" xfId="0" applyFont="1" applyBorder="1" applyAlignment="1">
      <alignment horizontal="left" vertical="top"/>
    </xf>
    <xf numFmtId="0" fontId="4" fillId="2" borderId="14" xfId="0" applyFont="1" applyFill="1" applyBorder="1" applyAlignment="1">
      <alignment horizontal="center" vertical="center"/>
    </xf>
    <xf numFmtId="0" fontId="4" fillId="2" borderId="14" xfId="0" applyFont="1" applyFill="1" applyBorder="1" applyAlignment="1">
      <alignment horizontal="center" vertical="center" wrapText="1"/>
    </xf>
    <xf numFmtId="0" fontId="3" fillId="0" borderId="7" xfId="0" applyFont="1" applyBorder="1" applyAlignment="1">
      <alignment horizontal="center" vertical="center"/>
    </xf>
    <xf numFmtId="0" fontId="18" fillId="0" borderId="0" xfId="0" applyFont="1" applyBorder="1" applyAlignment="1">
      <alignment horizontal="center"/>
    </xf>
    <xf numFmtId="0" fontId="4" fillId="4" borderId="7" xfId="0" applyFont="1" applyFill="1" applyBorder="1" applyAlignment="1">
      <alignment horizontal="center" vertical="center" wrapText="1"/>
    </xf>
    <xf numFmtId="0" fontId="4" fillId="3" borderId="7" xfId="0" applyFont="1" applyFill="1" applyBorder="1" applyAlignment="1">
      <alignment horizontal="center" vertical="center"/>
    </xf>
    <xf numFmtId="0" fontId="18" fillId="3" borderId="7" xfId="0" applyFont="1" applyFill="1" applyBorder="1" applyAlignment="1">
      <alignment horizontal="center" vertical="center" wrapText="1"/>
    </xf>
    <xf numFmtId="0" fontId="18" fillId="3" borderId="7" xfId="0" applyFont="1" applyFill="1" applyBorder="1" applyAlignment="1">
      <alignment horizontal="center" vertical="center"/>
    </xf>
    <xf numFmtId="0" fontId="19" fillId="0" borderId="0" xfId="0" applyFont="1" applyBorder="1" applyAlignment="1">
      <alignment horizontal="left"/>
    </xf>
    <xf numFmtId="0" fontId="19" fillId="0" borderId="0" xfId="0" applyFont="1" applyBorder="1" applyAlignment="1">
      <alignment horizontal="left" indent="2"/>
    </xf>
    <xf numFmtId="0" fontId="4" fillId="4" borderId="7" xfId="0" applyFont="1" applyFill="1" applyBorder="1" applyAlignment="1">
      <alignment horizontal="center" wrapText="1"/>
    </xf>
    <xf numFmtId="0" fontId="4" fillId="0" borderId="18" xfId="0" applyFont="1" applyBorder="1" applyAlignment="1">
      <alignment horizontal="left" vertical="top" wrapText="1"/>
    </xf>
    <xf numFmtId="0" fontId="24" fillId="0" borderId="12" xfId="0" applyFont="1" applyBorder="1" applyAlignment="1">
      <alignment horizontal="left" vertical="top" wrapText="1"/>
    </xf>
    <xf numFmtId="0" fontId="6" fillId="0" borderId="0" xfId="0" applyFont="1" applyBorder="1" applyAlignment="1">
      <alignment horizontal="left" vertical="top" wrapText="1" indent="1"/>
    </xf>
    <xf numFmtId="0" fontId="4" fillId="16" borderId="7" xfId="0" applyFont="1" applyFill="1" applyBorder="1" applyAlignment="1">
      <alignment horizontal="center" vertical="center"/>
    </xf>
    <xf numFmtId="0" fontId="4" fillId="16" borderId="7" xfId="0" applyFont="1" applyFill="1" applyBorder="1" applyAlignment="1">
      <alignment horizontal="center" vertical="center" wrapText="1"/>
    </xf>
    <xf numFmtId="0" fontId="3" fillId="0" borderId="0" xfId="0" applyFont="1" applyBorder="1" applyAlignment="1">
      <alignment horizontal="left" vertical="center" indent="3"/>
    </xf>
    <xf numFmtId="0" fontId="3" fillId="0" borderId="0" xfId="0" applyFont="1" applyBorder="1" applyAlignment="1">
      <alignment horizontal="left" vertical="center" wrapText="1" indent="3"/>
    </xf>
    <xf numFmtId="0" fontId="32" fillId="0" borderId="0" xfId="0" applyFont="1" applyBorder="1" applyAlignment="1">
      <alignment horizontal="center" vertical="center"/>
    </xf>
    <xf numFmtId="0" fontId="3" fillId="0" borderId="0" xfId="0" applyFont="1" applyBorder="1" applyAlignment="1">
      <alignment horizontal="left" vertical="center"/>
    </xf>
    <xf numFmtId="0" fontId="28" fillId="0" borderId="0" xfId="0" applyFont="1" applyBorder="1" applyAlignment="1">
      <alignment horizontal="justify" vertical="center"/>
    </xf>
    <xf numFmtId="0" fontId="13" fillId="0" borderId="0" xfId="0" applyFont="1" applyBorder="1" applyAlignment="1">
      <alignment horizontal="left" vertical="center"/>
    </xf>
    <xf numFmtId="0" fontId="33" fillId="16" borderId="7" xfId="0" applyFont="1" applyFill="1" applyBorder="1" applyAlignment="1">
      <alignment horizontal="center" vertical="center" wrapText="1"/>
    </xf>
    <xf numFmtId="0" fontId="33" fillId="16" borderId="23" xfId="0" applyFont="1" applyFill="1" applyBorder="1" applyAlignment="1">
      <alignment horizontal="center" vertical="center" wrapText="1"/>
    </xf>
    <xf numFmtId="0" fontId="33" fillId="16" borderId="24" xfId="0" applyFont="1" applyFill="1" applyBorder="1" applyAlignment="1">
      <alignment horizontal="center" vertical="center" wrapText="1"/>
    </xf>
    <xf numFmtId="0" fontId="36" fillId="16" borderId="7" xfId="0" applyFont="1" applyFill="1" applyBorder="1" applyAlignment="1">
      <alignment horizontal="justify" vertical="center" wrapText="1"/>
    </xf>
    <xf numFmtId="0" fontId="31" fillId="0" borderId="7" xfId="0" applyFont="1" applyBorder="1" applyAlignment="1">
      <alignment horizontal="justify" vertical="center" wrapText="1"/>
    </xf>
    <xf numFmtId="0" fontId="37" fillId="0" borderId="7" xfId="0" applyFont="1" applyBorder="1" applyAlignment="1">
      <alignment horizontal="justify" vertical="center" wrapText="1"/>
    </xf>
    <xf numFmtId="0" fontId="3" fillId="0" borderId="0" xfId="0" applyFont="1" applyBorder="1" applyAlignment="1">
      <alignment horizontal="justify" vertical="center"/>
    </xf>
    <xf numFmtId="0" fontId="10" fillId="6" borderId="7" xfId="0" applyFont="1" applyFill="1" applyBorder="1" applyAlignment="1">
      <alignment horizontal="center" vertical="center" wrapText="1"/>
    </xf>
    <xf numFmtId="0" fontId="10" fillId="0" borderId="0" xfId="0" applyFont="1" applyBorder="1" applyAlignment="1">
      <alignment horizontal="left" vertical="center"/>
    </xf>
    <xf numFmtId="0" fontId="33" fillId="3" borderId="7" xfId="0" applyFont="1" applyFill="1" applyBorder="1" applyAlignment="1">
      <alignment horizontal="center" vertical="center" wrapText="1"/>
    </xf>
    <xf numFmtId="0" fontId="34" fillId="0" borderId="7" xfId="0" applyFont="1" applyBorder="1" applyAlignment="1">
      <alignment vertical="center"/>
    </xf>
    <xf numFmtId="0" fontId="9" fillId="0" borderId="7" xfId="0" applyFont="1" applyBorder="1" applyAlignment="1">
      <alignment vertical="center"/>
    </xf>
    <xf numFmtId="0" fontId="34" fillId="0" borderId="7" xfId="0" applyFont="1" applyBorder="1" applyAlignment="1">
      <alignment vertical="center" wrapText="1"/>
    </xf>
    <xf numFmtId="0" fontId="39" fillId="0" borderId="0" xfId="0" applyFont="1" applyBorder="1" applyAlignment="1">
      <alignment vertical="center"/>
    </xf>
    <xf numFmtId="0" fontId="10" fillId="0" borderId="7" xfId="0" applyFont="1" applyBorder="1" applyAlignment="1">
      <alignment vertical="center"/>
    </xf>
    <xf numFmtId="0" fontId="39" fillId="0" borderId="0" xfId="0" applyFont="1" applyBorder="1" applyAlignment="1">
      <alignment horizontal="left" vertical="center" indent="3"/>
    </xf>
    <xf numFmtId="0" fontId="34" fillId="0" borderId="0" xfId="0" applyFont="1" applyBorder="1" applyAlignment="1">
      <alignment vertical="center" wrapText="1"/>
    </xf>
    <xf numFmtId="0" fontId="39" fillId="0" borderId="0" xfId="0" applyFont="1" applyBorder="1" applyAlignment="1">
      <alignment horizontal="left" vertical="center" wrapText="1" indent="2"/>
    </xf>
    <xf numFmtId="0" fontId="39" fillId="0" borderId="0" xfId="0" applyFont="1" applyBorder="1" applyAlignment="1">
      <alignment horizontal="left" vertical="center" indent="2"/>
    </xf>
    <xf numFmtId="0" fontId="27" fillId="0" borderId="0" xfId="0" applyFont="1" applyBorder="1" applyAlignment="1">
      <alignment vertical="center" wrapText="1"/>
    </xf>
    <xf numFmtId="0" fontId="4" fillId="4" borderId="0" xfId="0" applyFont="1" applyFill="1" applyBorder="1" applyAlignment="1">
      <alignment horizontal="center"/>
    </xf>
    <xf numFmtId="0" fontId="18" fillId="0" borderId="18" xfId="0" applyFont="1" applyBorder="1" applyAlignment="1">
      <alignment horizontal="center"/>
    </xf>
    <xf numFmtId="0" fontId="10" fillId="0" borderId="15" xfId="0" applyFont="1" applyBorder="1" applyAlignment="1">
      <alignment horizontal="center"/>
    </xf>
    <xf numFmtId="0" fontId="13" fillId="0" borderId="7" xfId="0" applyFont="1" applyBorder="1"/>
    <xf numFmtId="0" fontId="18" fillId="0" borderId="7" xfId="0" applyFont="1" applyBorder="1" applyAlignment="1">
      <alignment horizontal="center"/>
    </xf>
    <xf numFmtId="0" fontId="13" fillId="0" borderId="7" xfId="0" applyFont="1" applyBorder="1" applyAlignment="1">
      <alignment horizontal="left" vertical="center"/>
    </xf>
    <xf numFmtId="0" fontId="13" fillId="0" borderId="7" xfId="0" applyFont="1" applyBorder="1" applyAlignment="1">
      <alignment horizontal="left" vertical="center" wrapText="1"/>
    </xf>
    <xf numFmtId="0" fontId="18" fillId="4" borderId="23" xfId="0" applyFont="1" applyFill="1" applyBorder="1" applyAlignment="1">
      <alignment horizontal="center" vertical="top" wrapText="1"/>
    </xf>
    <xf numFmtId="0" fontId="18" fillId="4" borderId="24" xfId="0" applyFont="1" applyFill="1" applyBorder="1" applyAlignment="1">
      <alignment horizontal="center" vertical="center"/>
    </xf>
    <xf numFmtId="0" fontId="13" fillId="4" borderId="7" xfId="0" applyFont="1" applyFill="1" applyBorder="1"/>
    <xf numFmtId="0" fontId="13" fillId="4" borderId="7" xfId="0" applyFont="1" applyFill="1" applyBorder="1" applyAlignment="1">
      <alignment horizontal="center"/>
    </xf>
    <xf numFmtId="0" fontId="18" fillId="0" borderId="7" xfId="0" applyFont="1" applyBorder="1" applyAlignment="1">
      <alignment horizontal="center" vertical="center" textRotation="90"/>
    </xf>
    <xf numFmtId="0" fontId="13" fillId="0" borderId="7" xfId="0" applyFont="1" applyBorder="1" applyAlignment="1">
      <alignment horizontal="center" vertical="center"/>
    </xf>
    <xf numFmtId="0" fontId="12" fillId="0" borderId="7" xfId="0" applyFont="1" applyBorder="1" applyAlignment="1">
      <alignment horizontal="left" vertical="center"/>
    </xf>
    <xf numFmtId="0" fontId="12" fillId="0" borderId="7" xfId="0" applyFont="1" applyBorder="1" applyAlignment="1">
      <alignment horizontal="left"/>
    </xf>
    <xf numFmtId="0" fontId="13" fillId="0" borderId="7" xfId="0" applyFont="1" applyBorder="1" applyAlignment="1">
      <alignment horizontal="center"/>
    </xf>
    <xf numFmtId="0" fontId="19" fillId="0" borderId="0" xfId="0" applyFont="1" applyBorder="1" applyAlignment="1">
      <alignment vertical="center" wrapText="1"/>
    </xf>
    <xf numFmtId="0" fontId="19" fillId="0" borderId="0" xfId="0" applyFont="1" applyBorder="1" applyAlignment="1">
      <alignment vertical="center"/>
    </xf>
    <xf numFmtId="0" fontId="10" fillId="0" borderId="0" xfId="0" applyFont="1" applyBorder="1" applyAlignment="1">
      <alignment vertical="center"/>
    </xf>
    <xf numFmtId="0" fontId="4" fillId="4" borderId="7" xfId="0" applyFont="1" applyFill="1" applyBorder="1" applyAlignment="1">
      <alignment vertical="center" wrapText="1"/>
    </xf>
    <xf numFmtId="0" fontId="3" fillId="0" borderId="7" xfId="0" applyFont="1" applyBorder="1" applyAlignment="1">
      <alignment vertical="center" wrapText="1"/>
    </xf>
    <xf numFmtId="0" fontId="3" fillId="0" borderId="21" xfId="0" applyFont="1" applyBorder="1" applyAlignment="1">
      <alignment vertical="center"/>
    </xf>
    <xf numFmtId="0" fontId="4" fillId="0" borderId="7" xfId="0" applyFont="1" applyBorder="1" applyAlignment="1">
      <alignment vertical="center"/>
    </xf>
    <xf numFmtId="0" fontId="34" fillId="0" borderId="14" xfId="0" applyFont="1" applyBorder="1" applyAlignment="1">
      <alignment vertical="center"/>
    </xf>
    <xf numFmtId="0" fontId="29" fillId="14" borderId="7" xfId="0" applyFont="1" applyFill="1" applyBorder="1" applyAlignment="1">
      <alignment vertical="center"/>
    </xf>
    <xf numFmtId="0" fontId="34" fillId="0" borderId="0" xfId="0" applyFont="1" applyBorder="1" applyAlignment="1">
      <alignment horizontal="justify" vertical="center"/>
    </xf>
    <xf numFmtId="0" fontId="10" fillId="2" borderId="0" xfId="0" applyFont="1" applyFill="1" applyBorder="1" applyAlignment="1">
      <alignment horizontal="center" vertical="center"/>
    </xf>
    <xf numFmtId="49" fontId="10" fillId="2" borderId="0" xfId="0" applyNumberFormat="1" applyFont="1" applyFill="1" applyBorder="1" applyAlignment="1">
      <alignment horizontal="center" vertical="center"/>
    </xf>
    <xf numFmtId="0" fontId="18" fillId="0" borderId="0" xfId="0" applyFont="1" applyBorder="1" applyAlignment="1">
      <alignment horizontal="center" vertical="center"/>
    </xf>
    <xf numFmtId="0" fontId="18" fillId="0" borderId="7" xfId="0" applyFont="1" applyBorder="1" applyAlignment="1">
      <alignment horizontal="center" vertical="center" textRotation="90" wrapText="1"/>
    </xf>
    <xf numFmtId="0" fontId="8" fillId="4" borderId="7" xfId="0" applyFont="1" applyFill="1" applyBorder="1" applyAlignment="1">
      <alignment horizontal="center" vertical="center" wrapText="1"/>
    </xf>
    <xf numFmtId="0" fontId="13" fillId="0" borderId="7" xfId="0" applyFont="1" applyBorder="1" applyAlignment="1">
      <alignment horizontal="center" vertical="center" wrapText="1"/>
    </xf>
    <xf numFmtId="0" fontId="13" fillId="18" borderId="7" xfId="0" applyFont="1" applyFill="1" applyBorder="1" applyAlignment="1">
      <alignment horizontal="center" vertical="center" wrapText="1"/>
    </xf>
    <xf numFmtId="0" fontId="26" fillId="0" borderId="18" xfId="0" applyFont="1" applyBorder="1" applyAlignment="1">
      <alignment horizontal="left"/>
    </xf>
    <xf numFmtId="0" fontId="13" fillId="3" borderId="7" xfId="0" applyFont="1" applyFill="1" applyBorder="1" applyAlignment="1">
      <alignment horizontal="center" vertical="center" wrapText="1"/>
    </xf>
    <xf numFmtId="0" fontId="13" fillId="0" borderId="7" xfId="0" applyFont="1" applyBorder="1" applyAlignment="1">
      <alignment horizontal="center" vertical="center" textRotation="90" wrapText="1"/>
    </xf>
    <xf numFmtId="0" fontId="18" fillId="4" borderId="7" xfId="0" applyFont="1" applyFill="1" applyBorder="1" applyAlignment="1">
      <alignment horizontal="left" vertical="center" wrapText="1"/>
    </xf>
    <xf numFmtId="0" fontId="34" fillId="0" borderId="0" xfId="0" applyFont="1" applyBorder="1" applyAlignment="1">
      <alignment horizontal="left" vertical="center"/>
    </xf>
    <xf numFmtId="0" fontId="18" fillId="4" borderId="7" xfId="0" applyFont="1" applyFill="1" applyBorder="1" applyAlignment="1">
      <alignment horizontal="center" vertical="top" wrapText="1"/>
    </xf>
    <xf numFmtId="0" fontId="4" fillId="4" borderId="25" xfId="0" applyFont="1" applyFill="1" applyBorder="1" applyAlignment="1">
      <alignment horizontal="center" vertical="top" wrapText="1"/>
    </xf>
    <xf numFmtId="0" fontId="18" fillId="4" borderId="7" xfId="0" applyFont="1" applyFill="1" applyBorder="1" applyAlignment="1">
      <alignment horizontal="center" vertical="top"/>
    </xf>
    <xf numFmtId="0" fontId="18" fillId="0" borderId="0" xfId="0" applyFont="1" applyBorder="1" applyAlignment="1">
      <alignment vertical="center"/>
    </xf>
    <xf numFmtId="0" fontId="18" fillId="0" borderId="0" xfId="0" applyFont="1" applyBorder="1" applyAlignment="1">
      <alignment horizontal="left" vertical="center"/>
    </xf>
    <xf numFmtId="0" fontId="9" fillId="4" borderId="7" xfId="0" applyFont="1" applyFill="1" applyBorder="1" applyAlignment="1">
      <alignment horizontal="center" vertical="center" wrapText="1"/>
    </xf>
    <xf numFmtId="0" fontId="13" fillId="0" borderId="7" xfId="0" applyFont="1" applyBorder="1" applyAlignment="1">
      <alignment vertical="center" wrapText="1"/>
    </xf>
    <xf numFmtId="0" fontId="13" fillId="4" borderId="7" xfId="0" applyFont="1" applyFill="1" applyBorder="1" applyAlignment="1">
      <alignment vertical="center" wrapText="1"/>
    </xf>
    <xf numFmtId="0" fontId="4" fillId="0" borderId="0" xfId="0" applyFont="1" applyBorder="1" applyAlignment="1">
      <alignment horizontal="left" vertical="top" wrapText="1"/>
    </xf>
    <xf numFmtId="0" fontId="4" fillId="4" borderId="7" xfId="0" applyFont="1" applyFill="1" applyBorder="1" applyAlignment="1">
      <alignment horizontal="left" vertical="center" wrapText="1"/>
    </xf>
    <xf numFmtId="0" fontId="13" fillId="0" borderId="7" xfId="0" applyFont="1" applyBorder="1" applyAlignment="1">
      <alignment wrapText="1"/>
    </xf>
    <xf numFmtId="0" fontId="4" fillId="2" borderId="7" xfId="0" applyFont="1" applyFill="1" applyBorder="1" applyAlignment="1">
      <alignment vertical="center" wrapText="1"/>
    </xf>
    <xf numFmtId="0" fontId="3" fillId="2" borderId="7" xfId="0" applyFont="1" applyFill="1" applyBorder="1" applyAlignment="1">
      <alignment vertical="center" wrapText="1"/>
    </xf>
    <xf numFmtId="0" fontId="4" fillId="2" borderId="0" xfId="0" applyFont="1" applyFill="1" applyBorder="1" applyAlignment="1">
      <alignment horizontal="center" vertical="center" wrapText="1"/>
    </xf>
    <xf numFmtId="0" fontId="42" fillId="2" borderId="7"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7" fillId="2" borderId="7"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40" fillId="0" borderId="7" xfId="0" applyFont="1" applyBorder="1" applyAlignment="1">
      <alignment horizontal="center" vertical="center" wrapText="1"/>
    </xf>
    <xf numFmtId="0" fontId="50" fillId="0" borderId="7" xfId="0" applyFont="1" applyBorder="1" applyAlignment="1">
      <alignment vertical="center" wrapText="1"/>
    </xf>
    <xf numFmtId="0" fontId="40" fillId="2" borderId="7" xfId="0" applyFont="1" applyFill="1" applyBorder="1" applyAlignment="1">
      <alignment horizontal="center" vertical="center" wrapText="1"/>
    </xf>
    <xf numFmtId="0" fontId="50" fillId="2" borderId="7" xfId="0" applyFont="1" applyFill="1" applyBorder="1" applyAlignment="1">
      <alignment vertical="center" wrapText="1"/>
    </xf>
    <xf numFmtId="0" fontId="40" fillId="2" borderId="24" xfId="0" applyFont="1" applyFill="1" applyBorder="1" applyAlignment="1">
      <alignment horizontal="center" vertical="center" wrapText="1"/>
    </xf>
    <xf numFmtId="0" fontId="36" fillId="2" borderId="7" xfId="0" applyFont="1" applyFill="1" applyBorder="1" applyAlignment="1">
      <alignment horizontal="center" vertical="center" wrapText="1"/>
    </xf>
    <xf numFmtId="0" fontId="18" fillId="5" borderId="14" xfId="0" applyFont="1" applyFill="1" applyBorder="1" applyAlignment="1">
      <alignment horizontal="center" vertical="center" wrapText="1"/>
    </xf>
    <xf numFmtId="0" fontId="18" fillId="20" borderId="7" xfId="0" applyFont="1" applyFill="1" applyBorder="1" applyAlignment="1">
      <alignment horizontal="left" vertical="center" wrapText="1"/>
    </xf>
    <xf numFmtId="0" fontId="12" fillId="0" borderId="7" xfId="0" applyFont="1" applyBorder="1" applyAlignment="1">
      <alignment vertical="center" wrapText="1"/>
    </xf>
    <xf numFmtId="0" fontId="12" fillId="14" borderId="7" xfId="0" applyFont="1" applyFill="1" applyBorder="1" applyAlignment="1">
      <alignment vertical="center" wrapText="1"/>
    </xf>
    <xf numFmtId="0" fontId="18" fillId="20" borderId="7" xfId="0" applyFont="1" applyFill="1" applyBorder="1" applyAlignment="1">
      <alignment vertical="center" wrapText="1"/>
    </xf>
    <xf numFmtId="0" fontId="18" fillId="21" borderId="7" xfId="0" applyFont="1" applyFill="1" applyBorder="1" applyAlignment="1">
      <alignment horizontal="center" vertical="center" wrapText="1"/>
    </xf>
    <xf numFmtId="0" fontId="13" fillId="0" borderId="21" xfId="0" applyFont="1" applyBorder="1" applyAlignment="1">
      <alignment vertical="center" wrapText="1"/>
    </xf>
    <xf numFmtId="0" fontId="12" fillId="0" borderId="21" xfId="0" applyFont="1" applyBorder="1" applyAlignment="1">
      <alignment vertical="center" wrapText="1"/>
    </xf>
    <xf numFmtId="0" fontId="13" fillId="0" borderId="0" xfId="0" applyFont="1" applyBorder="1" applyAlignment="1">
      <alignment horizontal="center" vertical="center" wrapText="1"/>
    </xf>
    <xf numFmtId="0" fontId="18" fillId="21" borderId="7" xfId="0" applyFont="1" applyFill="1" applyBorder="1" applyAlignment="1">
      <alignment vertical="center" wrapText="1"/>
    </xf>
    <xf numFmtId="0" fontId="13" fillId="21" borderId="7" xfId="0" applyFont="1" applyFill="1" applyBorder="1" applyAlignment="1">
      <alignment vertical="center" wrapText="1"/>
    </xf>
    <xf numFmtId="0" fontId="18" fillId="21" borderId="7" xfId="0" applyFont="1" applyFill="1" applyBorder="1" applyAlignment="1">
      <alignment horizontal="left" vertical="center" wrapText="1"/>
    </xf>
    <xf numFmtId="0" fontId="3" fillId="0" borderId="21" xfId="0" applyFont="1" applyBorder="1" applyAlignment="1">
      <alignment vertical="center" wrapText="1"/>
    </xf>
    <xf numFmtId="0" fontId="7" fillId="0" borderId="0" xfId="0" applyFont="1" applyBorder="1" applyAlignment="1">
      <alignment horizontal="center" vertical="center" wrapText="1"/>
    </xf>
    <xf numFmtId="0" fontId="4" fillId="4" borderId="0" xfId="0" applyFont="1" applyFill="1" applyBorder="1" applyAlignment="1">
      <alignment horizontal="center" wrapText="1"/>
    </xf>
    <xf numFmtId="0" fontId="24" fillId="12" borderId="7" xfId="0" applyFont="1" applyFill="1" applyBorder="1" applyAlignment="1">
      <alignment horizontal="center" vertical="center" wrapText="1"/>
    </xf>
    <xf numFmtId="0" fontId="0" fillId="0" borderId="7" xfId="0" applyBorder="1"/>
    <xf numFmtId="0" fontId="24" fillId="4" borderId="15" xfId="0" applyFont="1" applyFill="1" applyBorder="1" applyAlignment="1">
      <alignment horizontal="center" vertical="center" wrapText="1"/>
    </xf>
    <xf numFmtId="0" fontId="24" fillId="4" borderId="7" xfId="0" applyFont="1" applyFill="1" applyBorder="1" applyAlignment="1">
      <alignment horizontal="center" vertical="center" wrapText="1"/>
    </xf>
    <xf numFmtId="0" fontId="3" fillId="4" borderId="7" xfId="0" applyFont="1" applyFill="1" applyBorder="1" applyAlignment="1">
      <alignment vertical="center" wrapText="1"/>
    </xf>
    <xf numFmtId="0" fontId="0" fillId="4" borderId="7" xfId="0" applyFill="1" applyBorder="1"/>
    <xf numFmtId="0" fontId="24" fillId="2" borderId="7" xfId="0" applyFont="1" applyFill="1" applyBorder="1" applyAlignment="1">
      <alignment horizontal="center" vertical="center" wrapText="1"/>
    </xf>
    <xf numFmtId="0" fontId="24" fillId="2" borderId="15" xfId="0" applyFont="1" applyFill="1" applyBorder="1" applyAlignment="1">
      <alignment horizontal="center" vertical="center" wrapText="1"/>
    </xf>
    <xf numFmtId="0" fontId="24" fillId="22" borderId="7"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20" borderId="7" xfId="0" applyFont="1" applyFill="1" applyBorder="1" applyAlignment="1">
      <alignment horizontal="center" vertical="center" wrapText="1"/>
    </xf>
    <xf numFmtId="0" fontId="6" fillId="0" borderId="0" xfId="0" applyFont="1" applyBorder="1" applyAlignment="1">
      <alignment horizontal="left" vertical="center" wrapText="1"/>
    </xf>
    <xf numFmtId="0" fontId="24" fillId="2" borderId="24" xfId="0" applyFont="1" applyFill="1" applyBorder="1" applyAlignment="1">
      <alignment horizontal="center" vertical="center" wrapText="1"/>
    </xf>
    <xf numFmtId="0" fontId="10" fillId="4" borderId="0" xfId="0" applyFont="1" applyFill="1" applyBorder="1" applyAlignment="1">
      <alignment horizontal="center" vertical="top" wrapText="1"/>
    </xf>
    <xf numFmtId="0" fontId="10" fillId="0" borderId="0" xfId="0" applyFont="1" applyBorder="1" applyAlignment="1">
      <alignment horizontal="center" vertical="top" wrapText="1"/>
    </xf>
    <xf numFmtId="0" fontId="6" fillId="0" borderId="0" xfId="0" applyFont="1" applyBorder="1" applyAlignment="1">
      <alignment horizontal="left" wrapText="1"/>
    </xf>
    <xf numFmtId="0" fontId="4" fillId="6" borderId="0" xfId="0" applyFont="1" applyFill="1" applyBorder="1" applyAlignment="1">
      <alignment horizontal="center" vertical="center"/>
    </xf>
    <xf numFmtId="0" fontId="4" fillId="0" borderId="7" xfId="0" applyFont="1" applyBorder="1" applyAlignment="1">
      <alignment horizontal="center" vertical="center" wrapText="1"/>
    </xf>
    <xf numFmtId="0" fontId="4" fillId="0" borderId="7" xfId="0" applyFont="1" applyBorder="1" applyAlignment="1">
      <alignment horizontal="center" vertical="center" textRotation="90" wrapText="1"/>
    </xf>
    <xf numFmtId="0" fontId="3" fillId="0" borderId="7" xfId="0" applyFont="1" applyBorder="1" applyAlignment="1">
      <alignment horizontal="left" vertical="center" wrapText="1"/>
    </xf>
    <xf numFmtId="0" fontId="40" fillId="2" borderId="7" xfId="0" applyFont="1" applyFill="1" applyBorder="1" applyAlignment="1">
      <alignment horizontal="center" vertical="center" textRotation="39" wrapText="1"/>
    </xf>
    <xf numFmtId="0" fontId="18" fillId="0" borderId="15" xfId="0" applyFont="1" applyBorder="1" applyAlignment="1">
      <alignment horizontal="center" vertical="center" wrapText="1"/>
    </xf>
    <xf numFmtId="0" fontId="3" fillId="0" borderId="15" xfId="0" applyFont="1" applyBorder="1" applyAlignment="1">
      <alignment horizontal="center" vertical="center"/>
    </xf>
    <xf numFmtId="0" fontId="3" fillId="0" borderId="0" xfId="0" applyFont="1" applyBorder="1" applyAlignment="1">
      <alignment horizontal="center" vertical="center"/>
    </xf>
    <xf numFmtId="0" fontId="14" fillId="0" borderId="0" xfId="0" applyFont="1" applyBorder="1" applyAlignment="1">
      <alignment horizontal="center" vertical="center" wrapText="1"/>
    </xf>
    <xf numFmtId="0" fontId="33" fillId="13" borderId="7" xfId="0" applyFont="1" applyFill="1" applyBorder="1" applyAlignment="1">
      <alignment vertical="center"/>
    </xf>
    <xf numFmtId="0" fontId="4" fillId="13" borderId="7" xfId="0" applyFont="1" applyFill="1" applyBorder="1" applyAlignment="1">
      <alignment vertical="center"/>
    </xf>
    <xf numFmtId="0" fontId="39" fillId="0" borderId="0" xfId="0" applyFont="1" applyBorder="1" applyAlignment="1">
      <alignment vertical="center" wrapText="1"/>
    </xf>
    <xf numFmtId="0" fontId="62" fillId="0" borderId="7" xfId="0" applyFont="1" applyBorder="1" applyAlignment="1">
      <alignment vertical="center"/>
    </xf>
    <xf numFmtId="0" fontId="33" fillId="3" borderId="7" xfId="0" applyFont="1" applyFill="1" applyBorder="1" applyAlignment="1">
      <alignment vertical="center"/>
    </xf>
    <xf numFmtId="0" fontId="62" fillId="0" borderId="7" xfId="0" applyFont="1" applyBorder="1" applyAlignment="1">
      <alignment vertical="center" wrapText="1"/>
    </xf>
    <xf numFmtId="0" fontId="63" fillId="0" borderId="7" xfId="0" applyFont="1" applyBorder="1" applyAlignment="1">
      <alignment vertical="center" wrapText="1"/>
    </xf>
    <xf numFmtId="0" fontId="8" fillId="0" borderId="7" xfId="0" applyFont="1" applyBorder="1" applyAlignment="1">
      <alignment horizontal="center" vertical="center" textRotation="90" wrapText="1"/>
    </xf>
    <xf numFmtId="0" fontId="12" fillId="0" borderId="7" xfId="0" applyFont="1" applyBorder="1" applyAlignment="1">
      <alignment horizontal="center" vertical="center" wrapText="1"/>
    </xf>
    <xf numFmtId="0" fontId="8" fillId="0" borderId="7" xfId="0" applyFont="1" applyBorder="1" applyAlignment="1">
      <alignment vertical="center" wrapText="1"/>
    </xf>
    <xf numFmtId="166" fontId="8" fillId="0" borderId="7" xfId="0" applyNumberFormat="1" applyFont="1" applyBorder="1" applyAlignment="1">
      <alignment horizontal="center" vertical="center" wrapText="1"/>
    </xf>
    <xf numFmtId="0" fontId="12" fillId="0" borderId="7" xfId="0" applyFont="1" applyBorder="1" applyAlignment="1">
      <alignment horizontal="left" vertical="center" wrapText="1"/>
    </xf>
    <xf numFmtId="0" fontId="4" fillId="2" borderId="0" xfId="0" applyFont="1" applyFill="1" applyBorder="1" applyAlignment="1">
      <alignment horizontal="center"/>
    </xf>
    <xf numFmtId="0" fontId="18" fillId="0" borderId="21" xfId="0" applyFont="1" applyBorder="1" applyAlignment="1">
      <alignment horizontal="center" vertical="center" wrapText="1"/>
    </xf>
    <xf numFmtId="0" fontId="13" fillId="0" borderId="7" xfId="0" applyFont="1" applyBorder="1" applyAlignment="1">
      <alignment horizontal="right" vertical="center" wrapText="1"/>
    </xf>
    <xf numFmtId="0" fontId="13" fillId="0" borderId="23" xfId="0" applyFont="1" applyBorder="1" applyAlignment="1">
      <alignment horizontal="right" vertical="center" wrapText="1"/>
    </xf>
    <xf numFmtId="0" fontId="12" fillId="0" borderId="0" xfId="0" applyFont="1" applyBorder="1" applyAlignment="1">
      <alignment horizontal="center" vertical="center" wrapText="1"/>
    </xf>
    <xf numFmtId="0" fontId="15" fillId="0" borderId="7" xfId="0" applyFont="1" applyBorder="1" applyAlignment="1">
      <alignment vertical="center" wrapText="1"/>
    </xf>
    <xf numFmtId="0" fontId="18" fillId="0" borderId="22" xfId="0" applyFont="1" applyBorder="1" applyAlignment="1">
      <alignment horizontal="center" vertical="center" wrapText="1"/>
    </xf>
    <xf numFmtId="0" fontId="18" fillId="0" borderId="14" xfId="0" applyFont="1" applyBorder="1" applyAlignment="1">
      <alignment horizontal="center" vertical="center" wrapText="1"/>
    </xf>
    <xf numFmtId="0" fontId="18" fillId="20" borderId="7" xfId="0" applyFont="1" applyFill="1" applyBorder="1" applyAlignment="1">
      <alignment horizontal="center" vertical="center" wrapText="1"/>
    </xf>
    <xf numFmtId="0" fontId="13" fillId="20" borderId="7" xfId="0" applyFont="1" applyFill="1" applyBorder="1" applyAlignment="1">
      <alignment horizontal="center" vertical="center" wrapText="1"/>
    </xf>
    <xf numFmtId="0" fontId="18" fillId="0" borderId="7" xfId="0" applyFont="1" applyBorder="1" applyAlignment="1">
      <alignment horizontal="right" vertical="center" wrapText="1"/>
    </xf>
    <xf numFmtId="0" fontId="13" fillId="20" borderId="7" xfId="0" applyFont="1" applyFill="1" applyBorder="1" applyAlignment="1">
      <alignment vertical="center" wrapText="1"/>
    </xf>
    <xf numFmtId="0" fontId="13" fillId="20" borderId="7" xfId="0" applyFont="1" applyFill="1" applyBorder="1" applyAlignment="1">
      <alignment horizontal="right" vertical="center" wrapText="1"/>
    </xf>
    <xf numFmtId="0" fontId="4" fillId="0" borderId="7" xfId="0" applyFont="1" applyBorder="1" applyAlignment="1">
      <alignment horizontal="center"/>
    </xf>
    <xf numFmtId="0" fontId="18" fillId="0" borderId="7" xfId="0" applyFont="1" applyBorder="1" applyAlignment="1">
      <alignment horizontal="right" vertical="top"/>
    </xf>
    <xf numFmtId="0" fontId="15" fillId="0" borderId="7" xfId="0" applyFont="1" applyBorder="1" applyAlignment="1">
      <alignment horizontal="right"/>
    </xf>
    <xf numFmtId="0" fontId="18" fillId="0" borderId="23" xfId="0" applyFont="1" applyBorder="1" applyAlignment="1">
      <alignment horizontal="left" vertical="center"/>
    </xf>
    <xf numFmtId="0" fontId="13" fillId="0" borderId="21" xfId="0" applyFont="1" applyBorder="1"/>
    <xf numFmtId="0" fontId="13" fillId="0" borderId="23" xfId="0" applyFont="1" applyBorder="1"/>
    <xf numFmtId="0" fontId="13" fillId="0" borderId="22" xfId="0" applyFont="1" applyBorder="1"/>
    <xf numFmtId="0" fontId="18" fillId="0" borderId="18" xfId="0" applyFont="1" applyBorder="1" applyAlignment="1">
      <alignment horizontal="left" vertical="center"/>
    </xf>
    <xf numFmtId="0" fontId="13" fillId="0" borderId="24" xfId="0" applyFont="1" applyBorder="1" applyAlignment="1">
      <alignment vertical="top" wrapText="1"/>
    </xf>
    <xf numFmtId="0" fontId="13" fillId="0" borderId="12" xfId="0" applyFont="1" applyBorder="1" applyAlignment="1">
      <alignment horizontal="center" vertical="center"/>
    </xf>
    <xf numFmtId="0" fontId="18" fillId="0" borderId="12" xfId="0" applyFont="1" applyBorder="1" applyAlignment="1">
      <alignment horizontal="center" vertical="center"/>
    </xf>
    <xf numFmtId="0" fontId="10" fillId="6" borderId="0" xfId="0" applyFont="1" applyFill="1" applyBorder="1" applyAlignment="1">
      <alignment horizontal="center" vertical="center" wrapText="1"/>
    </xf>
    <xf numFmtId="0" fontId="10" fillId="0" borderId="7" xfId="0" applyFont="1" applyBorder="1" applyAlignment="1">
      <alignment horizontal="center" vertical="center" wrapText="1"/>
    </xf>
    <xf numFmtId="0" fontId="24" fillId="0" borderId="0" xfId="1" applyFont="1" applyBorder="1" applyAlignment="1" applyProtection="1">
      <alignment horizontal="center" vertical="center"/>
      <protection locked="0"/>
    </xf>
    <xf numFmtId="0" fontId="4" fillId="0" borderId="0" xfId="0" applyFont="1" applyBorder="1" applyAlignment="1">
      <alignment vertical="center"/>
    </xf>
    <xf numFmtId="0" fontId="33" fillId="4" borderId="0" xfId="1" applyFont="1" applyFill="1" applyBorder="1" applyAlignment="1" applyProtection="1">
      <alignment horizontal="center" vertical="center" wrapText="1"/>
      <protection locked="0"/>
    </xf>
    <xf numFmtId="0" fontId="40" fillId="0" borderId="11" xfId="1" applyFont="1" applyBorder="1" applyAlignment="1" applyProtection="1">
      <alignment horizontal="center" vertical="center"/>
      <protection locked="0"/>
    </xf>
    <xf numFmtId="0" fontId="42" fillId="0" borderId="7" xfId="1" applyFont="1" applyBorder="1" applyAlignment="1" applyProtection="1">
      <alignment horizontal="center" vertical="center"/>
      <protection locked="0"/>
    </xf>
    <xf numFmtId="0" fontId="42" fillId="0" borderId="21" xfId="1" applyFont="1" applyBorder="1" applyAlignment="1" applyProtection="1">
      <alignment horizontal="center" vertical="center"/>
      <protection locked="0"/>
    </xf>
    <xf numFmtId="0" fontId="65" fillId="0" borderId="7" xfId="1" applyFont="1" applyBorder="1" applyAlignment="1" applyProtection="1">
      <alignment horizontal="center" vertical="center"/>
      <protection locked="0"/>
    </xf>
    <xf numFmtId="0" fontId="42" fillId="0" borderId="22" xfId="1" applyFont="1" applyBorder="1" applyAlignment="1" applyProtection="1">
      <alignment horizontal="center" vertical="center"/>
      <protection locked="0"/>
    </xf>
    <xf numFmtId="0" fontId="65" fillId="0" borderId="21" xfId="1" applyFont="1" applyBorder="1" applyAlignment="1" applyProtection="1">
      <alignment horizontal="center" vertical="center"/>
      <protection locked="0"/>
    </xf>
    <xf numFmtId="0" fontId="65" fillId="0" borderId="22" xfId="1" applyFont="1" applyBorder="1" applyAlignment="1" applyProtection="1">
      <alignment horizontal="center" vertical="center"/>
      <protection locked="0"/>
    </xf>
    <xf numFmtId="0" fontId="42" fillId="0" borderId="14" xfId="1" applyFont="1" applyBorder="1" applyAlignment="1" applyProtection="1">
      <alignment horizontal="center" vertical="center"/>
      <protection locked="0"/>
    </xf>
    <xf numFmtId="0" fontId="65" fillId="0" borderId="14" xfId="1" applyFont="1" applyBorder="1" applyAlignment="1" applyProtection="1">
      <alignment horizontal="center" vertical="center"/>
      <protection locked="0"/>
    </xf>
    <xf numFmtId="0" fontId="42" fillId="0" borderId="7" xfId="1" applyFont="1" applyBorder="1" applyAlignment="1" applyProtection="1">
      <alignment horizontal="center" vertical="center" wrapText="1"/>
      <protection locked="0"/>
    </xf>
    <xf numFmtId="0" fontId="65" fillId="0" borderId="7" xfId="1" applyFont="1" applyBorder="1" applyAlignment="1" applyProtection="1">
      <alignment horizontal="left" vertical="center"/>
      <protection locked="0"/>
    </xf>
    <xf numFmtId="167" fontId="65" fillId="0" borderId="7" xfId="1" applyNumberFormat="1" applyFont="1" applyBorder="1" applyAlignment="1" applyProtection="1">
      <alignment horizontal="right" vertical="center"/>
      <protection locked="0"/>
    </xf>
    <xf numFmtId="0" fontId="42" fillId="0" borderId="7" xfId="1" applyFont="1" applyBorder="1" applyAlignment="1" applyProtection="1">
      <alignment horizontal="left" vertical="center"/>
      <protection locked="0"/>
    </xf>
    <xf numFmtId="167" fontId="67" fillId="0" borderId="7" xfId="1" applyNumberFormat="1" applyFont="1" applyBorder="1" applyAlignment="1">
      <alignment horizontal="right" vertical="center"/>
    </xf>
    <xf numFmtId="167" fontId="66" fillId="0" borderId="7" xfId="1" applyNumberFormat="1" applyFont="1" applyBorder="1" applyAlignment="1">
      <alignment horizontal="right" vertical="center"/>
    </xf>
    <xf numFmtId="167" fontId="65" fillId="18" borderId="7" xfId="1" applyNumberFormat="1" applyFont="1" applyFill="1" applyBorder="1" applyAlignment="1" applyProtection="1">
      <alignment horizontal="right" vertical="center"/>
      <protection locked="0"/>
    </xf>
    <xf numFmtId="167" fontId="42" fillId="18" borderId="7" xfId="1" applyNumberFormat="1" applyFont="1" applyFill="1" applyBorder="1" applyAlignment="1" applyProtection="1">
      <alignment horizontal="right" vertical="center"/>
      <protection locked="0"/>
    </xf>
    <xf numFmtId="168" fontId="66" fillId="0" borderId="7" xfId="1" applyNumberFormat="1" applyFont="1" applyBorder="1" applyAlignment="1">
      <alignment horizontal="right" vertical="center"/>
    </xf>
  </cellXfs>
  <cellStyles count="4">
    <cellStyle name="Excel Built-in Comma [0]" xfId="3" xr:uid="{00000000-0005-0000-0000-000008000000}"/>
    <cellStyle name="Normal" xfId="0" builtinId="0"/>
    <cellStyle name="Normal 2" xfId="1" xr:uid="{00000000-0005-0000-0000-000006000000}"/>
    <cellStyle name="Normal 3" xfId="2" xr:uid="{00000000-0005-0000-0000-000007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948A54"/>
      <rgbColor rgb="FF800080"/>
      <rgbColor rgb="FF008080"/>
      <rgbColor rgb="FFC0C0C0"/>
      <rgbColor rgb="FF808080"/>
      <rgbColor rgb="FFAEAAAA"/>
      <rgbColor rgb="FF767171"/>
      <rgbColor rgb="FFF2F2F2"/>
      <rgbColor rgb="FFD0CECE"/>
      <rgbColor rgb="FF660066"/>
      <rgbColor rgb="FFD99694"/>
      <rgbColor rgb="FF0066CC"/>
      <rgbColor rgb="FFC6D9F1"/>
      <rgbColor rgb="FF000080"/>
      <rgbColor rgb="FFFF00FF"/>
      <rgbColor rgb="FFFFFF00"/>
      <rgbColor rgb="FF00FFFF"/>
      <rgbColor rgb="FF800080"/>
      <rgbColor rgb="FF800000"/>
      <rgbColor rgb="FF008080"/>
      <rgbColor rgb="FF0000FF"/>
      <rgbColor rgb="FF00CCFF"/>
      <rgbColor rgb="FFCCFFFF"/>
      <rgbColor rgb="FFD9D9D9"/>
      <rgbColor rgb="FFFFFF99"/>
      <rgbColor rgb="FFBFBFBF"/>
      <rgbColor rgb="FFC4BD97"/>
      <rgbColor rgb="FFB3A2C7"/>
      <rgbColor rgb="FFDDD9C3"/>
      <rgbColor rgb="FF3366FF"/>
      <rgbColor rgb="FF33CCCC"/>
      <rgbColor rgb="FF99CC00"/>
      <rgbColor rgb="FFFFCC00"/>
      <rgbColor rgb="FFFF9900"/>
      <rgbColor rgb="FFFF6600"/>
      <rgbColor rgb="FF6D6D6D"/>
      <rgbColor rgb="FFA6A6A6"/>
      <rgbColor rgb="FF003366"/>
      <rgbColor rgb="FF7F7F7F"/>
      <rgbColor rgb="FF003300"/>
      <rgbColor rgb="FF333300"/>
      <rgbColor rgb="FF993300"/>
      <rgbColor rgb="FF993366"/>
      <rgbColor rgb="FF376092"/>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xmlns:a="http://schemas.openxmlformats.org/drawingml/2006/main">
  <xdr:twoCellAnchor>
    <xdr:from>
      <xdr:col>4</xdr:col>
      <xdr:colOff>148320</xdr:colOff>
      <xdr:row>39</xdr:row>
      <xdr:rowOff>84600</xdr:rowOff>
    </xdr:from>
    <xdr:to>
      <xdr:col>4</xdr:col>
      <xdr:colOff>370080</xdr:colOff>
      <xdr:row>40</xdr:row>
      <xdr:rowOff>31320</xdr:rowOff>
    </xdr:to>
    <xdr:sp macro="" textlink="">
      <xdr:nvSpPr>
        <xdr:cNvPr id="2" name="Rectangle 1">
          <a:extLst>
            <a:ext uri="{FF2B5EF4-FFF2-40B4-BE49-F238E27FC236}">
              <a16:creationId xmlns:a16="http://schemas.microsoft.com/office/drawing/2014/main" id="{00000000-0008-0000-0200-000002000000}"/>
            </a:ext>
          </a:extLst>
        </xdr:cNvPr>
        <xdr:cNvSpPr/>
      </xdr:nvSpPr>
      <xdr:spPr>
        <a:xfrm>
          <a:off x="3409560" y="7171200"/>
          <a:ext cx="221760" cy="127800"/>
        </a:xfrm>
        <a:prstGeom prst="rect">
          <a:avLst/>
        </a:prstGeom>
        <a:solidFill>
          <a:srgbClr val="FFFFFF"/>
        </a:solidFill>
        <a:ln>
          <a:solidFill>
            <a:srgbClr val="000000"/>
          </a:solidFill>
          <a:round/>
        </a:ln>
      </xdr:spPr>
      <xdr:style>
        <a:lnRef idx="2">
          <a:schemeClr val="dk1"/>
        </a:lnRef>
        <a:fillRef idx="1">
          <a:schemeClr val="lt1"/>
        </a:fillRef>
        <a:effectRef idx="0">
          <a:schemeClr val="dk1"/>
        </a:effectRef>
        <a:fontRef idx="minor"/>
      </xdr:style>
    </xdr:sp>
    <xdr:clientData/>
  </xdr:twoCellAnchor>
  <xdr:twoCellAnchor>
    <xdr:from>
      <xdr:col>4</xdr:col>
      <xdr:colOff>148320</xdr:colOff>
      <xdr:row>40</xdr:row>
      <xdr:rowOff>137520</xdr:rowOff>
    </xdr:from>
    <xdr:to>
      <xdr:col>4</xdr:col>
      <xdr:colOff>370080</xdr:colOff>
      <xdr:row>41</xdr:row>
      <xdr:rowOff>84240</xdr:rowOff>
    </xdr:to>
    <xdr:sp macro="" textlink="">
      <xdr:nvSpPr>
        <xdr:cNvPr id="3" name="Rectangle 2">
          <a:extLst>
            <a:ext uri="{FF2B5EF4-FFF2-40B4-BE49-F238E27FC236}">
              <a16:creationId xmlns:a16="http://schemas.microsoft.com/office/drawing/2014/main" id="{00000000-0008-0000-0200-000003000000}"/>
            </a:ext>
          </a:extLst>
        </xdr:cNvPr>
        <xdr:cNvSpPr/>
      </xdr:nvSpPr>
      <xdr:spPr>
        <a:xfrm>
          <a:off x="3409560" y="7405200"/>
          <a:ext cx="221760" cy="127440"/>
        </a:xfrm>
        <a:prstGeom prst="rect">
          <a:avLst/>
        </a:prstGeom>
        <a:solidFill>
          <a:srgbClr val="FFFFFF"/>
        </a:solidFill>
        <a:ln>
          <a:solidFill>
            <a:srgbClr val="000000"/>
          </a:solidFill>
          <a:round/>
        </a:ln>
      </xdr:spPr>
      <xdr:style>
        <a:lnRef idx="2">
          <a:schemeClr val="dk1"/>
        </a:lnRef>
        <a:fillRef idx="1">
          <a:schemeClr val="lt1"/>
        </a:fillRef>
        <a:effectRef idx="0">
          <a:schemeClr val="dk1"/>
        </a:effectRef>
        <a:fontRef idx="minor"/>
      </xdr:style>
    </xdr:sp>
    <xdr:clientData/>
  </xdr:twoCellAnchor>
  <xdr:twoCellAnchor>
    <xdr:from>
      <xdr:col>4</xdr:col>
      <xdr:colOff>148320</xdr:colOff>
      <xdr:row>41</xdr:row>
      <xdr:rowOff>180000</xdr:rowOff>
    </xdr:from>
    <xdr:to>
      <xdr:col>4</xdr:col>
      <xdr:colOff>370080</xdr:colOff>
      <xdr:row>42</xdr:row>
      <xdr:rowOff>126720</xdr:rowOff>
    </xdr:to>
    <xdr:sp macro="" textlink="">
      <xdr:nvSpPr>
        <xdr:cNvPr id="4" name="Rectangle 3">
          <a:extLst>
            <a:ext uri="{FF2B5EF4-FFF2-40B4-BE49-F238E27FC236}">
              <a16:creationId xmlns:a16="http://schemas.microsoft.com/office/drawing/2014/main" id="{00000000-0008-0000-0200-000004000000}"/>
            </a:ext>
          </a:extLst>
        </xdr:cNvPr>
        <xdr:cNvSpPr/>
      </xdr:nvSpPr>
      <xdr:spPr>
        <a:xfrm>
          <a:off x="3409560" y="7628400"/>
          <a:ext cx="221760" cy="127800"/>
        </a:xfrm>
        <a:prstGeom prst="rect">
          <a:avLst/>
        </a:prstGeom>
        <a:solidFill>
          <a:srgbClr val="FFFFFF"/>
        </a:solidFill>
        <a:ln>
          <a:solidFill>
            <a:srgbClr val="000000"/>
          </a:solidFill>
          <a:round/>
        </a:ln>
      </xdr:spPr>
      <xdr:style>
        <a:lnRef idx="2">
          <a:schemeClr val="dk1"/>
        </a:lnRef>
        <a:fillRef idx="1">
          <a:schemeClr val="lt1"/>
        </a:fillRef>
        <a:effectRef idx="0">
          <a:schemeClr val="dk1"/>
        </a:effectRef>
        <a:fontRef idx="minor"/>
      </xdr:style>
    </xdr:sp>
    <xdr:clientData/>
  </xdr:twoCellAnchor>
  <xdr:twoCellAnchor>
    <xdr:from>
      <xdr:col>4</xdr:col>
      <xdr:colOff>148320</xdr:colOff>
      <xdr:row>43</xdr:row>
      <xdr:rowOff>10440</xdr:rowOff>
    </xdr:from>
    <xdr:to>
      <xdr:col>4</xdr:col>
      <xdr:colOff>370080</xdr:colOff>
      <xdr:row>43</xdr:row>
      <xdr:rowOff>147600</xdr:rowOff>
    </xdr:to>
    <xdr:sp macro="" textlink="">
      <xdr:nvSpPr>
        <xdr:cNvPr id="5" name="Rectangle 4">
          <a:extLst>
            <a:ext uri="{FF2B5EF4-FFF2-40B4-BE49-F238E27FC236}">
              <a16:creationId xmlns:a16="http://schemas.microsoft.com/office/drawing/2014/main" id="{00000000-0008-0000-0200-000005000000}"/>
            </a:ext>
          </a:extLst>
        </xdr:cNvPr>
        <xdr:cNvSpPr/>
      </xdr:nvSpPr>
      <xdr:spPr>
        <a:xfrm>
          <a:off x="3409560" y="7821000"/>
          <a:ext cx="221760" cy="137160"/>
        </a:xfrm>
        <a:prstGeom prst="rect">
          <a:avLst/>
        </a:prstGeom>
        <a:solidFill>
          <a:srgbClr val="FFFFFF"/>
        </a:solidFill>
        <a:ln>
          <a:solidFill>
            <a:srgbClr val="000000"/>
          </a:solidFill>
          <a:round/>
        </a:ln>
      </xdr:spPr>
      <xdr:style>
        <a:lnRef idx="2">
          <a:schemeClr val="dk1"/>
        </a:lnRef>
        <a:fillRef idx="1">
          <a:schemeClr val="lt1"/>
        </a:fillRef>
        <a:effectRef idx="0">
          <a:schemeClr val="dk1"/>
        </a:effectRef>
        <a:fontRef idx="minor"/>
      </xdr:style>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31680</xdr:colOff>
      <xdr:row>14</xdr:row>
      <xdr:rowOff>9360</xdr:rowOff>
    </xdr:from>
    <xdr:to>
      <xdr:col>2</xdr:col>
      <xdr:colOff>31680</xdr:colOff>
      <xdr:row>15</xdr:row>
      <xdr:rowOff>18720</xdr:rowOff>
    </xdr:to>
    <xdr:sp macro="" textlink="">
      <xdr:nvSpPr>
        <xdr:cNvPr id="4" name="Connecteur droit 1">
          <a:extLst>
            <a:ext uri="{FF2B5EF4-FFF2-40B4-BE49-F238E27FC236}">
              <a16:creationId xmlns:a16="http://schemas.microsoft.com/office/drawing/2014/main" id="{00000000-0008-0000-0400-000004000000}"/>
            </a:ext>
          </a:extLst>
        </xdr:cNvPr>
        <xdr:cNvSpPr/>
      </xdr:nvSpPr>
      <xdr:spPr>
        <a:xfrm>
          <a:off x="658440" y="2400120"/>
          <a:ext cx="0" cy="180720"/>
        </a:xfrm>
        <a:prstGeom prst="line">
          <a:avLst/>
        </a:prstGeom>
        <a:ln>
          <a:solidFill>
            <a:srgbClr val="000000"/>
          </a:solidFill>
          <a:round/>
        </a:ln>
      </xdr:spPr>
      <xdr:style>
        <a:lnRef idx="1">
          <a:schemeClr val="dk1"/>
        </a:lnRef>
        <a:fillRef idx="0">
          <a:schemeClr val="dk1"/>
        </a:fillRef>
        <a:effectRef idx="0">
          <a:schemeClr val="dk1"/>
        </a:effectRef>
        <a:fontRef idx="minor"/>
      </xdr:style>
    </xdr:sp>
    <xdr:clientData/>
  </xdr:twoCellAnchor>
  <xdr:twoCellAnchor>
    <xdr:from>
      <xdr:col>2</xdr:col>
      <xdr:colOff>0</xdr:colOff>
      <xdr:row>14</xdr:row>
      <xdr:rowOff>9360</xdr:rowOff>
    </xdr:from>
    <xdr:to>
      <xdr:col>2</xdr:col>
      <xdr:colOff>0</xdr:colOff>
      <xdr:row>14</xdr:row>
      <xdr:rowOff>171360</xdr:rowOff>
    </xdr:to>
    <xdr:sp macro="" textlink="">
      <xdr:nvSpPr>
        <xdr:cNvPr id="5" name="Connecteur droit 2">
          <a:extLst>
            <a:ext uri="{FF2B5EF4-FFF2-40B4-BE49-F238E27FC236}">
              <a16:creationId xmlns:a16="http://schemas.microsoft.com/office/drawing/2014/main" id="{00000000-0008-0000-0400-000005000000}"/>
            </a:ext>
          </a:extLst>
        </xdr:cNvPr>
        <xdr:cNvSpPr/>
      </xdr:nvSpPr>
      <xdr:spPr>
        <a:xfrm>
          <a:off x="626760" y="2400120"/>
          <a:ext cx="0" cy="162000"/>
        </a:xfrm>
        <a:prstGeom prst="line">
          <a:avLst/>
        </a:prstGeom>
        <a:ln>
          <a:solidFill>
            <a:srgbClr val="000000"/>
          </a:solidFill>
          <a:round/>
        </a:ln>
      </xdr:spPr>
      <xdr:style>
        <a:lnRef idx="1">
          <a:schemeClr val="dk1"/>
        </a:lnRef>
        <a:fillRef idx="0">
          <a:schemeClr val="dk1"/>
        </a:fillRef>
        <a:effectRef idx="0">
          <a:schemeClr val="dk1"/>
        </a:effectRef>
        <a:fontRef idx="minor"/>
      </xdr:style>
    </xdr:sp>
    <xdr:clientData/>
  </xdr:twoCellAnchor>
  <xdr:twoCellAnchor>
    <xdr:from>
      <xdr:col>3</xdr:col>
      <xdr:colOff>380880</xdr:colOff>
      <xdr:row>14</xdr:row>
      <xdr:rowOff>9360</xdr:rowOff>
    </xdr:from>
    <xdr:to>
      <xdr:col>3</xdr:col>
      <xdr:colOff>380880</xdr:colOff>
      <xdr:row>14</xdr:row>
      <xdr:rowOff>171360</xdr:rowOff>
    </xdr:to>
    <xdr:sp macro="" textlink="">
      <xdr:nvSpPr>
        <xdr:cNvPr id="6" name="Connecteur droit 3">
          <a:extLst>
            <a:ext uri="{FF2B5EF4-FFF2-40B4-BE49-F238E27FC236}">
              <a16:creationId xmlns:a16="http://schemas.microsoft.com/office/drawing/2014/main" id="{00000000-0008-0000-0400-000006000000}"/>
            </a:ext>
          </a:extLst>
        </xdr:cNvPr>
        <xdr:cNvSpPr/>
      </xdr:nvSpPr>
      <xdr:spPr>
        <a:xfrm>
          <a:off x="1611360" y="2400120"/>
          <a:ext cx="0" cy="162000"/>
        </a:xfrm>
        <a:prstGeom prst="line">
          <a:avLst/>
        </a:prstGeom>
        <a:ln>
          <a:solidFill>
            <a:srgbClr val="000000"/>
          </a:solidFill>
          <a:round/>
        </a:ln>
      </xdr:spPr>
      <xdr:style>
        <a:lnRef idx="1">
          <a:schemeClr val="dk1"/>
        </a:lnRef>
        <a:fillRef idx="0">
          <a:schemeClr val="dk1"/>
        </a:fillRef>
        <a:effectRef idx="0">
          <a:schemeClr val="dk1"/>
        </a:effectRef>
        <a:fontRef idx="minor"/>
      </xdr:style>
    </xdr:sp>
    <xdr:clientData/>
  </xdr:twoCellAnchor>
  <xdr:twoCellAnchor>
    <xdr:from>
      <xdr:col>2</xdr:col>
      <xdr:colOff>21960</xdr:colOff>
      <xdr:row>15</xdr:row>
      <xdr:rowOff>0</xdr:rowOff>
    </xdr:from>
    <xdr:to>
      <xdr:col>3</xdr:col>
      <xdr:colOff>371160</xdr:colOff>
      <xdr:row>15</xdr:row>
      <xdr:rowOff>9360</xdr:rowOff>
    </xdr:to>
    <xdr:sp macro="" textlink="">
      <xdr:nvSpPr>
        <xdr:cNvPr id="7" name="Connecteur droit 4">
          <a:extLst>
            <a:ext uri="{FF2B5EF4-FFF2-40B4-BE49-F238E27FC236}">
              <a16:creationId xmlns:a16="http://schemas.microsoft.com/office/drawing/2014/main" id="{00000000-0008-0000-0400-000007000000}"/>
            </a:ext>
          </a:extLst>
        </xdr:cNvPr>
        <xdr:cNvSpPr/>
      </xdr:nvSpPr>
      <xdr:spPr>
        <a:xfrm flipV="1">
          <a:off x="648720" y="2562120"/>
          <a:ext cx="952920" cy="9360"/>
        </a:xfrm>
        <a:prstGeom prst="line">
          <a:avLst/>
        </a:prstGeom>
        <a:ln>
          <a:solidFill>
            <a:srgbClr val="000000"/>
          </a:solidFill>
          <a:round/>
        </a:ln>
      </xdr:spPr>
      <xdr:style>
        <a:lnRef idx="1">
          <a:schemeClr val="dk1"/>
        </a:lnRef>
        <a:fillRef idx="0">
          <a:schemeClr val="dk1"/>
        </a:fillRef>
        <a:effectRef idx="0">
          <a:schemeClr val="dk1"/>
        </a:effectRef>
        <a:fontRef idx="minor"/>
      </xdr:style>
    </xdr:sp>
    <xdr:clientData/>
  </xdr:twoCellAnchor>
  <xdr:twoCellAnchor>
    <xdr:from>
      <xdr:col>6</xdr:col>
      <xdr:colOff>632160</xdr:colOff>
      <xdr:row>34</xdr:row>
      <xdr:rowOff>19080</xdr:rowOff>
    </xdr:from>
    <xdr:to>
      <xdr:col>6</xdr:col>
      <xdr:colOff>770400</xdr:colOff>
      <xdr:row>34</xdr:row>
      <xdr:rowOff>94680</xdr:rowOff>
    </xdr:to>
    <xdr:sp macro="" textlink="">
      <xdr:nvSpPr>
        <xdr:cNvPr id="8" name="Rectangle 5">
          <a:extLst>
            <a:ext uri="{FF2B5EF4-FFF2-40B4-BE49-F238E27FC236}">
              <a16:creationId xmlns:a16="http://schemas.microsoft.com/office/drawing/2014/main" id="{00000000-0008-0000-0400-000008000000}"/>
            </a:ext>
          </a:extLst>
        </xdr:cNvPr>
        <xdr:cNvSpPr/>
      </xdr:nvSpPr>
      <xdr:spPr>
        <a:xfrm>
          <a:off x="4167720" y="6124680"/>
          <a:ext cx="138240" cy="75600"/>
        </a:xfrm>
        <a:prstGeom prst="rect">
          <a:avLst/>
        </a:prstGeom>
        <a:solidFill>
          <a:schemeClr val="bg1">
            <a:lumMod val="75000"/>
          </a:schemeClr>
        </a:solidFill>
        <a:ln w="6350">
          <a:solidFill>
            <a:srgbClr val="000000"/>
          </a:solidFill>
          <a:round/>
        </a:ln>
      </xdr:spPr>
      <xdr:style>
        <a:lnRef idx="2">
          <a:schemeClr val="dk1">
            <a:shade val="50000"/>
          </a:schemeClr>
        </a:lnRef>
        <a:fillRef idx="1">
          <a:schemeClr val="dk1"/>
        </a:fillRef>
        <a:effectRef idx="0">
          <a:schemeClr val="dk1"/>
        </a:effectRef>
        <a:fontRef idx="minor"/>
      </xdr:style>
    </xdr:sp>
    <xdr:clientData/>
  </xdr:twoCellAnchor>
  <xdr:twoCellAnchor>
    <xdr:from>
      <xdr:col>7</xdr:col>
      <xdr:colOff>559440</xdr:colOff>
      <xdr:row>34</xdr:row>
      <xdr:rowOff>24480</xdr:rowOff>
    </xdr:from>
    <xdr:to>
      <xdr:col>7</xdr:col>
      <xdr:colOff>697680</xdr:colOff>
      <xdr:row>34</xdr:row>
      <xdr:rowOff>100080</xdr:rowOff>
    </xdr:to>
    <xdr:sp macro="" textlink="">
      <xdr:nvSpPr>
        <xdr:cNvPr id="9" name="Rectangle 6">
          <a:extLst>
            <a:ext uri="{FF2B5EF4-FFF2-40B4-BE49-F238E27FC236}">
              <a16:creationId xmlns:a16="http://schemas.microsoft.com/office/drawing/2014/main" id="{00000000-0008-0000-0400-000009000000}"/>
            </a:ext>
          </a:extLst>
        </xdr:cNvPr>
        <xdr:cNvSpPr/>
      </xdr:nvSpPr>
      <xdr:spPr>
        <a:xfrm>
          <a:off x="4902840" y="6130080"/>
          <a:ext cx="138240" cy="75600"/>
        </a:xfrm>
        <a:prstGeom prst="rect">
          <a:avLst/>
        </a:prstGeom>
        <a:solidFill>
          <a:schemeClr val="bg1">
            <a:lumMod val="75000"/>
          </a:schemeClr>
        </a:solidFill>
        <a:ln w="6350">
          <a:solidFill>
            <a:srgbClr val="000000"/>
          </a:solidFill>
          <a:round/>
        </a:ln>
      </xdr:spPr>
      <xdr:style>
        <a:lnRef idx="2">
          <a:schemeClr val="dk1">
            <a:shade val="50000"/>
          </a:schemeClr>
        </a:lnRef>
        <a:fillRef idx="1">
          <a:schemeClr val="dk1"/>
        </a:fillRef>
        <a:effectRef idx="0">
          <a:schemeClr val="dk1"/>
        </a:effectRef>
        <a:fontRef idx="minor"/>
      </xdr:style>
    </xdr:sp>
    <xdr:clientData/>
  </xdr:twoCellAnchor>
  <xdr:twoCellAnchor>
    <xdr:from>
      <xdr:col>8</xdr:col>
      <xdr:colOff>486720</xdr:colOff>
      <xdr:row>34</xdr:row>
      <xdr:rowOff>20880</xdr:rowOff>
    </xdr:from>
    <xdr:to>
      <xdr:col>8</xdr:col>
      <xdr:colOff>624960</xdr:colOff>
      <xdr:row>34</xdr:row>
      <xdr:rowOff>96480</xdr:rowOff>
    </xdr:to>
    <xdr:sp macro="" textlink="">
      <xdr:nvSpPr>
        <xdr:cNvPr id="10" name="Rectangle 7">
          <a:extLst>
            <a:ext uri="{FF2B5EF4-FFF2-40B4-BE49-F238E27FC236}">
              <a16:creationId xmlns:a16="http://schemas.microsoft.com/office/drawing/2014/main" id="{00000000-0008-0000-0400-00000A000000}"/>
            </a:ext>
          </a:extLst>
        </xdr:cNvPr>
        <xdr:cNvSpPr/>
      </xdr:nvSpPr>
      <xdr:spPr>
        <a:xfrm>
          <a:off x="5574960" y="6126480"/>
          <a:ext cx="138240" cy="75600"/>
        </a:xfrm>
        <a:prstGeom prst="rect">
          <a:avLst/>
        </a:prstGeom>
        <a:solidFill>
          <a:schemeClr val="bg1">
            <a:lumMod val="75000"/>
          </a:schemeClr>
        </a:solidFill>
        <a:ln w="6350">
          <a:solidFill>
            <a:srgbClr val="000000"/>
          </a:solidFill>
          <a:round/>
        </a:ln>
      </xdr:spPr>
      <xdr:style>
        <a:lnRef idx="2">
          <a:schemeClr val="dk1">
            <a:shade val="50000"/>
          </a:schemeClr>
        </a:lnRef>
        <a:fillRef idx="1">
          <a:schemeClr val="dk1"/>
        </a:fillRef>
        <a:effectRef idx="0">
          <a:schemeClr val="dk1"/>
        </a:effectRef>
        <a:fontRef idx="minor"/>
      </xdr:style>
    </xdr: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209520</xdr:colOff>
      <xdr:row>8</xdr:row>
      <xdr:rowOff>47520</xdr:rowOff>
    </xdr:from>
    <xdr:to>
      <xdr:col>15</xdr:col>
      <xdr:colOff>371160</xdr:colOff>
      <xdr:row>8</xdr:row>
      <xdr:rowOff>138240</xdr:rowOff>
    </xdr:to>
    <xdr:sp macro="" textlink="">
      <xdr:nvSpPr>
        <xdr:cNvPr id="11" name="Rectangle 1">
          <a:extLst>
            <a:ext uri="{FF2B5EF4-FFF2-40B4-BE49-F238E27FC236}">
              <a16:creationId xmlns:a16="http://schemas.microsoft.com/office/drawing/2014/main" id="{00000000-0008-0000-0500-00000B000000}"/>
            </a:ext>
          </a:extLst>
        </xdr:cNvPr>
        <xdr:cNvSpPr/>
      </xdr:nvSpPr>
      <xdr:spPr>
        <a:xfrm>
          <a:off x="6384960" y="1409760"/>
          <a:ext cx="161640" cy="90720"/>
        </a:xfrm>
        <a:prstGeom prst="rect">
          <a:avLst/>
        </a:prstGeom>
        <a:solidFill>
          <a:schemeClr val="bg1">
            <a:lumMod val="75000"/>
          </a:schemeClr>
        </a:solidFill>
        <a:ln w="6350">
          <a:solidFill>
            <a:srgbClr val="000000"/>
          </a:solidFill>
          <a:round/>
        </a:ln>
      </xdr:spPr>
      <xdr:style>
        <a:lnRef idx="2">
          <a:schemeClr val="dk1">
            <a:shade val="50000"/>
          </a:schemeClr>
        </a:lnRef>
        <a:fillRef idx="1">
          <a:schemeClr val="dk1"/>
        </a:fillRef>
        <a:effectRef idx="0">
          <a:schemeClr val="dk1"/>
        </a:effectRef>
        <a:fontRef idx="minor"/>
      </xdr:style>
    </xdr:sp>
    <xdr:clientData/>
  </xdr:twoCellAnchor>
  <xdr:twoCellAnchor>
    <xdr:from>
      <xdr:col>15</xdr:col>
      <xdr:colOff>219240</xdr:colOff>
      <xdr:row>10</xdr:row>
      <xdr:rowOff>66600</xdr:rowOff>
    </xdr:from>
    <xdr:to>
      <xdr:col>15</xdr:col>
      <xdr:colOff>380880</xdr:colOff>
      <xdr:row>10</xdr:row>
      <xdr:rowOff>157320</xdr:rowOff>
    </xdr:to>
    <xdr:sp macro="" textlink="">
      <xdr:nvSpPr>
        <xdr:cNvPr id="12" name="Rectangle 2">
          <a:extLst>
            <a:ext uri="{FF2B5EF4-FFF2-40B4-BE49-F238E27FC236}">
              <a16:creationId xmlns:a16="http://schemas.microsoft.com/office/drawing/2014/main" id="{00000000-0008-0000-0500-00000C000000}"/>
            </a:ext>
          </a:extLst>
        </xdr:cNvPr>
        <xdr:cNvSpPr/>
      </xdr:nvSpPr>
      <xdr:spPr>
        <a:xfrm>
          <a:off x="6394680" y="1704960"/>
          <a:ext cx="161640" cy="90720"/>
        </a:xfrm>
        <a:prstGeom prst="rect">
          <a:avLst/>
        </a:prstGeom>
        <a:solidFill>
          <a:schemeClr val="bg1">
            <a:lumMod val="75000"/>
          </a:schemeClr>
        </a:solidFill>
        <a:ln w="6350">
          <a:solidFill>
            <a:srgbClr val="000000"/>
          </a:solidFill>
          <a:round/>
        </a:ln>
      </xdr:spPr>
      <xdr:style>
        <a:lnRef idx="2">
          <a:schemeClr val="dk1">
            <a:shade val="50000"/>
          </a:schemeClr>
        </a:lnRef>
        <a:fillRef idx="1">
          <a:schemeClr val="dk1"/>
        </a:fillRef>
        <a:effectRef idx="0">
          <a:schemeClr val="dk1"/>
        </a:effectRef>
        <a:fontRef idx="minor"/>
      </xdr:style>
    </xdr:sp>
    <xdr:clientData/>
  </xdr:twoCellAnchor>
  <xdr:twoCellAnchor>
    <xdr:from>
      <xdr:col>15</xdr:col>
      <xdr:colOff>237960</xdr:colOff>
      <xdr:row>12</xdr:row>
      <xdr:rowOff>47520</xdr:rowOff>
    </xdr:from>
    <xdr:to>
      <xdr:col>15</xdr:col>
      <xdr:colOff>399600</xdr:colOff>
      <xdr:row>12</xdr:row>
      <xdr:rowOff>138240</xdr:rowOff>
    </xdr:to>
    <xdr:sp macro="" textlink="">
      <xdr:nvSpPr>
        <xdr:cNvPr id="13" name="Rectangle 3">
          <a:extLst>
            <a:ext uri="{FF2B5EF4-FFF2-40B4-BE49-F238E27FC236}">
              <a16:creationId xmlns:a16="http://schemas.microsoft.com/office/drawing/2014/main" id="{00000000-0008-0000-0500-00000D000000}"/>
            </a:ext>
          </a:extLst>
        </xdr:cNvPr>
        <xdr:cNvSpPr/>
      </xdr:nvSpPr>
      <xdr:spPr>
        <a:xfrm>
          <a:off x="6413400" y="1962000"/>
          <a:ext cx="161640" cy="90720"/>
        </a:xfrm>
        <a:prstGeom prst="rect">
          <a:avLst/>
        </a:prstGeom>
        <a:solidFill>
          <a:schemeClr val="bg1">
            <a:lumMod val="75000"/>
          </a:schemeClr>
        </a:solidFill>
        <a:ln w="6350">
          <a:solidFill>
            <a:srgbClr val="000000"/>
          </a:solidFill>
          <a:round/>
        </a:ln>
      </xdr:spPr>
      <xdr:style>
        <a:lnRef idx="2">
          <a:schemeClr val="dk1">
            <a:shade val="50000"/>
          </a:schemeClr>
        </a:lnRef>
        <a:fillRef idx="1">
          <a:schemeClr val="dk1"/>
        </a:fillRef>
        <a:effectRef idx="0">
          <a:schemeClr val="dk1"/>
        </a:effectRef>
        <a:fontRef idx="minor"/>
      </xdr:style>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190440</xdr:colOff>
      <xdr:row>11</xdr:row>
      <xdr:rowOff>19080</xdr:rowOff>
    </xdr:from>
    <xdr:to>
      <xdr:col>0</xdr:col>
      <xdr:colOff>1580760</xdr:colOff>
      <xdr:row>11</xdr:row>
      <xdr:rowOff>285480</xdr:rowOff>
    </xdr:to>
    <xdr:sp macro="" textlink="">
      <xdr:nvSpPr>
        <xdr:cNvPr id="14" name="Rectangle 1">
          <a:extLst>
            <a:ext uri="{FF2B5EF4-FFF2-40B4-BE49-F238E27FC236}">
              <a16:creationId xmlns:a16="http://schemas.microsoft.com/office/drawing/2014/main" id="{00000000-0008-0000-2D00-00000E000000}"/>
            </a:ext>
          </a:extLst>
        </xdr:cNvPr>
        <xdr:cNvSpPr/>
      </xdr:nvSpPr>
      <xdr:spPr>
        <a:xfrm>
          <a:off x="190440" y="1542960"/>
          <a:ext cx="1390320" cy="266400"/>
        </a:xfrm>
        <a:prstGeom prst="rect">
          <a:avLst/>
        </a:prstGeom>
        <a:noFill/>
        <a:ln>
          <a:noFill/>
        </a:ln>
      </xdr:spPr>
      <xdr:style>
        <a:lnRef idx="2">
          <a:schemeClr val="accent1">
            <a:shade val="50000"/>
          </a:schemeClr>
        </a:lnRef>
        <a:fillRef idx="1">
          <a:schemeClr val="accent1"/>
        </a:fillRef>
        <a:effectRef idx="0">
          <a:schemeClr val="accent1"/>
        </a:effectRef>
        <a:fontRef idx="minor"/>
      </xdr:style>
      <xdr:txBody>
        <a:bodyPr vertOverflow="clip" horzOverflow="clip" lIns="90000" tIns="45000" rIns="90000" bIns="45000" anchor="t">
          <a:noAutofit/>
        </a:bodyPr>
        <a:lstStyle/>
        <a:p>
          <a:pPr>
            <a:lnSpc>
              <a:spcPct val="100000"/>
            </a:lnSpc>
          </a:pPr>
          <a:r>
            <a:rPr lang="fr-FR" sz="1100" b="1" strike="noStrike" spc="-1">
              <a:solidFill>
                <a:srgbClr val="000000"/>
              </a:solidFill>
              <a:latin typeface="Arial Narrow"/>
            </a:rPr>
            <a:t>Natures</a:t>
          </a:r>
          <a:endParaRPr lang="fr-CM" sz="1100" b="0" strike="noStrike" spc="-1">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153000</xdr:colOff>
      <xdr:row>14</xdr:row>
      <xdr:rowOff>38160</xdr:rowOff>
    </xdr:from>
    <xdr:to>
      <xdr:col>11</xdr:col>
      <xdr:colOff>380520</xdr:colOff>
      <xdr:row>14</xdr:row>
      <xdr:rowOff>38520</xdr:rowOff>
    </xdr:to>
    <xdr:sp macro="" textlink="">
      <xdr:nvSpPr>
        <xdr:cNvPr id="15" name="Connecteur droit avec flèche 1">
          <a:extLst>
            <a:ext uri="{FF2B5EF4-FFF2-40B4-BE49-F238E27FC236}">
              <a16:creationId xmlns:a16="http://schemas.microsoft.com/office/drawing/2014/main" id="{00000000-0008-0000-4400-00000F000000}"/>
            </a:ext>
          </a:extLst>
        </xdr:cNvPr>
        <xdr:cNvSpPr/>
      </xdr:nvSpPr>
      <xdr:spPr>
        <a:xfrm>
          <a:off x="5930280" y="2600280"/>
          <a:ext cx="227520" cy="360"/>
        </a:xfrm>
        <a:custGeom>
          <a:avLst/>
          <a:gdLst/>
          <a:ahLst/>
          <a:cxnLst/>
          <a:rect l="l" t="t" r="r" b="b"/>
          <a:pathLst>
            <a:path w="21600" h="21600">
              <a:moveTo>
                <a:pt x="0" y="0"/>
              </a:moveTo>
              <a:lnTo>
                <a:pt x="21600" y="21600"/>
              </a:lnTo>
            </a:path>
          </a:pathLst>
        </a:custGeom>
        <a:noFill/>
        <a:ln w="6350">
          <a:solidFill>
            <a:srgbClr val="000000"/>
          </a:solidFill>
          <a:round/>
          <a:tailEnd type="arrow" w="med" len="med"/>
        </a:ln>
      </xdr:spPr>
      <xdr:style>
        <a:lnRef idx="1">
          <a:schemeClr val="dk1"/>
        </a:lnRef>
        <a:fillRef idx="0">
          <a:schemeClr val="dk1"/>
        </a:fillRef>
        <a:effectRef idx="0">
          <a:schemeClr val="dk1"/>
        </a:effectRef>
        <a:fontRef idx="minor"/>
      </xdr:style>
    </xdr:sp>
    <xdr:clientData/>
  </xdr:twoCellAnchor>
  <xdr:twoCellAnchor>
    <xdr:from>
      <xdr:col>11</xdr:col>
      <xdr:colOff>162720</xdr:colOff>
      <xdr:row>19</xdr:row>
      <xdr:rowOff>38160</xdr:rowOff>
    </xdr:from>
    <xdr:to>
      <xdr:col>11</xdr:col>
      <xdr:colOff>390240</xdr:colOff>
      <xdr:row>19</xdr:row>
      <xdr:rowOff>38520</xdr:rowOff>
    </xdr:to>
    <xdr:sp macro="" textlink="">
      <xdr:nvSpPr>
        <xdr:cNvPr id="16" name="Connecteur droit avec flèche 2">
          <a:extLst>
            <a:ext uri="{FF2B5EF4-FFF2-40B4-BE49-F238E27FC236}">
              <a16:creationId xmlns:a16="http://schemas.microsoft.com/office/drawing/2014/main" id="{00000000-0008-0000-4400-000010000000}"/>
            </a:ext>
          </a:extLst>
        </xdr:cNvPr>
        <xdr:cNvSpPr/>
      </xdr:nvSpPr>
      <xdr:spPr>
        <a:xfrm>
          <a:off x="5940000" y="3648240"/>
          <a:ext cx="227520" cy="360"/>
        </a:xfrm>
        <a:custGeom>
          <a:avLst/>
          <a:gdLst/>
          <a:ahLst/>
          <a:cxnLst/>
          <a:rect l="l" t="t" r="r" b="b"/>
          <a:pathLst>
            <a:path w="21600" h="21600">
              <a:moveTo>
                <a:pt x="0" y="0"/>
              </a:moveTo>
              <a:lnTo>
                <a:pt x="21600" y="21600"/>
              </a:lnTo>
            </a:path>
          </a:pathLst>
        </a:custGeom>
        <a:noFill/>
        <a:ln w="6350">
          <a:solidFill>
            <a:srgbClr val="000000"/>
          </a:solidFill>
          <a:round/>
          <a:tailEnd type="arrow" w="med" len="med"/>
        </a:ln>
      </xdr:spPr>
      <xdr:style>
        <a:lnRef idx="1">
          <a:schemeClr val="dk1"/>
        </a:lnRef>
        <a:fillRef idx="0">
          <a:schemeClr val="dk1"/>
        </a:fillRef>
        <a:effectRef idx="0">
          <a:schemeClr val="dk1"/>
        </a:effectRef>
        <a:fontRef idx="minor"/>
      </xdr:style>
    </xdr:sp>
    <xdr:clientData/>
  </xdr:twoCellAnchor>
  <xdr:twoCellAnchor>
    <xdr:from>
      <xdr:col>11</xdr:col>
      <xdr:colOff>143640</xdr:colOff>
      <xdr:row>24</xdr:row>
      <xdr:rowOff>38160</xdr:rowOff>
    </xdr:from>
    <xdr:to>
      <xdr:col>11</xdr:col>
      <xdr:colOff>371160</xdr:colOff>
      <xdr:row>24</xdr:row>
      <xdr:rowOff>38520</xdr:rowOff>
    </xdr:to>
    <xdr:sp macro="" textlink="">
      <xdr:nvSpPr>
        <xdr:cNvPr id="17" name="Connecteur droit avec flèche 3">
          <a:extLst>
            <a:ext uri="{FF2B5EF4-FFF2-40B4-BE49-F238E27FC236}">
              <a16:creationId xmlns:a16="http://schemas.microsoft.com/office/drawing/2014/main" id="{00000000-0008-0000-4400-000011000000}"/>
            </a:ext>
          </a:extLst>
        </xdr:cNvPr>
        <xdr:cNvSpPr/>
      </xdr:nvSpPr>
      <xdr:spPr>
        <a:xfrm>
          <a:off x="5920920" y="4695840"/>
          <a:ext cx="227520" cy="360"/>
        </a:xfrm>
        <a:custGeom>
          <a:avLst/>
          <a:gdLst/>
          <a:ahLst/>
          <a:cxnLst/>
          <a:rect l="l" t="t" r="r" b="b"/>
          <a:pathLst>
            <a:path w="21600" h="21600">
              <a:moveTo>
                <a:pt x="0" y="0"/>
              </a:moveTo>
              <a:lnTo>
                <a:pt x="21600" y="21600"/>
              </a:lnTo>
            </a:path>
          </a:pathLst>
        </a:custGeom>
        <a:noFill/>
        <a:ln w="6350">
          <a:solidFill>
            <a:srgbClr val="000000"/>
          </a:solidFill>
          <a:round/>
          <a:tailEnd type="arrow" w="med" len="med"/>
        </a:ln>
      </xdr:spPr>
      <xdr:style>
        <a:lnRef idx="1">
          <a:schemeClr val="dk1"/>
        </a:lnRef>
        <a:fillRef idx="0">
          <a:schemeClr val="dk1"/>
        </a:fillRef>
        <a:effectRef idx="0">
          <a:schemeClr val="dk1"/>
        </a:effectRef>
        <a:fontRef idx="minor"/>
      </xdr:style>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304920</xdr:colOff>
      <xdr:row>15</xdr:row>
      <xdr:rowOff>9360</xdr:rowOff>
    </xdr:from>
    <xdr:to>
      <xdr:col>9</xdr:col>
      <xdr:colOff>305280</xdr:colOff>
      <xdr:row>15</xdr:row>
      <xdr:rowOff>151920</xdr:rowOff>
    </xdr:to>
    <xdr:sp macro="" textlink="">
      <xdr:nvSpPr>
        <xdr:cNvPr id="18" name="Connecteur droit avec flèche 1">
          <a:extLst>
            <a:ext uri="{FF2B5EF4-FFF2-40B4-BE49-F238E27FC236}">
              <a16:creationId xmlns:a16="http://schemas.microsoft.com/office/drawing/2014/main" id="{00000000-0008-0000-4500-000012000000}"/>
            </a:ext>
          </a:extLst>
        </xdr:cNvPr>
        <xdr:cNvSpPr/>
      </xdr:nvSpPr>
      <xdr:spPr>
        <a:xfrm>
          <a:off x="4827960" y="2495520"/>
          <a:ext cx="360" cy="142560"/>
        </a:xfrm>
        <a:custGeom>
          <a:avLst/>
          <a:gdLst/>
          <a:ahLst/>
          <a:cxnLst/>
          <a:rect l="l" t="t" r="r" b="b"/>
          <a:pathLst>
            <a:path w="21600" h="21600">
              <a:moveTo>
                <a:pt x="0" y="0"/>
              </a:moveTo>
              <a:lnTo>
                <a:pt x="21600" y="21600"/>
              </a:lnTo>
            </a:path>
          </a:pathLst>
        </a:custGeom>
        <a:noFill/>
        <a:ln>
          <a:solidFill>
            <a:srgbClr val="000000"/>
          </a:solidFill>
          <a:round/>
          <a:tailEnd type="arrow" w="med" len="med"/>
        </a:ln>
      </xdr:spPr>
      <xdr:style>
        <a:lnRef idx="1">
          <a:schemeClr val="dk1"/>
        </a:lnRef>
        <a:fillRef idx="0">
          <a:schemeClr val="dk1"/>
        </a:fillRef>
        <a:effectRef idx="0">
          <a:schemeClr val="dk1"/>
        </a:effectRef>
        <a:fontRef idx="minor"/>
      </xdr:style>
    </xdr:sp>
    <xdr:clientData/>
  </xdr:twoCellAnchor>
  <xdr:twoCellAnchor>
    <xdr:from>
      <xdr:col>12</xdr:col>
      <xdr:colOff>47520</xdr:colOff>
      <xdr:row>51</xdr:row>
      <xdr:rowOff>76320</xdr:rowOff>
    </xdr:from>
    <xdr:to>
      <xdr:col>12</xdr:col>
      <xdr:colOff>408960</xdr:colOff>
      <xdr:row>51</xdr:row>
      <xdr:rowOff>76680</xdr:rowOff>
    </xdr:to>
    <xdr:sp macro="" textlink="">
      <xdr:nvSpPr>
        <xdr:cNvPr id="19" name="Connecteur droit avec flèche 2">
          <a:extLst>
            <a:ext uri="{FF2B5EF4-FFF2-40B4-BE49-F238E27FC236}">
              <a16:creationId xmlns:a16="http://schemas.microsoft.com/office/drawing/2014/main" id="{00000000-0008-0000-4500-000013000000}"/>
            </a:ext>
          </a:extLst>
        </xdr:cNvPr>
        <xdr:cNvSpPr/>
      </xdr:nvSpPr>
      <xdr:spPr>
        <a:xfrm>
          <a:off x="5558760" y="8086680"/>
          <a:ext cx="361440" cy="360"/>
        </a:xfrm>
        <a:custGeom>
          <a:avLst/>
          <a:gdLst/>
          <a:ahLst/>
          <a:cxnLst/>
          <a:rect l="l" t="t" r="r" b="b"/>
          <a:pathLst>
            <a:path w="21600" h="21600">
              <a:moveTo>
                <a:pt x="0" y="0"/>
              </a:moveTo>
              <a:lnTo>
                <a:pt x="21600" y="21600"/>
              </a:lnTo>
            </a:path>
          </a:pathLst>
        </a:custGeom>
        <a:noFill/>
        <a:ln>
          <a:solidFill>
            <a:srgbClr val="000000"/>
          </a:solidFill>
          <a:round/>
          <a:tailEnd type="arrow" w="med" len="med"/>
        </a:ln>
      </xdr:spPr>
      <xdr:style>
        <a:lnRef idx="1">
          <a:schemeClr val="dk1"/>
        </a:lnRef>
        <a:fillRef idx="0">
          <a:schemeClr val="dk1"/>
        </a:fillRef>
        <a:effectRef idx="0">
          <a:schemeClr val="dk1"/>
        </a:effectRef>
        <a:fontRef idx="minor"/>
      </xdr:style>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47"/>
  <sheetViews>
    <sheetView topLeftCell="A7" zoomScaleNormal="100" workbookViewId="0">
      <selection activeCell="L9" activeCellId="1" sqref="F9:G10 L9"/>
    </sheetView>
  </sheetViews>
  <sheetFormatPr defaultColWidth="11.5546875" defaultRowHeight="14.4" x14ac:dyDescent="0.3"/>
  <cols>
    <col min="9" max="9" width="0.21875" customWidth="1"/>
  </cols>
  <sheetData>
    <row r="2" spans="1:9" ht="14.25" customHeight="1" x14ac:dyDescent="0.3">
      <c r="A2" s="533" t="s">
        <v>0</v>
      </c>
      <c r="B2" s="533"/>
      <c r="C2" s="533"/>
      <c r="D2" s="533"/>
      <c r="E2" s="533"/>
      <c r="F2" s="533"/>
      <c r="G2" s="533"/>
      <c r="H2" s="533"/>
      <c r="I2" s="533"/>
    </row>
    <row r="3" spans="1:9" x14ac:dyDescent="0.3">
      <c r="A3" s="533"/>
      <c r="B3" s="533"/>
      <c r="C3" s="533"/>
      <c r="D3" s="533"/>
      <c r="E3" s="533"/>
      <c r="F3" s="533"/>
      <c r="G3" s="533"/>
      <c r="H3" s="533"/>
      <c r="I3" s="533"/>
    </row>
    <row r="4" spans="1:9" x14ac:dyDescent="0.3">
      <c r="A4" s="533"/>
      <c r="B4" s="533"/>
      <c r="C4" s="533"/>
      <c r="D4" s="533"/>
      <c r="E4" s="533"/>
      <c r="F4" s="533"/>
      <c r="G4" s="533"/>
      <c r="H4" s="533"/>
      <c r="I4" s="533"/>
    </row>
    <row r="5" spans="1:9" x14ac:dyDescent="0.3">
      <c r="A5" s="533"/>
      <c r="B5" s="533"/>
      <c r="C5" s="533"/>
      <c r="D5" s="533"/>
      <c r="E5" s="533"/>
      <c r="F5" s="533"/>
      <c r="G5" s="533"/>
      <c r="H5" s="533"/>
      <c r="I5" s="533"/>
    </row>
    <row r="6" spans="1:9" x14ac:dyDescent="0.3">
      <c r="A6" s="533"/>
      <c r="B6" s="533"/>
      <c r="C6" s="533"/>
      <c r="D6" s="533"/>
      <c r="E6" s="533"/>
      <c r="F6" s="533"/>
      <c r="G6" s="533"/>
      <c r="H6" s="533"/>
      <c r="I6" s="533"/>
    </row>
    <row r="7" spans="1:9" x14ac:dyDescent="0.3">
      <c r="A7" s="533"/>
      <c r="B7" s="533"/>
      <c r="C7" s="533"/>
      <c r="D7" s="533"/>
      <c r="E7" s="533"/>
      <c r="F7" s="533"/>
      <c r="G7" s="533"/>
      <c r="H7" s="533"/>
      <c r="I7" s="533"/>
    </row>
    <row r="8" spans="1:9" x14ac:dyDescent="0.3">
      <c r="A8" s="533"/>
      <c r="B8" s="533"/>
      <c r="C8" s="533"/>
      <c r="D8" s="533"/>
      <c r="E8" s="533"/>
      <c r="F8" s="533"/>
      <c r="G8" s="533"/>
      <c r="H8" s="533"/>
      <c r="I8" s="533"/>
    </row>
    <row r="9" spans="1:9" x14ac:dyDescent="0.3">
      <c r="A9" s="533"/>
      <c r="B9" s="533"/>
      <c r="C9" s="533"/>
      <c r="D9" s="533"/>
      <c r="E9" s="533"/>
      <c r="F9" s="533"/>
      <c r="G9" s="533"/>
      <c r="H9" s="533"/>
      <c r="I9" s="533"/>
    </row>
    <row r="10" spans="1:9" x14ac:dyDescent="0.3">
      <c r="A10" s="533"/>
      <c r="B10" s="533"/>
      <c r="C10" s="533"/>
      <c r="D10" s="533"/>
      <c r="E10" s="533"/>
      <c r="F10" s="533"/>
      <c r="G10" s="533"/>
      <c r="H10" s="533"/>
      <c r="I10" s="533"/>
    </row>
    <row r="11" spans="1:9" x14ac:dyDescent="0.3">
      <c r="A11" s="533"/>
      <c r="B11" s="533"/>
      <c r="C11" s="533"/>
      <c r="D11" s="533"/>
      <c r="E11" s="533"/>
      <c r="F11" s="533"/>
      <c r="G11" s="533"/>
      <c r="H11" s="533"/>
      <c r="I11" s="533"/>
    </row>
    <row r="12" spans="1:9" x14ac:dyDescent="0.3">
      <c r="A12" s="533"/>
      <c r="B12" s="533"/>
      <c r="C12" s="533"/>
      <c r="D12" s="533"/>
      <c r="E12" s="533"/>
      <c r="F12" s="533"/>
      <c r="G12" s="533"/>
      <c r="H12" s="533"/>
      <c r="I12" s="533"/>
    </row>
    <row r="13" spans="1:9" x14ac:dyDescent="0.3">
      <c r="A13" s="533"/>
      <c r="B13" s="533"/>
      <c r="C13" s="533"/>
      <c r="D13" s="533"/>
      <c r="E13" s="533"/>
      <c r="F13" s="533"/>
      <c r="G13" s="533"/>
      <c r="H13" s="533"/>
      <c r="I13" s="533"/>
    </row>
    <row r="14" spans="1:9" x14ac:dyDescent="0.3">
      <c r="A14" s="533"/>
      <c r="B14" s="533"/>
      <c r="C14" s="533"/>
      <c r="D14" s="533"/>
      <c r="E14" s="533"/>
      <c r="F14" s="533"/>
      <c r="G14" s="533"/>
      <c r="H14" s="533"/>
      <c r="I14" s="533"/>
    </row>
    <row r="15" spans="1:9" x14ac:dyDescent="0.3">
      <c r="A15" s="533"/>
      <c r="B15" s="533"/>
      <c r="C15" s="533"/>
      <c r="D15" s="533"/>
      <c r="E15" s="533"/>
      <c r="F15" s="533"/>
      <c r="G15" s="533"/>
      <c r="H15" s="533"/>
      <c r="I15" s="533"/>
    </row>
    <row r="16" spans="1:9" ht="14.25" customHeight="1" x14ac:dyDescent="0.3">
      <c r="A16" s="533"/>
      <c r="B16" s="533"/>
      <c r="C16" s="533"/>
      <c r="D16" s="533"/>
      <c r="E16" s="533"/>
      <c r="F16" s="533"/>
      <c r="G16" s="533"/>
      <c r="H16" s="533"/>
      <c r="I16" s="533"/>
    </row>
    <row r="17" spans="1:9" ht="14.25" customHeight="1" x14ac:dyDescent="0.3">
      <c r="A17" s="533"/>
      <c r="B17" s="533"/>
      <c r="C17" s="533"/>
      <c r="D17" s="533"/>
      <c r="E17" s="533"/>
      <c r="F17" s="533"/>
      <c r="G17" s="533"/>
      <c r="H17" s="533"/>
      <c r="I17" s="533"/>
    </row>
    <row r="18" spans="1:9" ht="14.25" customHeight="1" x14ac:dyDescent="0.3">
      <c r="A18" s="533"/>
      <c r="B18" s="533"/>
      <c r="C18" s="533"/>
      <c r="D18" s="533"/>
      <c r="E18" s="533"/>
      <c r="F18" s="533"/>
      <c r="G18" s="533"/>
      <c r="H18" s="533"/>
      <c r="I18" s="533"/>
    </row>
    <row r="19" spans="1:9" ht="14.25" customHeight="1" x14ac:dyDescent="0.3">
      <c r="A19" s="533"/>
      <c r="B19" s="533"/>
      <c r="C19" s="533"/>
      <c r="D19" s="533"/>
      <c r="E19" s="533"/>
      <c r="F19" s="533"/>
      <c r="G19" s="533"/>
      <c r="H19" s="533"/>
      <c r="I19" s="533"/>
    </row>
    <row r="20" spans="1:9" ht="14.25" customHeight="1" x14ac:dyDescent="0.3">
      <c r="A20" s="533"/>
      <c r="B20" s="533"/>
      <c r="C20" s="533"/>
      <c r="D20" s="533"/>
      <c r="E20" s="533"/>
      <c r="F20" s="533"/>
      <c r="G20" s="533"/>
      <c r="H20" s="533"/>
      <c r="I20" s="533"/>
    </row>
    <row r="21" spans="1:9" ht="14.25" customHeight="1" x14ac:dyDescent="0.3">
      <c r="A21" s="533"/>
      <c r="B21" s="533"/>
      <c r="C21" s="533"/>
      <c r="D21" s="533"/>
      <c r="E21" s="533"/>
      <c r="F21" s="533"/>
      <c r="G21" s="533"/>
      <c r="H21" s="533"/>
      <c r="I21" s="533"/>
    </row>
    <row r="22" spans="1:9" ht="14.25" customHeight="1" x14ac:dyDescent="0.3">
      <c r="A22" s="533"/>
      <c r="B22" s="533"/>
      <c r="C22" s="533"/>
      <c r="D22" s="533"/>
      <c r="E22" s="533"/>
      <c r="F22" s="533"/>
      <c r="G22" s="533"/>
      <c r="H22" s="533"/>
      <c r="I22" s="533"/>
    </row>
    <row r="23" spans="1:9" x14ac:dyDescent="0.3">
      <c r="A23" s="533"/>
      <c r="B23" s="533"/>
      <c r="C23" s="533"/>
      <c r="D23" s="533"/>
      <c r="E23" s="533"/>
      <c r="F23" s="533"/>
      <c r="G23" s="533"/>
      <c r="H23" s="533"/>
      <c r="I23" s="533"/>
    </row>
    <row r="24" spans="1:9" x14ac:dyDescent="0.3">
      <c r="A24" s="533"/>
      <c r="B24" s="533"/>
      <c r="C24" s="533"/>
      <c r="D24" s="533"/>
      <c r="E24" s="533"/>
      <c r="F24" s="533"/>
      <c r="G24" s="533"/>
      <c r="H24" s="533"/>
      <c r="I24" s="533"/>
    </row>
    <row r="25" spans="1:9" x14ac:dyDescent="0.3">
      <c r="A25" s="533"/>
      <c r="B25" s="533"/>
      <c r="C25" s="533"/>
      <c r="D25" s="533"/>
      <c r="E25" s="533"/>
      <c r="F25" s="533"/>
      <c r="G25" s="533"/>
      <c r="H25" s="533"/>
      <c r="I25" s="533"/>
    </row>
    <row r="26" spans="1:9" x14ac:dyDescent="0.3">
      <c r="A26" s="533"/>
      <c r="B26" s="533"/>
      <c r="C26" s="533"/>
      <c r="D26" s="533"/>
      <c r="E26" s="533"/>
      <c r="F26" s="533"/>
      <c r="G26" s="533"/>
      <c r="H26" s="533"/>
      <c r="I26" s="533"/>
    </row>
    <row r="27" spans="1:9" x14ac:dyDescent="0.3">
      <c r="A27" s="533"/>
      <c r="B27" s="533"/>
      <c r="C27" s="533"/>
      <c r="D27" s="533"/>
      <c r="E27" s="533"/>
      <c r="F27" s="533"/>
      <c r="G27" s="533"/>
      <c r="H27" s="533"/>
      <c r="I27" s="533"/>
    </row>
    <row r="28" spans="1:9" x14ac:dyDescent="0.3">
      <c r="A28" s="533"/>
      <c r="B28" s="533"/>
      <c r="C28" s="533"/>
      <c r="D28" s="533"/>
      <c r="E28" s="533"/>
      <c r="F28" s="533"/>
      <c r="G28" s="533"/>
      <c r="H28" s="533"/>
      <c r="I28" s="533"/>
    </row>
    <row r="29" spans="1:9" x14ac:dyDescent="0.3">
      <c r="A29" s="533"/>
      <c r="B29" s="533"/>
      <c r="C29" s="533"/>
      <c r="D29" s="533"/>
      <c r="E29" s="533"/>
      <c r="F29" s="533"/>
      <c r="G29" s="533"/>
      <c r="H29" s="533"/>
      <c r="I29" s="533"/>
    </row>
    <row r="30" spans="1:9" x14ac:dyDescent="0.3">
      <c r="A30" s="533"/>
      <c r="B30" s="533"/>
      <c r="C30" s="533"/>
      <c r="D30" s="533"/>
      <c r="E30" s="533"/>
      <c r="F30" s="533"/>
      <c r="G30" s="533"/>
      <c r="H30" s="533"/>
      <c r="I30" s="533"/>
    </row>
    <row r="31" spans="1:9" x14ac:dyDescent="0.3">
      <c r="A31" s="533"/>
      <c r="B31" s="533"/>
      <c r="C31" s="533"/>
      <c r="D31" s="533"/>
      <c r="E31" s="533"/>
      <c r="F31" s="533"/>
      <c r="G31" s="533"/>
      <c r="H31" s="533"/>
      <c r="I31" s="533"/>
    </row>
    <row r="32" spans="1:9" x14ac:dyDescent="0.3">
      <c r="A32" s="533"/>
      <c r="B32" s="533"/>
      <c r="C32" s="533"/>
      <c r="D32" s="533"/>
      <c r="E32" s="533"/>
      <c r="F32" s="533"/>
      <c r="G32" s="533"/>
      <c r="H32" s="533"/>
      <c r="I32" s="533"/>
    </row>
    <row r="33" spans="1:9" x14ac:dyDescent="0.3">
      <c r="A33" s="533"/>
      <c r="B33" s="533"/>
      <c r="C33" s="533"/>
      <c r="D33" s="533"/>
      <c r="E33" s="533"/>
      <c r="F33" s="533"/>
      <c r="G33" s="533"/>
      <c r="H33" s="533"/>
      <c r="I33" s="533"/>
    </row>
    <row r="34" spans="1:9" x14ac:dyDescent="0.3">
      <c r="A34" s="533"/>
      <c r="B34" s="533"/>
      <c r="C34" s="533"/>
      <c r="D34" s="533"/>
      <c r="E34" s="533"/>
      <c r="F34" s="533"/>
      <c r="G34" s="533"/>
      <c r="H34" s="533"/>
      <c r="I34" s="533"/>
    </row>
    <row r="35" spans="1:9" x14ac:dyDescent="0.3">
      <c r="A35" s="533"/>
      <c r="B35" s="533"/>
      <c r="C35" s="533"/>
      <c r="D35" s="533"/>
      <c r="E35" s="533"/>
      <c r="F35" s="533"/>
      <c r="G35" s="533"/>
      <c r="H35" s="533"/>
      <c r="I35" s="533"/>
    </row>
    <row r="36" spans="1:9" x14ac:dyDescent="0.3">
      <c r="A36" s="533"/>
      <c r="B36" s="533"/>
      <c r="C36" s="533"/>
      <c r="D36" s="533"/>
      <c r="E36" s="533"/>
      <c r="F36" s="533"/>
      <c r="G36" s="533"/>
      <c r="H36" s="533"/>
      <c r="I36" s="533"/>
    </row>
    <row r="37" spans="1:9" x14ac:dyDescent="0.3">
      <c r="A37" s="533"/>
      <c r="B37" s="533"/>
      <c r="C37" s="533"/>
      <c r="D37" s="533"/>
      <c r="E37" s="533"/>
      <c r="F37" s="533"/>
      <c r="G37" s="533"/>
      <c r="H37" s="533"/>
      <c r="I37" s="533"/>
    </row>
    <row r="38" spans="1:9" x14ac:dyDescent="0.3">
      <c r="A38" s="533"/>
      <c r="B38" s="533"/>
      <c r="C38" s="533"/>
      <c r="D38" s="533"/>
      <c r="E38" s="533"/>
      <c r="F38" s="533"/>
      <c r="G38" s="533"/>
      <c r="H38" s="533"/>
      <c r="I38" s="533"/>
    </row>
    <row r="39" spans="1:9" x14ac:dyDescent="0.3">
      <c r="A39" s="533"/>
      <c r="B39" s="533"/>
      <c r="C39" s="533"/>
      <c r="D39" s="533"/>
      <c r="E39" s="533"/>
      <c r="F39" s="533"/>
      <c r="G39" s="533"/>
      <c r="H39" s="533"/>
      <c r="I39" s="533"/>
    </row>
    <row r="40" spans="1:9" x14ac:dyDescent="0.3">
      <c r="A40" s="533"/>
      <c r="B40" s="533"/>
      <c r="C40" s="533"/>
      <c r="D40" s="533"/>
      <c r="E40" s="533"/>
      <c r="F40" s="533"/>
      <c r="G40" s="533"/>
      <c r="H40" s="533"/>
      <c r="I40" s="533"/>
    </row>
    <row r="41" spans="1:9" x14ac:dyDescent="0.3">
      <c r="A41" s="533"/>
      <c r="B41" s="533"/>
      <c r="C41" s="533"/>
      <c r="D41" s="533"/>
      <c r="E41" s="533"/>
      <c r="F41" s="533"/>
      <c r="G41" s="533"/>
      <c r="H41" s="533"/>
      <c r="I41" s="533"/>
    </row>
    <row r="42" spans="1:9" x14ac:dyDescent="0.3">
      <c r="A42" s="533"/>
      <c r="B42" s="533"/>
      <c r="C42" s="533"/>
      <c r="D42" s="533"/>
      <c r="E42" s="533"/>
      <c r="F42" s="533"/>
      <c r="G42" s="533"/>
      <c r="H42" s="533"/>
      <c r="I42" s="533"/>
    </row>
    <row r="43" spans="1:9" ht="45.75" customHeight="1" x14ac:dyDescent="0.3">
      <c r="A43" s="533"/>
      <c r="B43" s="533"/>
      <c r="C43" s="533"/>
      <c r="D43" s="533"/>
      <c r="E43" s="533"/>
      <c r="F43" s="533"/>
      <c r="G43" s="533"/>
      <c r="H43" s="533"/>
      <c r="I43" s="533"/>
    </row>
    <row r="44" spans="1:9" x14ac:dyDescent="0.3">
      <c r="A44" s="1"/>
      <c r="B44" s="1"/>
      <c r="C44" s="1"/>
      <c r="D44" s="1"/>
      <c r="E44" s="1"/>
      <c r="F44" s="1"/>
      <c r="G44" s="1"/>
      <c r="H44" s="1"/>
      <c r="I44" s="1"/>
    </row>
    <row r="45" spans="1:9" x14ac:dyDescent="0.3">
      <c r="A45" s="1"/>
      <c r="B45" s="1"/>
      <c r="C45" s="1"/>
      <c r="D45" s="1"/>
      <c r="E45" s="1"/>
      <c r="F45" s="1"/>
      <c r="G45" s="1"/>
      <c r="H45" s="1"/>
      <c r="I45" s="1"/>
    </row>
    <row r="46" spans="1:9" x14ac:dyDescent="0.3">
      <c r="A46" s="1"/>
      <c r="B46" s="1"/>
      <c r="C46" s="1"/>
      <c r="D46" s="1"/>
      <c r="E46" s="1"/>
      <c r="F46" s="1"/>
      <c r="G46" s="1"/>
      <c r="H46" s="1"/>
      <c r="I46" s="1"/>
    </row>
    <row r="47" spans="1:9" x14ac:dyDescent="0.3">
      <c r="A47" s="1"/>
      <c r="B47" s="1"/>
      <c r="C47" s="1"/>
      <c r="D47" s="1"/>
      <c r="E47" s="1"/>
      <c r="F47" s="1"/>
      <c r="G47" s="1"/>
      <c r="H47" s="1"/>
      <c r="I47" s="1"/>
    </row>
  </sheetData>
  <mergeCells count="1">
    <mergeCell ref="A2:I43"/>
  </mergeCells>
  <pageMargins left="0.905555555555556" right="0.31527777777777799" top="0.74791666666666701" bottom="0.7479166666666670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28"/>
  <sheetViews>
    <sheetView zoomScaleNormal="100" workbookViewId="0">
      <selection activeCell="J20" activeCellId="1" sqref="F9:G10 J20"/>
    </sheetView>
  </sheetViews>
  <sheetFormatPr defaultColWidth="10.77734375" defaultRowHeight="14.4" x14ac:dyDescent="0.3"/>
  <cols>
    <col min="1" max="1" width="8.21875" style="1" customWidth="1"/>
    <col min="2" max="2" width="6.21875" style="1" customWidth="1"/>
    <col min="3" max="5" width="10.77734375" style="1"/>
    <col min="6" max="6" width="22.21875" style="1" customWidth="1"/>
    <col min="7" max="7" width="10.77734375" style="2"/>
    <col min="8" max="8" width="5.77734375" style="1" customWidth="1"/>
    <col min="9" max="1024" width="10.77734375" style="1"/>
  </cols>
  <sheetData>
    <row r="1" spans="1:8" ht="14.25" customHeight="1" x14ac:dyDescent="0.3">
      <c r="A1" s="535"/>
      <c r="B1" s="535"/>
      <c r="C1" s="535"/>
      <c r="D1" s="535"/>
      <c r="E1" s="535"/>
      <c r="F1" s="535"/>
      <c r="G1" s="535"/>
      <c r="H1" s="535"/>
    </row>
    <row r="2" spans="1:8" ht="20.399999999999999" x14ac:dyDescent="0.3">
      <c r="A2" s="536" t="s">
        <v>1</v>
      </c>
      <c r="B2" s="536"/>
      <c r="C2" s="536"/>
      <c r="D2" s="536"/>
      <c r="E2" s="536"/>
      <c r="F2" s="536"/>
      <c r="G2" s="536"/>
      <c r="H2" s="536"/>
    </row>
    <row r="3" spans="1:8" ht="20.399999999999999" x14ac:dyDescent="0.3">
      <c r="A3" s="3"/>
      <c r="B3" s="3"/>
      <c r="C3" s="3"/>
      <c r="D3" s="3"/>
      <c r="E3" s="3"/>
      <c r="F3" s="3"/>
      <c r="G3" s="3"/>
      <c r="H3" s="3"/>
    </row>
    <row r="4" spans="1:8" ht="20.399999999999999" x14ac:dyDescent="0.3">
      <c r="A4" s="3"/>
      <c r="B4" s="3"/>
      <c r="C4" s="3"/>
      <c r="D4" s="3"/>
      <c r="E4" s="3"/>
      <c r="F4" s="3"/>
      <c r="G4" s="3"/>
      <c r="H4" s="3"/>
    </row>
    <row r="5" spans="1:8" s="4" customFormat="1" ht="13.8" x14ac:dyDescent="0.25">
      <c r="B5" s="537" t="s">
        <v>2</v>
      </c>
      <c r="C5" s="537"/>
      <c r="D5" s="537"/>
      <c r="E5" s="537"/>
      <c r="F5" s="537"/>
      <c r="G5" s="5" t="s">
        <v>3</v>
      </c>
    </row>
    <row r="6" spans="1:8" s="4" customFormat="1" ht="13.8" x14ac:dyDescent="0.25">
      <c r="B6" s="1" t="s">
        <v>1</v>
      </c>
      <c r="C6" s="1"/>
      <c r="G6" s="534"/>
      <c r="H6" s="534"/>
    </row>
    <row r="7" spans="1:8" s="4" customFormat="1" ht="13.8" x14ac:dyDescent="0.25">
      <c r="B7" s="1"/>
      <c r="C7" s="1"/>
      <c r="G7" s="6"/>
      <c r="H7" s="7"/>
    </row>
    <row r="8" spans="1:8" s="4" customFormat="1" ht="13.8" x14ac:dyDescent="0.25">
      <c r="B8" s="1"/>
      <c r="C8" s="1"/>
      <c r="G8" s="6"/>
      <c r="H8" s="7"/>
    </row>
    <row r="9" spans="1:8" s="4" customFormat="1" ht="13.8" x14ac:dyDescent="0.25">
      <c r="B9" s="1"/>
      <c r="C9" s="1"/>
      <c r="G9" s="6"/>
      <c r="H9" s="7"/>
    </row>
    <row r="10" spans="1:8" s="4" customFormat="1" ht="13.8" x14ac:dyDescent="0.25">
      <c r="B10" s="1"/>
      <c r="C10" s="1"/>
      <c r="G10" s="6"/>
      <c r="H10" s="7"/>
    </row>
    <row r="11" spans="1:8" s="4" customFormat="1" ht="13.8" x14ac:dyDescent="0.25">
      <c r="B11" s="1"/>
      <c r="C11" s="1"/>
      <c r="G11" s="6"/>
      <c r="H11" s="7"/>
    </row>
    <row r="12" spans="1:8" x14ac:dyDescent="0.3">
      <c r="B12" s="1" t="s">
        <v>4</v>
      </c>
      <c r="G12" s="534" t="s">
        <v>5</v>
      </c>
      <c r="H12" s="534"/>
    </row>
    <row r="13" spans="1:8" x14ac:dyDescent="0.3">
      <c r="G13" s="6"/>
      <c r="H13" s="7"/>
    </row>
    <row r="14" spans="1:8" x14ac:dyDescent="0.3">
      <c r="G14" s="6"/>
      <c r="H14" s="7"/>
    </row>
    <row r="15" spans="1:8" x14ac:dyDescent="0.3">
      <c r="G15" s="6"/>
      <c r="H15" s="7"/>
    </row>
    <row r="16" spans="1:8" x14ac:dyDescent="0.3">
      <c r="B16" s="1" t="s">
        <v>6</v>
      </c>
      <c r="G16" s="534" t="s">
        <v>7</v>
      </c>
      <c r="H16" s="534"/>
    </row>
    <row r="17" spans="2:8" x14ac:dyDescent="0.3">
      <c r="G17" s="6"/>
      <c r="H17" s="6"/>
    </row>
    <row r="18" spans="2:8" x14ac:dyDescent="0.3">
      <c r="G18" s="6"/>
      <c r="H18" s="6"/>
    </row>
    <row r="19" spans="2:8" x14ac:dyDescent="0.3">
      <c r="G19" s="6"/>
      <c r="H19" s="7"/>
    </row>
    <row r="20" spans="2:8" x14ac:dyDescent="0.3">
      <c r="B20" s="1" t="s">
        <v>8</v>
      </c>
      <c r="G20" s="534" t="s">
        <v>9</v>
      </c>
      <c r="H20" s="534"/>
    </row>
    <row r="21" spans="2:8" x14ac:dyDescent="0.3">
      <c r="G21" s="6"/>
      <c r="H21" s="7"/>
    </row>
    <row r="22" spans="2:8" x14ac:dyDescent="0.3">
      <c r="G22" s="6"/>
      <c r="H22" s="7"/>
    </row>
    <row r="23" spans="2:8" x14ac:dyDescent="0.3">
      <c r="G23" s="6"/>
      <c r="H23" s="7"/>
    </row>
    <row r="24" spans="2:8" x14ac:dyDescent="0.3">
      <c r="B24" s="1" t="s">
        <v>10</v>
      </c>
      <c r="G24" s="534" t="s">
        <v>11</v>
      </c>
      <c r="H24" s="534"/>
    </row>
    <row r="28" spans="2:8" x14ac:dyDescent="0.3">
      <c r="B28" s="1" t="s">
        <v>12</v>
      </c>
      <c r="G28" s="534" t="s">
        <v>13</v>
      </c>
      <c r="H28" s="534"/>
    </row>
  </sheetData>
  <mergeCells count="9">
    <mergeCell ref="G16:H16"/>
    <mergeCell ref="G20:H20"/>
    <mergeCell ref="G24:H24"/>
    <mergeCell ref="G28:H28"/>
    <mergeCell ref="A1:H1"/>
    <mergeCell ref="A2:H2"/>
    <mergeCell ref="B5:F5"/>
    <mergeCell ref="G6:H6"/>
    <mergeCell ref="G12:H12"/>
  </mergeCells>
  <pageMargins left="0.7" right="0.7" top="0.47986111111111102" bottom="0.75"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49"/>
  <sheetViews>
    <sheetView topLeftCell="A23" zoomScale="80" zoomScaleNormal="80" workbookViewId="0">
      <selection activeCell="G46" activeCellId="1" sqref="F9:G10 G46"/>
    </sheetView>
  </sheetViews>
  <sheetFormatPr defaultColWidth="11.5546875" defaultRowHeight="14.4" x14ac:dyDescent="0.3"/>
  <sheetData>
    <row r="1" spans="1:10" x14ac:dyDescent="0.3">
      <c r="A1" s="535"/>
      <c r="B1" s="535"/>
      <c r="C1" s="535"/>
      <c r="D1" s="535"/>
      <c r="E1" s="535"/>
      <c r="F1" s="535"/>
      <c r="G1" s="535"/>
      <c r="H1" s="535"/>
      <c r="I1" s="535"/>
      <c r="J1" s="535"/>
    </row>
    <row r="2" spans="1:10" x14ac:dyDescent="0.3">
      <c r="A2" s="538" t="s">
        <v>14</v>
      </c>
      <c r="B2" s="538"/>
      <c r="C2" s="538"/>
      <c r="D2" s="538"/>
      <c r="E2" s="538"/>
      <c r="F2" s="538"/>
      <c r="G2" s="538"/>
      <c r="H2" s="538"/>
      <c r="I2" s="538"/>
      <c r="J2" s="538"/>
    </row>
    <row r="3" spans="1:10" x14ac:dyDescent="0.3">
      <c r="A3" s="538"/>
      <c r="B3" s="538"/>
      <c r="C3" s="538"/>
      <c r="D3" s="538"/>
      <c r="E3" s="538"/>
      <c r="F3" s="538"/>
      <c r="G3" s="538"/>
      <c r="H3" s="538"/>
      <c r="I3" s="538"/>
      <c r="J3" s="538"/>
    </row>
    <row r="4" spans="1:10" x14ac:dyDescent="0.3">
      <c r="A4" s="1"/>
      <c r="B4" s="1"/>
      <c r="C4" s="1"/>
      <c r="D4" s="1"/>
      <c r="E4" s="1"/>
      <c r="F4" s="1"/>
      <c r="G4" s="1"/>
      <c r="H4" s="1"/>
      <c r="I4" s="1"/>
      <c r="J4" s="1"/>
    </row>
    <row r="5" spans="1:10" x14ac:dyDescent="0.3">
      <c r="A5" s="8"/>
      <c r="B5" s="9"/>
      <c r="C5" s="9"/>
      <c r="D5" s="9"/>
      <c r="E5" s="9"/>
      <c r="F5" s="9"/>
      <c r="G5" s="9"/>
      <c r="H5" s="9"/>
      <c r="I5" s="9"/>
      <c r="J5" s="10"/>
    </row>
    <row r="6" spans="1:10" x14ac:dyDescent="0.3">
      <c r="A6" s="539" t="s">
        <v>15</v>
      </c>
      <c r="B6" s="539"/>
      <c r="C6" s="539"/>
      <c r="D6" s="539"/>
      <c r="E6" s="1"/>
      <c r="F6" s="1"/>
      <c r="G6" s="1"/>
      <c r="H6" s="1"/>
      <c r="I6" s="1"/>
      <c r="J6" s="11"/>
    </row>
    <row r="7" spans="1:10" x14ac:dyDescent="0.3">
      <c r="A7" s="540" t="s">
        <v>16</v>
      </c>
      <c r="B7" s="540"/>
      <c r="C7" s="540"/>
      <c r="D7" s="540"/>
      <c r="E7" s="1"/>
      <c r="F7" s="1"/>
      <c r="G7" s="1"/>
      <c r="H7" s="1"/>
      <c r="I7" s="1"/>
      <c r="J7" s="11"/>
    </row>
    <row r="8" spans="1:10" x14ac:dyDescent="0.3">
      <c r="A8" s="541" t="s">
        <v>17</v>
      </c>
      <c r="B8" s="541"/>
      <c r="C8" s="541"/>
      <c r="D8" s="541"/>
      <c r="E8" s="1"/>
      <c r="F8" s="1"/>
      <c r="G8" s="1"/>
      <c r="H8" s="1"/>
      <c r="I8" s="1"/>
      <c r="J8" s="11"/>
    </row>
    <row r="9" spans="1:10" x14ac:dyDescent="0.3">
      <c r="A9" s="12"/>
      <c r="B9" s="1"/>
      <c r="C9" s="1"/>
      <c r="D9" s="1"/>
      <c r="E9" s="1"/>
      <c r="F9" s="1"/>
      <c r="G9" s="1"/>
      <c r="H9" s="1"/>
      <c r="I9" s="1"/>
      <c r="J9" s="11"/>
    </row>
    <row r="10" spans="1:10" x14ac:dyDescent="0.3">
      <c r="A10" s="12"/>
      <c r="B10" s="542" t="s">
        <v>18</v>
      </c>
      <c r="C10" s="542"/>
      <c r="D10" s="542"/>
      <c r="E10" s="542"/>
      <c r="F10" s="542"/>
      <c r="G10" s="542"/>
      <c r="H10" s="1"/>
      <c r="I10" s="1"/>
      <c r="J10" s="11"/>
    </row>
    <row r="11" spans="1:10" x14ac:dyDescent="0.3">
      <c r="A11" s="12"/>
      <c r="B11" s="1"/>
      <c r="C11" s="1"/>
      <c r="D11" s="1"/>
      <c r="E11" s="1"/>
      <c r="F11" s="1"/>
      <c r="G11" s="1"/>
      <c r="H11" s="1"/>
      <c r="I11" s="1"/>
      <c r="J11" s="11"/>
    </row>
    <row r="12" spans="1:10" ht="14.25" customHeight="1" x14ac:dyDescent="0.3">
      <c r="A12" s="543" t="s">
        <v>19</v>
      </c>
      <c r="B12" s="543"/>
      <c r="C12" s="543"/>
      <c r="D12" s="543"/>
      <c r="E12" s="543"/>
      <c r="F12" s="543"/>
      <c r="G12" s="543"/>
      <c r="H12" s="543"/>
      <c r="I12" s="543"/>
      <c r="J12" s="543"/>
    </row>
    <row r="13" spans="1:10" ht="14.25" customHeight="1" x14ac:dyDescent="0.3">
      <c r="A13" s="543"/>
      <c r="B13" s="543"/>
      <c r="C13" s="543"/>
      <c r="D13" s="543"/>
      <c r="E13" s="543"/>
      <c r="F13" s="543"/>
      <c r="G13" s="543"/>
      <c r="H13" s="543"/>
      <c r="I13" s="543"/>
      <c r="J13" s="543"/>
    </row>
    <row r="14" spans="1:10" ht="14.25" customHeight="1" x14ac:dyDescent="0.3">
      <c r="A14" s="543"/>
      <c r="B14" s="543"/>
      <c r="C14" s="543"/>
      <c r="D14" s="543"/>
      <c r="E14" s="543"/>
      <c r="F14" s="543"/>
      <c r="G14" s="543"/>
      <c r="H14" s="543"/>
      <c r="I14" s="543"/>
      <c r="J14" s="543"/>
    </row>
    <row r="15" spans="1:10" x14ac:dyDescent="0.3">
      <c r="A15" s="543"/>
      <c r="B15" s="543"/>
      <c r="C15" s="543"/>
      <c r="D15" s="543"/>
      <c r="E15" s="543"/>
      <c r="F15" s="543"/>
      <c r="G15" s="543"/>
      <c r="H15" s="543"/>
      <c r="I15" s="543"/>
      <c r="J15" s="543"/>
    </row>
    <row r="16" spans="1:10" x14ac:dyDescent="0.3">
      <c r="A16" s="12"/>
      <c r="B16" s="1"/>
      <c r="C16" s="544" t="s">
        <v>20</v>
      </c>
      <c r="D16" s="544"/>
      <c r="E16" s="544"/>
      <c r="F16" s="1"/>
      <c r="G16" s="1"/>
      <c r="H16" s="1"/>
      <c r="I16" s="1"/>
      <c r="J16" s="11"/>
    </row>
    <row r="17" spans="1:10" x14ac:dyDescent="0.3">
      <c r="A17" s="12"/>
      <c r="B17" s="1"/>
      <c r="C17" s="1"/>
      <c r="D17" s="1"/>
      <c r="E17" s="1"/>
      <c r="F17" s="1"/>
      <c r="G17" s="1"/>
      <c r="H17" s="1"/>
      <c r="I17" s="1"/>
      <c r="J17" s="11"/>
    </row>
    <row r="18" spans="1:10" x14ac:dyDescent="0.3">
      <c r="A18" s="12"/>
      <c r="B18" s="545" t="s">
        <v>21</v>
      </c>
      <c r="C18" s="545"/>
      <c r="D18" s="1"/>
      <c r="E18" s="1"/>
      <c r="F18" s="1"/>
      <c r="G18" s="1"/>
      <c r="H18" s="1"/>
      <c r="I18" s="1"/>
      <c r="J18" s="11"/>
    </row>
    <row r="19" spans="1:10" x14ac:dyDescent="0.3">
      <c r="A19" s="12"/>
      <c r="B19" s="1"/>
      <c r="C19" s="1"/>
      <c r="D19" s="1"/>
      <c r="E19" s="1"/>
      <c r="F19" s="1"/>
      <c r="G19" s="1"/>
      <c r="H19" s="1"/>
      <c r="I19" s="1"/>
      <c r="J19" s="11"/>
    </row>
    <row r="20" spans="1:10" x14ac:dyDescent="0.3">
      <c r="A20" s="12"/>
      <c r="B20" s="1"/>
      <c r="C20" s="544" t="s">
        <v>22</v>
      </c>
      <c r="D20" s="544"/>
      <c r="E20" s="544"/>
      <c r="F20" s="1"/>
      <c r="G20" s="1"/>
      <c r="H20" s="1"/>
      <c r="I20" s="1"/>
      <c r="J20" s="11"/>
    </row>
    <row r="21" spans="1:10" x14ac:dyDescent="0.3">
      <c r="A21" s="12"/>
      <c r="B21" s="1"/>
      <c r="C21" s="1"/>
      <c r="D21" s="1"/>
      <c r="E21" s="1"/>
      <c r="F21" s="1"/>
      <c r="G21" s="1"/>
      <c r="H21" s="1"/>
      <c r="I21" s="1"/>
      <c r="J21" s="11"/>
    </row>
    <row r="22" spans="1:10" x14ac:dyDescent="0.3">
      <c r="A22" s="12"/>
      <c r="B22" s="1"/>
      <c r="C22" s="535" t="s">
        <v>23</v>
      </c>
      <c r="D22" s="535"/>
      <c r="E22" s="535"/>
      <c r="F22" s="1"/>
      <c r="G22" s="1"/>
      <c r="H22" s="1"/>
      <c r="I22" s="1"/>
      <c r="J22" s="11"/>
    </row>
    <row r="23" spans="1:10" x14ac:dyDescent="0.3">
      <c r="A23" s="12"/>
      <c r="B23" s="1"/>
      <c r="C23" s="1"/>
      <c r="D23" s="1"/>
      <c r="E23" s="1"/>
      <c r="F23" s="1"/>
      <c r="G23" s="1"/>
      <c r="H23" s="1"/>
      <c r="I23" s="1"/>
      <c r="J23" s="11"/>
    </row>
    <row r="24" spans="1:10" x14ac:dyDescent="0.3">
      <c r="A24" s="12"/>
      <c r="B24" s="1"/>
      <c r="C24" s="1"/>
      <c r="D24" s="1"/>
      <c r="E24" s="1"/>
      <c r="F24" s="1"/>
      <c r="G24" s="1"/>
      <c r="H24" s="1"/>
      <c r="I24" s="1"/>
      <c r="J24" s="11"/>
    </row>
    <row r="25" spans="1:10" ht="15.6" x14ac:dyDescent="0.3">
      <c r="A25" s="546" t="s">
        <v>24</v>
      </c>
      <c r="B25" s="546"/>
      <c r="C25" s="546"/>
      <c r="D25" s="546"/>
      <c r="E25" s="546"/>
      <c r="F25" s="546"/>
      <c r="G25" s="546"/>
      <c r="H25" s="546"/>
      <c r="I25" s="1"/>
      <c r="J25" s="11"/>
    </row>
    <row r="26" spans="1:10" x14ac:dyDescent="0.3">
      <c r="A26" s="547" t="s">
        <v>25</v>
      </c>
      <c r="B26" s="547"/>
      <c r="C26" s="547"/>
      <c r="D26" s="547"/>
      <c r="E26" s="1"/>
      <c r="F26" s="1"/>
      <c r="G26" s="1"/>
      <c r="H26" s="1"/>
      <c r="I26" s="1"/>
      <c r="J26" s="11"/>
    </row>
    <row r="27" spans="1:10" x14ac:dyDescent="0.3">
      <c r="A27" s="547" t="s">
        <v>26</v>
      </c>
      <c r="B27" s="547"/>
      <c r="C27" s="547"/>
      <c r="D27" s="547"/>
      <c r="E27" s="547"/>
      <c r="F27" s="547"/>
      <c r="G27" s="547"/>
      <c r="H27" s="547"/>
      <c r="I27" s="1"/>
      <c r="J27" s="11"/>
    </row>
    <row r="28" spans="1:10" x14ac:dyDescent="0.3">
      <c r="A28" s="12"/>
      <c r="B28" s="1"/>
      <c r="C28" s="1"/>
      <c r="D28" s="1"/>
      <c r="E28" s="1"/>
      <c r="F28" s="1"/>
      <c r="G28" s="1"/>
      <c r="H28" s="1"/>
      <c r="I28" s="1"/>
      <c r="J28" s="11"/>
    </row>
    <row r="29" spans="1:10" x14ac:dyDescent="0.3">
      <c r="A29" s="548" t="s">
        <v>27</v>
      </c>
      <c r="B29" s="548"/>
      <c r="C29" s="548"/>
      <c r="D29" s="548"/>
      <c r="E29" s="548"/>
      <c r="F29" s="548"/>
      <c r="G29" s="548"/>
      <c r="H29" s="548"/>
      <c r="I29" s="1"/>
      <c r="J29" s="11"/>
    </row>
    <row r="30" spans="1:10" x14ac:dyDescent="0.3">
      <c r="A30" s="12"/>
      <c r="B30" s="1"/>
      <c r="C30" s="1"/>
      <c r="D30" s="1"/>
      <c r="E30" s="1"/>
      <c r="F30" s="1"/>
      <c r="G30" s="1"/>
      <c r="H30" s="1"/>
      <c r="I30" s="1"/>
      <c r="J30" s="11"/>
    </row>
    <row r="31" spans="1:10" x14ac:dyDescent="0.3">
      <c r="A31" s="548" t="s">
        <v>28</v>
      </c>
      <c r="B31" s="548"/>
      <c r="C31" s="548"/>
      <c r="D31" s="548"/>
      <c r="E31" s="548"/>
      <c r="F31" s="548"/>
      <c r="G31" s="548"/>
      <c r="H31" s="548"/>
      <c r="I31" s="1"/>
      <c r="J31" s="11"/>
    </row>
    <row r="32" spans="1:10" x14ac:dyDescent="0.3">
      <c r="A32" s="12"/>
      <c r="B32" s="1"/>
      <c r="C32" s="1"/>
      <c r="D32" s="1"/>
      <c r="E32" s="1"/>
      <c r="F32" s="1"/>
      <c r="G32" s="1"/>
      <c r="H32" s="1"/>
      <c r="I32" s="1"/>
      <c r="J32" s="11"/>
    </row>
    <row r="33" spans="1:10" x14ac:dyDescent="0.3">
      <c r="A33" s="548" t="s">
        <v>29</v>
      </c>
      <c r="B33" s="548"/>
      <c r="C33" s="548"/>
      <c r="D33" s="548"/>
      <c r="E33" s="548"/>
      <c r="F33" s="548"/>
      <c r="G33" s="548"/>
      <c r="H33" s="548"/>
      <c r="I33" s="1"/>
      <c r="J33" s="11"/>
    </row>
    <row r="34" spans="1:10" x14ac:dyDescent="0.3">
      <c r="A34" s="12"/>
      <c r="B34" s="1"/>
      <c r="C34" s="1"/>
      <c r="D34" s="1"/>
      <c r="E34" s="1"/>
      <c r="F34" s="1"/>
      <c r="G34" s="1"/>
      <c r="H34" s="1"/>
      <c r="I34" s="1"/>
      <c r="J34" s="11"/>
    </row>
    <row r="35" spans="1:10" x14ac:dyDescent="0.3">
      <c r="A35" s="12"/>
      <c r="B35" s="1"/>
      <c r="C35" s="1"/>
      <c r="D35" s="1"/>
      <c r="E35" s="1"/>
      <c r="F35" s="1"/>
      <c r="G35" s="1"/>
      <c r="H35" s="1"/>
      <c r="I35" s="1"/>
      <c r="J35" s="11"/>
    </row>
    <row r="36" spans="1:10" ht="15.6" x14ac:dyDescent="0.3">
      <c r="A36" s="12"/>
      <c r="B36" s="1"/>
      <c r="C36" s="549" t="s">
        <v>30</v>
      </c>
      <c r="D36" s="549"/>
      <c r="E36" s="549"/>
      <c r="F36" s="1"/>
      <c r="G36" s="1"/>
      <c r="H36" s="1"/>
      <c r="I36" s="1"/>
      <c r="J36" s="11"/>
    </row>
    <row r="37" spans="1:10" x14ac:dyDescent="0.3">
      <c r="A37" s="12"/>
      <c r="B37" s="1"/>
      <c r="C37" s="1"/>
      <c r="D37" s="1"/>
      <c r="E37" s="1"/>
      <c r="F37" s="1"/>
      <c r="G37" s="1"/>
      <c r="H37" s="1"/>
      <c r="I37" s="1"/>
      <c r="J37" s="11"/>
    </row>
    <row r="38" spans="1:10" x14ac:dyDescent="0.3">
      <c r="A38" s="12"/>
      <c r="B38" s="550" t="s">
        <v>31</v>
      </c>
      <c r="C38" s="550"/>
      <c r="D38" s="1"/>
      <c r="E38" s="1"/>
      <c r="F38" s="551" t="s">
        <v>32</v>
      </c>
      <c r="G38" s="551"/>
      <c r="H38" s="551"/>
      <c r="I38" s="1"/>
      <c r="J38" s="11"/>
    </row>
    <row r="39" spans="1:10" x14ac:dyDescent="0.3">
      <c r="A39" s="12"/>
      <c r="B39" s="1"/>
      <c r="C39" s="1"/>
      <c r="D39" s="1"/>
      <c r="E39" s="1"/>
      <c r="F39" s="1"/>
      <c r="G39" s="1"/>
      <c r="H39" s="1"/>
      <c r="I39" s="1"/>
      <c r="J39" s="11"/>
    </row>
    <row r="40" spans="1:10" ht="14.25" customHeight="1" x14ac:dyDescent="0.3">
      <c r="A40" s="12"/>
      <c r="B40" s="552" t="s">
        <v>33</v>
      </c>
      <c r="C40" s="552"/>
      <c r="D40" s="552"/>
      <c r="E40" s="553"/>
      <c r="F40" s="1"/>
      <c r="G40" s="554" t="s">
        <v>34</v>
      </c>
      <c r="H40" s="554"/>
      <c r="I40" s="554"/>
      <c r="J40" s="11"/>
    </row>
    <row r="41" spans="1:10" x14ac:dyDescent="0.3">
      <c r="A41" s="12"/>
      <c r="B41" s="552"/>
      <c r="C41" s="552"/>
      <c r="D41" s="552"/>
      <c r="E41" s="553"/>
      <c r="F41" s="1"/>
      <c r="G41" s="554"/>
      <c r="H41" s="554"/>
      <c r="I41" s="554"/>
      <c r="J41" s="11"/>
    </row>
    <row r="42" spans="1:10" x14ac:dyDescent="0.3">
      <c r="A42" s="12"/>
      <c r="B42" s="552"/>
      <c r="C42" s="552"/>
      <c r="D42" s="552"/>
      <c r="E42" s="553"/>
      <c r="F42" s="1"/>
      <c r="G42" s="554"/>
      <c r="H42" s="554"/>
      <c r="I42" s="554"/>
      <c r="J42" s="11"/>
    </row>
    <row r="43" spans="1:10" ht="14.25" customHeight="1" x14ac:dyDescent="0.3">
      <c r="A43" s="12"/>
      <c r="B43" s="552"/>
      <c r="C43" s="552"/>
      <c r="D43" s="552"/>
      <c r="E43" s="553"/>
      <c r="F43" s="1"/>
      <c r="G43" s="555" t="s">
        <v>35</v>
      </c>
      <c r="H43" s="555"/>
      <c r="I43" s="555"/>
      <c r="J43" s="11"/>
    </row>
    <row r="44" spans="1:10" x14ac:dyDescent="0.3">
      <c r="A44" s="12"/>
      <c r="B44" s="552"/>
      <c r="C44" s="552"/>
      <c r="D44" s="552"/>
      <c r="E44" s="553"/>
      <c r="F44" s="1"/>
      <c r="G44" s="555"/>
      <c r="H44" s="555"/>
      <c r="I44" s="555"/>
      <c r="J44" s="11"/>
    </row>
    <row r="45" spans="1:10" x14ac:dyDescent="0.3">
      <c r="A45" s="12"/>
      <c r="B45" s="552"/>
      <c r="C45" s="552"/>
      <c r="D45" s="552"/>
      <c r="E45" s="553"/>
      <c r="F45" s="1"/>
      <c r="G45" s="555"/>
      <c r="H45" s="555"/>
      <c r="I45" s="555"/>
      <c r="J45" s="11"/>
    </row>
    <row r="46" spans="1:10" x14ac:dyDescent="0.3">
      <c r="A46" s="12"/>
      <c r="B46" s="552"/>
      <c r="C46" s="552"/>
      <c r="D46" s="552"/>
      <c r="E46" s="553"/>
      <c r="F46" s="1"/>
      <c r="G46" s="554" t="s">
        <v>36</v>
      </c>
      <c r="H46" s="554"/>
      <c r="I46" s="554"/>
      <c r="J46" s="11"/>
    </row>
    <row r="47" spans="1:10" ht="14.25" customHeight="1" x14ac:dyDescent="0.3">
      <c r="A47" s="12"/>
      <c r="B47" s="556" t="s">
        <v>37</v>
      </c>
      <c r="C47" s="556"/>
      <c r="D47" s="556"/>
      <c r="E47" s="556"/>
      <c r="F47" s="1"/>
      <c r="G47" s="554"/>
      <c r="H47" s="554"/>
      <c r="I47" s="554"/>
      <c r="J47" s="11"/>
    </row>
    <row r="48" spans="1:10" x14ac:dyDescent="0.3">
      <c r="A48" s="12"/>
      <c r="B48" s="556"/>
      <c r="C48" s="556"/>
      <c r="D48" s="556"/>
      <c r="E48" s="556"/>
      <c r="F48" s="1"/>
      <c r="G48" s="554"/>
      <c r="H48" s="554"/>
      <c r="I48" s="554"/>
      <c r="J48" s="11"/>
    </row>
    <row r="49" spans="1:10" x14ac:dyDescent="0.3">
      <c r="A49" s="15"/>
      <c r="B49" s="16"/>
      <c r="C49" s="16"/>
      <c r="D49" s="16"/>
      <c r="E49" s="16"/>
      <c r="F49" s="16"/>
      <c r="G49" s="16"/>
      <c r="H49" s="16"/>
      <c r="I49" s="16"/>
      <c r="J49" s="17"/>
    </row>
  </sheetData>
  <mergeCells count="26">
    <mergeCell ref="B40:D46"/>
    <mergeCell ref="E40:E46"/>
    <mergeCell ref="G40:I42"/>
    <mergeCell ref="G43:I45"/>
    <mergeCell ref="G46:I48"/>
    <mergeCell ref="B47:E48"/>
    <mergeCell ref="A31:H31"/>
    <mergeCell ref="A33:H33"/>
    <mergeCell ref="C36:E36"/>
    <mergeCell ref="B38:C38"/>
    <mergeCell ref="F38:H38"/>
    <mergeCell ref="C22:E22"/>
    <mergeCell ref="A25:H25"/>
    <mergeCell ref="A26:D26"/>
    <mergeCell ref="A27:H27"/>
    <mergeCell ref="A29:H29"/>
    <mergeCell ref="B10:G10"/>
    <mergeCell ref="A12:J15"/>
    <mergeCell ref="C16:E16"/>
    <mergeCell ref="B18:C18"/>
    <mergeCell ref="C20:E20"/>
    <mergeCell ref="A1:J1"/>
    <mergeCell ref="A2:J3"/>
    <mergeCell ref="A6:D6"/>
    <mergeCell ref="A7:D7"/>
    <mergeCell ref="A8:D8"/>
  </mergeCells>
  <printOptions horizontalCentered="1"/>
  <pageMargins left="0.74791666666666701" right="0.27569444444444402" top="0.43333333333333302" bottom="0.39374999999999999" header="0.511811023622047" footer="0.511811023622047"/>
  <pageSetup paperSize="9"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47"/>
  <sheetViews>
    <sheetView zoomScaleNormal="100" workbookViewId="0">
      <selection activeCellId="1" sqref="F9:G10 A1"/>
    </sheetView>
  </sheetViews>
  <sheetFormatPr defaultColWidth="10.77734375" defaultRowHeight="14.4" x14ac:dyDescent="0.3"/>
  <cols>
    <col min="1" max="1024" width="10.77734375" style="1"/>
  </cols>
  <sheetData>
    <row r="1" spans="1:8" x14ac:dyDescent="0.3">
      <c r="A1" s="535"/>
      <c r="B1" s="535"/>
      <c r="C1" s="535"/>
      <c r="D1" s="535"/>
      <c r="E1" s="535"/>
      <c r="F1" s="535"/>
      <c r="G1" s="535"/>
      <c r="H1" s="535"/>
    </row>
    <row r="2" spans="1:8" ht="14.25" customHeight="1" x14ac:dyDescent="0.3">
      <c r="A2" s="557" t="s">
        <v>38</v>
      </c>
      <c r="B2" s="557"/>
      <c r="C2" s="557"/>
      <c r="D2" s="557"/>
      <c r="E2" s="557"/>
      <c r="F2" s="557"/>
      <c r="G2" s="557"/>
      <c r="H2" s="557"/>
    </row>
    <row r="3" spans="1:8" ht="14.25" customHeight="1" x14ac:dyDescent="0.3">
      <c r="A3" s="557"/>
      <c r="B3" s="557"/>
      <c r="C3" s="557"/>
      <c r="D3" s="557"/>
      <c r="E3" s="557"/>
      <c r="F3" s="557"/>
      <c r="G3" s="557"/>
      <c r="H3" s="557"/>
    </row>
    <row r="4" spans="1:8" x14ac:dyDescent="0.3">
      <c r="A4" s="557"/>
      <c r="B4" s="557"/>
      <c r="C4" s="557"/>
      <c r="D4" s="557"/>
      <c r="E4" s="557"/>
      <c r="F4" s="557"/>
      <c r="G4" s="557"/>
      <c r="H4" s="557"/>
    </row>
    <row r="5" spans="1:8" x14ac:dyDescent="0.3">
      <c r="A5" s="557"/>
      <c r="B5" s="557"/>
      <c r="C5" s="557"/>
      <c r="D5" s="557"/>
      <c r="E5" s="557"/>
      <c r="F5" s="557"/>
      <c r="G5" s="557"/>
      <c r="H5" s="557"/>
    </row>
    <row r="6" spans="1:8" x14ac:dyDescent="0.3">
      <c r="A6" s="557"/>
      <c r="B6" s="557"/>
      <c r="C6" s="557"/>
      <c r="D6" s="557"/>
      <c r="E6" s="557"/>
      <c r="F6" s="557"/>
      <c r="G6" s="557"/>
      <c r="H6" s="557"/>
    </row>
    <row r="7" spans="1:8" x14ac:dyDescent="0.3">
      <c r="A7" s="557"/>
      <c r="B7" s="557"/>
      <c r="C7" s="557"/>
      <c r="D7" s="557"/>
      <c r="E7" s="557"/>
      <c r="F7" s="557"/>
      <c r="G7" s="557"/>
      <c r="H7" s="557"/>
    </row>
    <row r="8" spans="1:8" x14ac:dyDescent="0.3">
      <c r="A8" s="557"/>
      <c r="B8" s="557"/>
      <c r="C8" s="557"/>
      <c r="D8" s="557"/>
      <c r="E8" s="557"/>
      <c r="F8" s="557"/>
      <c r="G8" s="557"/>
      <c r="H8" s="557"/>
    </row>
    <row r="9" spans="1:8" x14ac:dyDescent="0.3">
      <c r="A9" s="557"/>
      <c r="B9" s="557"/>
      <c r="C9" s="557"/>
      <c r="D9" s="557"/>
      <c r="E9" s="557"/>
      <c r="F9" s="557"/>
      <c r="G9" s="557"/>
      <c r="H9" s="557"/>
    </row>
    <row r="10" spans="1:8" x14ac:dyDescent="0.3">
      <c r="A10" s="557"/>
      <c r="B10" s="557"/>
      <c r="C10" s="557"/>
      <c r="D10" s="557"/>
      <c r="E10" s="557"/>
      <c r="F10" s="557"/>
      <c r="G10" s="557"/>
      <c r="H10" s="557"/>
    </row>
    <row r="11" spans="1:8" x14ac:dyDescent="0.3">
      <c r="A11" s="557"/>
      <c r="B11" s="557"/>
      <c r="C11" s="557"/>
      <c r="D11" s="557"/>
      <c r="E11" s="557"/>
      <c r="F11" s="557"/>
      <c r="G11" s="557"/>
      <c r="H11" s="557"/>
    </row>
    <row r="12" spans="1:8" x14ac:dyDescent="0.3">
      <c r="A12" s="557"/>
      <c r="B12" s="557"/>
      <c r="C12" s="557"/>
      <c r="D12" s="557"/>
      <c r="E12" s="557"/>
      <c r="F12" s="557"/>
      <c r="G12" s="557"/>
      <c r="H12" s="557"/>
    </row>
    <row r="13" spans="1:8" x14ac:dyDescent="0.3">
      <c r="A13" s="557"/>
      <c r="B13" s="557"/>
      <c r="C13" s="557"/>
      <c r="D13" s="557"/>
      <c r="E13" s="557"/>
      <c r="F13" s="557"/>
      <c r="G13" s="557"/>
      <c r="H13" s="557"/>
    </row>
    <row r="14" spans="1:8" x14ac:dyDescent="0.3">
      <c r="A14" s="557"/>
      <c r="B14" s="557"/>
      <c r="C14" s="557"/>
      <c r="D14" s="557"/>
      <c r="E14" s="557"/>
      <c r="F14" s="557"/>
      <c r="G14" s="557"/>
      <c r="H14" s="557"/>
    </row>
    <row r="15" spans="1:8" x14ac:dyDescent="0.3">
      <c r="A15" s="557"/>
      <c r="B15" s="557"/>
      <c r="C15" s="557"/>
      <c r="D15" s="557"/>
      <c r="E15" s="557"/>
      <c r="F15" s="557"/>
      <c r="G15" s="557"/>
      <c r="H15" s="557"/>
    </row>
    <row r="16" spans="1:8" x14ac:dyDescent="0.3">
      <c r="A16" s="557"/>
      <c r="B16" s="557"/>
      <c r="C16" s="557"/>
      <c r="D16" s="557"/>
      <c r="E16" s="557"/>
      <c r="F16" s="557"/>
      <c r="G16" s="557"/>
      <c r="H16" s="557"/>
    </row>
    <row r="17" spans="1:8" x14ac:dyDescent="0.3">
      <c r="A17" s="557"/>
      <c r="B17" s="557"/>
      <c r="C17" s="557"/>
      <c r="D17" s="557"/>
      <c r="E17" s="557"/>
      <c r="F17" s="557"/>
      <c r="G17" s="557"/>
      <c r="H17" s="557"/>
    </row>
    <row r="18" spans="1:8" x14ac:dyDescent="0.3">
      <c r="A18" s="557"/>
      <c r="B18" s="557"/>
      <c r="C18" s="557"/>
      <c r="D18" s="557"/>
      <c r="E18" s="557"/>
      <c r="F18" s="557"/>
      <c r="G18" s="557"/>
      <c r="H18" s="557"/>
    </row>
    <row r="19" spans="1:8" x14ac:dyDescent="0.3">
      <c r="A19" s="557"/>
      <c r="B19" s="557"/>
      <c r="C19" s="557"/>
      <c r="D19" s="557"/>
      <c r="E19" s="557"/>
      <c r="F19" s="557"/>
      <c r="G19" s="557"/>
      <c r="H19" s="557"/>
    </row>
    <row r="20" spans="1:8" x14ac:dyDescent="0.3">
      <c r="A20" s="557"/>
      <c r="B20" s="557"/>
      <c r="C20" s="557"/>
      <c r="D20" s="557"/>
      <c r="E20" s="557"/>
      <c r="F20" s="557"/>
      <c r="G20" s="557"/>
      <c r="H20" s="557"/>
    </row>
    <row r="21" spans="1:8" x14ac:dyDescent="0.3">
      <c r="A21" s="557"/>
      <c r="B21" s="557"/>
      <c r="C21" s="557"/>
      <c r="D21" s="557"/>
      <c r="E21" s="557"/>
      <c r="F21" s="557"/>
      <c r="G21" s="557"/>
      <c r="H21" s="557"/>
    </row>
    <row r="22" spans="1:8" x14ac:dyDescent="0.3">
      <c r="A22" s="557"/>
      <c r="B22" s="557"/>
      <c r="C22" s="557"/>
      <c r="D22" s="557"/>
      <c r="E22" s="557"/>
      <c r="F22" s="557"/>
      <c r="G22" s="557"/>
      <c r="H22" s="557"/>
    </row>
    <row r="23" spans="1:8" x14ac:dyDescent="0.3">
      <c r="A23" s="557"/>
      <c r="B23" s="557"/>
      <c r="C23" s="557"/>
      <c r="D23" s="557"/>
      <c r="E23" s="557"/>
      <c r="F23" s="557"/>
      <c r="G23" s="557"/>
      <c r="H23" s="557"/>
    </row>
    <row r="24" spans="1:8" x14ac:dyDescent="0.3">
      <c r="A24" s="557"/>
      <c r="B24" s="557"/>
      <c r="C24" s="557"/>
      <c r="D24" s="557"/>
      <c r="E24" s="557"/>
      <c r="F24" s="557"/>
      <c r="G24" s="557"/>
      <c r="H24" s="557"/>
    </row>
    <row r="25" spans="1:8" x14ac:dyDescent="0.3">
      <c r="A25" s="557"/>
      <c r="B25" s="557"/>
      <c r="C25" s="557"/>
      <c r="D25" s="557"/>
      <c r="E25" s="557"/>
      <c r="F25" s="557"/>
      <c r="G25" s="557"/>
      <c r="H25" s="557"/>
    </row>
    <row r="26" spans="1:8" x14ac:dyDescent="0.3">
      <c r="A26" s="557"/>
      <c r="B26" s="557"/>
      <c r="C26" s="557"/>
      <c r="D26" s="557"/>
      <c r="E26" s="557"/>
      <c r="F26" s="557"/>
      <c r="G26" s="557"/>
      <c r="H26" s="557"/>
    </row>
    <row r="27" spans="1:8" x14ac:dyDescent="0.3">
      <c r="A27" s="557"/>
      <c r="B27" s="557"/>
      <c r="C27" s="557"/>
      <c r="D27" s="557"/>
      <c r="E27" s="557"/>
      <c r="F27" s="557"/>
      <c r="G27" s="557"/>
      <c r="H27" s="557"/>
    </row>
    <row r="28" spans="1:8" x14ac:dyDescent="0.3">
      <c r="A28" s="557"/>
      <c r="B28" s="557"/>
      <c r="C28" s="557"/>
      <c r="D28" s="557"/>
      <c r="E28" s="557"/>
      <c r="F28" s="557"/>
      <c r="G28" s="557"/>
      <c r="H28" s="557"/>
    </row>
    <row r="29" spans="1:8" x14ac:dyDescent="0.3">
      <c r="A29" s="557"/>
      <c r="B29" s="557"/>
      <c r="C29" s="557"/>
      <c r="D29" s="557"/>
      <c r="E29" s="557"/>
      <c r="F29" s="557"/>
      <c r="G29" s="557"/>
      <c r="H29" s="557"/>
    </row>
    <row r="30" spans="1:8" x14ac:dyDescent="0.3">
      <c r="A30" s="557"/>
      <c r="B30" s="557"/>
      <c r="C30" s="557"/>
      <c r="D30" s="557"/>
      <c r="E30" s="557"/>
      <c r="F30" s="557"/>
      <c r="G30" s="557"/>
      <c r="H30" s="557"/>
    </row>
    <row r="31" spans="1:8" x14ac:dyDescent="0.3">
      <c r="A31" s="557"/>
      <c r="B31" s="557"/>
      <c r="C31" s="557"/>
      <c r="D31" s="557"/>
      <c r="E31" s="557"/>
      <c r="F31" s="557"/>
      <c r="G31" s="557"/>
      <c r="H31" s="557"/>
    </row>
    <row r="32" spans="1:8" x14ac:dyDescent="0.3">
      <c r="A32" s="557"/>
      <c r="B32" s="557"/>
      <c r="C32" s="557"/>
      <c r="D32" s="557"/>
      <c r="E32" s="557"/>
      <c r="F32" s="557"/>
      <c r="G32" s="557"/>
      <c r="H32" s="557"/>
    </row>
    <row r="33" spans="1:8" x14ac:dyDescent="0.3">
      <c r="A33" s="557"/>
      <c r="B33" s="557"/>
      <c r="C33" s="557"/>
      <c r="D33" s="557"/>
      <c r="E33" s="557"/>
      <c r="F33" s="557"/>
      <c r="G33" s="557"/>
      <c r="H33" s="557"/>
    </row>
    <row r="34" spans="1:8" x14ac:dyDescent="0.3">
      <c r="A34" s="557"/>
      <c r="B34" s="557"/>
      <c r="C34" s="557"/>
      <c r="D34" s="557"/>
      <c r="E34" s="557"/>
      <c r="F34" s="557"/>
      <c r="G34" s="557"/>
      <c r="H34" s="557"/>
    </row>
    <row r="35" spans="1:8" x14ac:dyDescent="0.3">
      <c r="A35" s="557"/>
      <c r="B35" s="557"/>
      <c r="C35" s="557"/>
      <c r="D35" s="557"/>
      <c r="E35" s="557"/>
      <c r="F35" s="557"/>
      <c r="G35" s="557"/>
      <c r="H35" s="557"/>
    </row>
    <row r="36" spans="1:8" x14ac:dyDescent="0.3">
      <c r="A36" s="557"/>
      <c r="B36" s="557"/>
      <c r="C36" s="557"/>
      <c r="D36" s="557"/>
      <c r="E36" s="557"/>
      <c r="F36" s="557"/>
      <c r="G36" s="557"/>
      <c r="H36" s="557"/>
    </row>
    <row r="37" spans="1:8" x14ac:dyDescent="0.3">
      <c r="A37" s="557"/>
      <c r="B37" s="557"/>
      <c r="C37" s="557"/>
      <c r="D37" s="557"/>
      <c r="E37" s="557"/>
      <c r="F37" s="557"/>
      <c r="G37" s="557"/>
      <c r="H37" s="557"/>
    </row>
    <row r="38" spans="1:8" x14ac:dyDescent="0.3">
      <c r="A38" s="557"/>
      <c r="B38" s="557"/>
      <c r="C38" s="557"/>
      <c r="D38" s="557"/>
      <c r="E38" s="557"/>
      <c r="F38" s="557"/>
      <c r="G38" s="557"/>
      <c r="H38" s="557"/>
    </row>
    <row r="39" spans="1:8" x14ac:dyDescent="0.3">
      <c r="A39" s="557"/>
      <c r="B39" s="557"/>
      <c r="C39" s="557"/>
      <c r="D39" s="557"/>
      <c r="E39" s="557"/>
      <c r="F39" s="557"/>
      <c r="G39" s="557"/>
      <c r="H39" s="557"/>
    </row>
    <row r="40" spans="1:8" x14ac:dyDescent="0.3">
      <c r="A40" s="557"/>
      <c r="B40" s="557"/>
      <c r="C40" s="557"/>
      <c r="D40" s="557"/>
      <c r="E40" s="557"/>
      <c r="F40" s="557"/>
      <c r="G40" s="557"/>
      <c r="H40" s="557"/>
    </row>
    <row r="41" spans="1:8" x14ac:dyDescent="0.3">
      <c r="A41" s="557"/>
      <c r="B41" s="557"/>
      <c r="C41" s="557"/>
      <c r="D41" s="557"/>
      <c r="E41" s="557"/>
      <c r="F41" s="557"/>
      <c r="G41" s="557"/>
      <c r="H41" s="557"/>
    </row>
    <row r="42" spans="1:8" x14ac:dyDescent="0.3">
      <c r="A42" s="557"/>
      <c r="B42" s="557"/>
      <c r="C42" s="557"/>
      <c r="D42" s="557"/>
      <c r="E42" s="557"/>
      <c r="F42" s="557"/>
      <c r="G42" s="557"/>
      <c r="H42" s="557"/>
    </row>
    <row r="43" spans="1:8" x14ac:dyDescent="0.3">
      <c r="A43" s="557"/>
      <c r="B43" s="557"/>
      <c r="C43" s="557"/>
      <c r="D43" s="557"/>
      <c r="E43" s="557"/>
      <c r="F43" s="557"/>
      <c r="G43" s="557"/>
      <c r="H43" s="557"/>
    </row>
    <row r="44" spans="1:8" x14ac:dyDescent="0.3">
      <c r="A44" s="557"/>
      <c r="B44" s="557"/>
      <c r="C44" s="557"/>
      <c r="D44" s="557"/>
      <c r="E44" s="557"/>
      <c r="F44" s="557"/>
      <c r="G44" s="557"/>
      <c r="H44" s="557"/>
    </row>
    <row r="45" spans="1:8" x14ac:dyDescent="0.3">
      <c r="A45" s="557"/>
      <c r="B45" s="557"/>
      <c r="C45" s="557"/>
      <c r="D45" s="557"/>
      <c r="E45" s="557"/>
      <c r="F45" s="557"/>
      <c r="G45" s="557"/>
      <c r="H45" s="557"/>
    </row>
    <row r="46" spans="1:8" x14ac:dyDescent="0.3">
      <c r="A46" s="557"/>
      <c r="B46" s="557"/>
      <c r="C46" s="557"/>
      <c r="D46" s="557"/>
      <c r="E46" s="557"/>
      <c r="F46" s="557"/>
      <c r="G46" s="557"/>
      <c r="H46" s="557"/>
    </row>
    <row r="47" spans="1:8" x14ac:dyDescent="0.3">
      <c r="A47" s="557"/>
      <c r="B47" s="557"/>
      <c r="C47" s="557"/>
      <c r="D47" s="557"/>
      <c r="E47" s="557"/>
      <c r="F47" s="557"/>
      <c r="G47" s="557"/>
      <c r="H47" s="557"/>
    </row>
  </sheetData>
  <mergeCells count="2">
    <mergeCell ref="A1:H1"/>
    <mergeCell ref="A2:H47"/>
  </mergeCells>
  <pageMargins left="0.7" right="0.7" top="0.75" bottom="0.75"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J49"/>
  <sheetViews>
    <sheetView showGridLines="0" tabSelected="1" topLeftCell="A2" zoomScaleNormal="100" workbookViewId="0">
      <selection activeCell="E16" sqref="E16"/>
    </sheetView>
  </sheetViews>
  <sheetFormatPr defaultColWidth="11.44140625" defaultRowHeight="14.4" x14ac:dyDescent="0.3"/>
  <cols>
    <col min="1" max="1" width="7.44140625" style="1" customWidth="1"/>
    <col min="2" max="2" width="1.44140625" style="1" customWidth="1"/>
    <col min="3" max="3" width="8.5546875" style="1" customWidth="1"/>
    <col min="4" max="5" width="11.44140625" style="1"/>
    <col min="6" max="6" width="9.77734375" style="1" customWidth="1"/>
    <col min="7" max="7" width="11.44140625" style="1"/>
    <col min="8" max="8" width="10.5546875" style="1" customWidth="1"/>
    <col min="9" max="9" width="9.21875" style="1" customWidth="1"/>
    <col min="10" max="10" width="10.5546875" style="1" customWidth="1"/>
    <col min="11" max="1024" width="11.44140625" style="1"/>
  </cols>
  <sheetData>
    <row r="1" spans="1:10" ht="14.25" customHeight="1" x14ac:dyDescent="0.3">
      <c r="A1" s="550">
        <v>1</v>
      </c>
      <c r="B1" s="550"/>
      <c r="C1" s="550"/>
      <c r="D1" s="550"/>
      <c r="E1" s="550"/>
      <c r="F1" s="550"/>
      <c r="G1" s="550"/>
      <c r="H1" s="550"/>
      <c r="I1" s="550"/>
      <c r="J1" s="550"/>
    </row>
    <row r="2" spans="1:10" x14ac:dyDescent="0.3">
      <c r="A2" s="558" t="s">
        <v>39</v>
      </c>
      <c r="B2" s="558"/>
      <c r="C2" s="558"/>
      <c r="D2" s="558"/>
      <c r="E2" s="558"/>
      <c r="F2" s="558"/>
      <c r="G2" s="558"/>
      <c r="H2" s="558"/>
      <c r="I2" s="558"/>
      <c r="J2" s="558"/>
    </row>
    <row r="3" spans="1:10" x14ac:dyDescent="0.3">
      <c r="A3" s="558"/>
      <c r="B3" s="558"/>
      <c r="C3" s="558"/>
      <c r="D3" s="558"/>
      <c r="E3" s="558"/>
      <c r="F3" s="558"/>
      <c r="G3" s="558"/>
      <c r="H3" s="558"/>
      <c r="I3" s="558"/>
      <c r="J3" s="558"/>
    </row>
    <row r="4" spans="1:10" ht="4.5" customHeight="1" x14ac:dyDescent="0.3"/>
    <row r="5" spans="1:10" x14ac:dyDescent="0.3">
      <c r="A5" s="559" t="s">
        <v>40</v>
      </c>
      <c r="B5" s="559"/>
      <c r="C5" s="559"/>
      <c r="D5" s="559"/>
      <c r="E5" s="559"/>
      <c r="F5" s="559"/>
      <c r="G5" s="559"/>
      <c r="H5" s="559"/>
      <c r="I5" s="559"/>
      <c r="J5" s="559"/>
    </row>
    <row r="6" spans="1:10" x14ac:dyDescent="0.3">
      <c r="A6" s="560" t="s">
        <v>41</v>
      </c>
      <c r="B6" s="560"/>
      <c r="C6" s="560"/>
      <c r="D6" s="560"/>
      <c r="E6" s="560"/>
      <c r="F6" s="560"/>
      <c r="G6" s="560"/>
      <c r="H6" s="560"/>
      <c r="I6" s="560"/>
      <c r="J6" s="560"/>
    </row>
    <row r="7" spans="1:10" x14ac:dyDescent="0.3">
      <c r="A7" s="561" t="s">
        <v>42</v>
      </c>
      <c r="B7" s="561"/>
      <c r="C7" s="561"/>
      <c r="D7" s="561"/>
      <c r="E7" s="561"/>
      <c r="F7" s="561"/>
      <c r="G7" s="561"/>
      <c r="H7" s="561"/>
      <c r="I7" s="561"/>
      <c r="J7" s="561"/>
    </row>
    <row r="9" spans="1:10" x14ac:dyDescent="0.3">
      <c r="A9" s="18" t="s">
        <v>43</v>
      </c>
      <c r="B9" s="562" t="s">
        <v>44</v>
      </c>
      <c r="C9" s="562"/>
      <c r="D9" s="562"/>
      <c r="E9" s="563" t="s">
        <v>1935</v>
      </c>
      <c r="F9" s="563"/>
      <c r="G9" s="563"/>
      <c r="H9" s="563"/>
      <c r="I9" s="563"/>
    </row>
    <row r="11" spans="1:10" x14ac:dyDescent="0.3">
      <c r="A11" s="18" t="s">
        <v>45</v>
      </c>
      <c r="B11" s="564" t="s">
        <v>46</v>
      </c>
      <c r="C11" s="564"/>
      <c r="D11" s="564"/>
      <c r="E11" s="564"/>
      <c r="F11" s="20"/>
    </row>
    <row r="12" spans="1:10" ht="18.75" customHeight="1" x14ac:dyDescent="0.3"/>
    <row r="13" spans="1:10" ht="14.25" customHeight="1" x14ac:dyDescent="0.3">
      <c r="A13" s="18" t="s">
        <v>47</v>
      </c>
      <c r="B13" s="564" t="s">
        <v>48</v>
      </c>
      <c r="C13" s="564"/>
      <c r="D13" s="564"/>
      <c r="E13" s="564"/>
      <c r="F13" s="21">
        <v>46022</v>
      </c>
      <c r="G13" s="565" t="s">
        <v>49</v>
      </c>
      <c r="H13" s="565"/>
      <c r="I13" s="22">
        <v>12</v>
      </c>
    </row>
    <row r="15" spans="1:10" x14ac:dyDescent="0.3">
      <c r="A15" s="18" t="s">
        <v>50</v>
      </c>
      <c r="E15" s="566" t="s">
        <v>1936</v>
      </c>
      <c r="F15" s="566"/>
      <c r="G15" s="566"/>
      <c r="H15" s="566"/>
      <c r="I15" s="566"/>
      <c r="J15" s="566"/>
    </row>
    <row r="16" spans="1:10" s="23" customFormat="1" ht="13.2" x14ac:dyDescent="0.3">
      <c r="C16" s="23" t="s">
        <v>51</v>
      </c>
      <c r="E16" s="23" t="s">
        <v>52</v>
      </c>
      <c r="H16" s="23" t="s">
        <v>53</v>
      </c>
    </row>
    <row r="17" spans="1:10" x14ac:dyDescent="0.3">
      <c r="A17" s="18" t="s">
        <v>54</v>
      </c>
      <c r="C17" s="24"/>
      <c r="D17" s="25"/>
      <c r="F17" s="24"/>
      <c r="G17" s="25"/>
      <c r="I17" s="24"/>
      <c r="J17" s="25"/>
    </row>
    <row r="18" spans="1:10" x14ac:dyDescent="0.3">
      <c r="C18" s="567" t="s">
        <v>55</v>
      </c>
      <c r="D18" s="567"/>
      <c r="F18" s="567" t="s">
        <v>56</v>
      </c>
      <c r="G18" s="567"/>
      <c r="I18" s="568" t="s">
        <v>57</v>
      </c>
      <c r="J18" s="568"/>
    </row>
    <row r="19" spans="1:10" x14ac:dyDescent="0.3">
      <c r="A19" s="27" t="s">
        <v>58</v>
      </c>
      <c r="B19" s="28"/>
      <c r="C19" s="28"/>
      <c r="D19" s="28"/>
      <c r="E19" s="28"/>
      <c r="F19" s="28"/>
      <c r="G19" s="28"/>
      <c r="H19" s="28"/>
      <c r="I19" s="24"/>
      <c r="J19" s="28"/>
    </row>
    <row r="20" spans="1:10" ht="12" customHeight="1" x14ac:dyDescent="0.3"/>
    <row r="21" spans="1:10" x14ac:dyDescent="0.3">
      <c r="A21" s="27" t="s">
        <v>59</v>
      </c>
      <c r="C21" s="24"/>
      <c r="D21" s="25"/>
      <c r="F21" s="20"/>
      <c r="H21" s="20"/>
      <c r="I21" s="20"/>
      <c r="J21" s="20"/>
    </row>
    <row r="22" spans="1:10" ht="13.5" customHeight="1" x14ac:dyDescent="0.3">
      <c r="C22" s="567" t="s">
        <v>60</v>
      </c>
      <c r="D22" s="567"/>
      <c r="F22" s="26" t="s">
        <v>61</v>
      </c>
      <c r="G22" s="29"/>
      <c r="H22" s="26" t="s">
        <v>62</v>
      </c>
      <c r="I22" s="26" t="s">
        <v>63</v>
      </c>
      <c r="J22" s="26" t="s">
        <v>64</v>
      </c>
    </row>
    <row r="23" spans="1:10" x14ac:dyDescent="0.3">
      <c r="A23" s="27" t="s">
        <v>65</v>
      </c>
      <c r="B23" s="28"/>
      <c r="C23" s="28"/>
      <c r="D23" s="28"/>
      <c r="E23" s="28"/>
      <c r="F23" s="28"/>
      <c r="G23" s="28"/>
      <c r="H23" s="28"/>
      <c r="I23" s="28"/>
      <c r="J23" s="28"/>
    </row>
    <row r="24" spans="1:10" x14ac:dyDescent="0.3">
      <c r="D24" s="567" t="s">
        <v>66</v>
      </c>
      <c r="E24" s="567"/>
      <c r="F24" s="567"/>
      <c r="G24" s="567"/>
      <c r="H24" s="567"/>
      <c r="I24" s="567"/>
    </row>
    <row r="25" spans="1:10" x14ac:dyDescent="0.3">
      <c r="A25" s="27" t="s">
        <v>67</v>
      </c>
      <c r="B25" s="28"/>
      <c r="C25" s="24"/>
      <c r="D25" s="28"/>
      <c r="E25" s="28"/>
      <c r="F25" s="28"/>
      <c r="G25" s="28"/>
      <c r="H25" s="28"/>
      <c r="I25" s="28"/>
      <c r="J25" s="28"/>
    </row>
    <row r="26" spans="1:10" x14ac:dyDescent="0.3">
      <c r="D26" s="567" t="s">
        <v>68</v>
      </c>
      <c r="E26" s="567"/>
      <c r="F26" s="567"/>
      <c r="G26" s="567"/>
      <c r="H26" s="567"/>
      <c r="I26" s="567"/>
    </row>
    <row r="27" spans="1:10" x14ac:dyDescent="0.3">
      <c r="C27" s="24"/>
      <c r="D27" s="28"/>
      <c r="E27" s="28"/>
      <c r="F27" s="28"/>
      <c r="G27" s="28"/>
      <c r="H27" s="28"/>
      <c r="I27" s="28"/>
      <c r="J27" s="28"/>
    </row>
    <row r="28" spans="1:10" x14ac:dyDescent="0.3">
      <c r="D28" s="568" t="s">
        <v>69</v>
      </c>
      <c r="E28" s="568"/>
      <c r="F28" s="568"/>
      <c r="G28" s="568"/>
      <c r="H28" s="568"/>
      <c r="I28" s="568"/>
    </row>
    <row r="29" spans="1:10" x14ac:dyDescent="0.3">
      <c r="C29" s="24"/>
      <c r="D29" s="28"/>
      <c r="E29" s="28"/>
      <c r="F29" s="28"/>
      <c r="G29" s="28"/>
      <c r="H29" s="28"/>
      <c r="I29" s="28"/>
      <c r="J29" s="28"/>
    </row>
    <row r="30" spans="1:10" ht="39" customHeight="1" x14ac:dyDescent="0.3">
      <c r="C30" s="569" t="s">
        <v>70</v>
      </c>
      <c r="D30" s="569"/>
      <c r="E30" s="569"/>
      <c r="F30" s="569"/>
      <c r="G30" s="569"/>
      <c r="H30" s="569"/>
      <c r="I30" s="569"/>
      <c r="J30" s="569"/>
    </row>
    <row r="31" spans="1:10" x14ac:dyDescent="0.3">
      <c r="C31" s="24"/>
      <c r="D31" s="28"/>
      <c r="E31" s="28"/>
      <c r="F31" s="28"/>
      <c r="G31" s="28"/>
      <c r="H31" s="28"/>
      <c r="I31" s="28"/>
      <c r="J31" s="28"/>
    </row>
    <row r="33" spans="3:12" ht="12.75" customHeight="1" x14ac:dyDescent="0.3">
      <c r="C33" s="24"/>
      <c r="D33" s="28"/>
      <c r="E33" s="28"/>
      <c r="F33" s="28"/>
      <c r="G33" s="28"/>
      <c r="H33" s="28"/>
      <c r="I33" s="28"/>
      <c r="J33" s="28"/>
    </row>
    <row r="34" spans="3:12" x14ac:dyDescent="0.3">
      <c r="C34" s="570"/>
      <c r="D34" s="570"/>
      <c r="E34" s="570"/>
      <c r="F34" s="570"/>
      <c r="G34" s="30"/>
      <c r="H34" s="29"/>
      <c r="I34" s="29"/>
    </row>
    <row r="35" spans="3:12" ht="9.75" customHeight="1" x14ac:dyDescent="0.3">
      <c r="C35" s="29"/>
      <c r="D35" s="29"/>
      <c r="E35" s="29"/>
      <c r="F35" s="29"/>
      <c r="G35" s="31"/>
      <c r="H35" s="29"/>
    </row>
    <row r="36" spans="3:12" ht="13.5" customHeight="1" x14ac:dyDescent="0.3">
      <c r="C36" s="24"/>
      <c r="D36" s="28"/>
      <c r="E36" s="28"/>
      <c r="F36" s="28"/>
      <c r="G36" s="32" t="s">
        <v>71</v>
      </c>
      <c r="H36" s="33" t="s">
        <v>71</v>
      </c>
      <c r="I36" s="33" t="s">
        <v>72</v>
      </c>
      <c r="J36" s="28"/>
    </row>
    <row r="37" spans="3:12" ht="27" customHeight="1" x14ac:dyDescent="0.3">
      <c r="G37" s="571" t="s">
        <v>73</v>
      </c>
      <c r="H37" s="571"/>
      <c r="I37" s="571"/>
      <c r="J37" s="571"/>
      <c r="K37" s="34"/>
      <c r="L37" s="34"/>
    </row>
    <row r="39" spans="3:12" ht="13.5" customHeight="1" x14ac:dyDescent="0.3">
      <c r="C39" s="566"/>
      <c r="D39" s="566"/>
      <c r="E39" s="566"/>
      <c r="G39" s="572" t="s">
        <v>74</v>
      </c>
      <c r="H39" s="572"/>
      <c r="I39" s="572"/>
      <c r="J39" s="572"/>
    </row>
    <row r="40" spans="3:12" x14ac:dyDescent="0.3">
      <c r="C40" s="568" t="s">
        <v>75</v>
      </c>
      <c r="D40" s="568"/>
      <c r="E40" s="568"/>
      <c r="G40" s="572" t="s">
        <v>76</v>
      </c>
      <c r="H40" s="572"/>
      <c r="I40" s="573" t="s">
        <v>77</v>
      </c>
      <c r="J40" s="573"/>
    </row>
    <row r="41" spans="3:12" ht="12" customHeight="1" x14ac:dyDescent="0.3">
      <c r="C41" s="566"/>
      <c r="D41" s="566"/>
      <c r="E41" s="566"/>
      <c r="G41" s="553"/>
      <c r="H41" s="553"/>
      <c r="I41" s="553"/>
      <c r="J41" s="553"/>
    </row>
    <row r="42" spans="3:12" x14ac:dyDescent="0.3">
      <c r="C42" s="568" t="s">
        <v>78</v>
      </c>
      <c r="D42" s="568"/>
      <c r="E42" s="568"/>
      <c r="G42" s="553"/>
      <c r="H42" s="553"/>
      <c r="I42" s="553"/>
      <c r="J42" s="553"/>
    </row>
    <row r="43" spans="3:12" ht="9" customHeight="1" x14ac:dyDescent="0.3">
      <c r="C43" s="566"/>
      <c r="D43" s="566"/>
      <c r="E43" s="566"/>
      <c r="G43" s="553"/>
      <c r="H43" s="553"/>
      <c r="I43" s="553"/>
      <c r="J43" s="553"/>
    </row>
    <row r="44" spans="3:12" x14ac:dyDescent="0.3">
      <c r="C44" s="568" t="s">
        <v>79</v>
      </c>
      <c r="D44" s="568"/>
      <c r="E44" s="568"/>
      <c r="G44" s="553"/>
      <c r="H44" s="553"/>
      <c r="I44" s="553"/>
      <c r="J44" s="553"/>
    </row>
    <row r="45" spans="3:12" ht="10.5" customHeight="1" x14ac:dyDescent="0.3">
      <c r="G45" s="553"/>
      <c r="H45" s="553"/>
      <c r="I45" s="553"/>
      <c r="J45" s="553"/>
    </row>
    <row r="46" spans="3:12" ht="9.75" customHeight="1" x14ac:dyDescent="0.3">
      <c r="C46" s="36"/>
      <c r="D46" s="37"/>
      <c r="E46" s="38"/>
      <c r="G46" s="553"/>
      <c r="H46" s="553"/>
      <c r="I46" s="553"/>
      <c r="J46" s="553"/>
    </row>
    <row r="47" spans="3:12" x14ac:dyDescent="0.3">
      <c r="C47" s="39"/>
      <c r="E47" s="40"/>
      <c r="G47" s="553"/>
      <c r="H47" s="553"/>
      <c r="I47" s="553"/>
      <c r="J47" s="553"/>
    </row>
    <row r="48" spans="3:12" ht="9" customHeight="1" x14ac:dyDescent="0.3">
      <c r="C48" s="24"/>
      <c r="D48" s="28"/>
      <c r="E48" s="25"/>
      <c r="G48" s="553"/>
      <c r="H48" s="553"/>
      <c r="I48" s="553"/>
      <c r="J48" s="553"/>
    </row>
    <row r="49" spans="3:5" x14ac:dyDescent="0.3">
      <c r="C49" s="568" t="s">
        <v>80</v>
      </c>
      <c r="D49" s="568"/>
      <c r="E49" s="568"/>
    </row>
  </sheetData>
  <mergeCells count="34">
    <mergeCell ref="C49:E49"/>
    <mergeCell ref="C41:E41"/>
    <mergeCell ref="G41:H48"/>
    <mergeCell ref="I41:J48"/>
    <mergeCell ref="C42:E42"/>
    <mergeCell ref="C43:E43"/>
    <mergeCell ref="C44:E44"/>
    <mergeCell ref="C34:F34"/>
    <mergeCell ref="G37:J37"/>
    <mergeCell ref="C39:E39"/>
    <mergeCell ref="G39:J39"/>
    <mergeCell ref="C40:E40"/>
    <mergeCell ref="G40:H40"/>
    <mergeCell ref="I40:J40"/>
    <mergeCell ref="C22:D22"/>
    <mergeCell ref="D24:I24"/>
    <mergeCell ref="D26:I26"/>
    <mergeCell ref="D28:I28"/>
    <mergeCell ref="C30:J30"/>
    <mergeCell ref="E15:G15"/>
    <mergeCell ref="H15:J15"/>
    <mergeCell ref="C18:D18"/>
    <mergeCell ref="F18:G18"/>
    <mergeCell ref="I18:J18"/>
    <mergeCell ref="B9:D9"/>
    <mergeCell ref="E9:I9"/>
    <mergeCell ref="B11:E11"/>
    <mergeCell ref="B13:E13"/>
    <mergeCell ref="G13:H13"/>
    <mergeCell ref="A1:J1"/>
    <mergeCell ref="A2:J3"/>
    <mergeCell ref="A5:J5"/>
    <mergeCell ref="A6:J6"/>
    <mergeCell ref="A7:J7"/>
  </mergeCells>
  <pageMargins left="0.78749999999999998" right="0.196527777777778" top="0.74791666666666701" bottom="0.74791666666666701" header="0.511811023622047" footer="0.511811023622047"/>
  <pageSetup paperSize="9" orientation="portrait" horizontalDpi="300"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MJ53"/>
  <sheetViews>
    <sheetView showGridLines="0" topLeftCell="F28" zoomScaleNormal="100" workbookViewId="0">
      <selection activeCell="O30" activeCellId="1" sqref="F9:G10 O30"/>
    </sheetView>
  </sheetViews>
  <sheetFormatPr defaultColWidth="10.77734375" defaultRowHeight="14.4" x14ac:dyDescent="0.3"/>
  <cols>
    <col min="1" max="1" width="5.21875" style="1" customWidth="1"/>
    <col min="2" max="3" width="10.77734375" style="1"/>
    <col min="4" max="4" width="11.44140625" style="1" customWidth="1"/>
    <col min="5" max="5" width="2" style="1" customWidth="1"/>
    <col min="6" max="6" width="3.21875" style="1" customWidth="1"/>
    <col min="7" max="9" width="2.77734375" style="1" customWidth="1"/>
    <col min="10" max="10" width="3.21875" style="1" customWidth="1"/>
    <col min="11" max="11" width="5.21875" style="1" customWidth="1"/>
    <col min="12" max="12" width="4.5546875" style="1" customWidth="1"/>
    <col min="13" max="13" width="6.77734375" style="1" customWidth="1"/>
    <col min="14" max="14" width="5.77734375" style="1" customWidth="1"/>
    <col min="15" max="15" width="10.21875" style="1" customWidth="1"/>
    <col min="16" max="16" width="9.77734375" style="1" customWidth="1"/>
    <col min="17" max="1024" width="10.77734375" style="1"/>
  </cols>
  <sheetData>
    <row r="1" spans="1:16" x14ac:dyDescent="0.3">
      <c r="A1" s="550">
        <v>2</v>
      </c>
      <c r="B1" s="550"/>
      <c r="C1" s="550"/>
      <c r="D1" s="550"/>
      <c r="E1" s="550"/>
      <c r="F1" s="550"/>
      <c r="G1" s="550"/>
      <c r="H1" s="550"/>
      <c r="I1" s="550"/>
      <c r="J1" s="550"/>
      <c r="K1" s="550"/>
      <c r="L1" s="550"/>
      <c r="M1" s="550"/>
      <c r="N1" s="550"/>
      <c r="O1" s="550"/>
      <c r="P1" s="550"/>
    </row>
    <row r="2" spans="1:16" x14ac:dyDescent="0.3">
      <c r="A2" s="574" t="s">
        <v>81</v>
      </c>
      <c r="B2" s="574"/>
      <c r="C2" s="574"/>
      <c r="D2" s="574"/>
      <c r="E2" s="574"/>
      <c r="F2" s="574"/>
      <c r="G2" s="574"/>
      <c r="H2" s="574"/>
      <c r="I2" s="574"/>
      <c r="J2" s="574"/>
      <c r="K2" s="574"/>
      <c r="L2" s="574"/>
      <c r="M2" s="574"/>
      <c r="N2" s="574"/>
      <c r="O2" s="574"/>
      <c r="P2" s="574"/>
    </row>
    <row r="3" spans="1:16" x14ac:dyDescent="0.3">
      <c r="A3" s="574"/>
      <c r="B3" s="574"/>
      <c r="C3" s="574"/>
      <c r="D3" s="574"/>
      <c r="E3" s="574"/>
      <c r="F3" s="574"/>
      <c r="G3" s="574"/>
      <c r="H3" s="574"/>
      <c r="I3" s="574"/>
      <c r="J3" s="574"/>
      <c r="K3" s="574"/>
      <c r="L3" s="574"/>
      <c r="M3" s="574"/>
      <c r="N3" s="574"/>
      <c r="O3" s="574"/>
      <c r="P3" s="574"/>
    </row>
    <row r="4" spans="1:16" x14ac:dyDescent="0.3">
      <c r="A4" s="575" t="s">
        <v>82</v>
      </c>
      <c r="B4" s="575"/>
      <c r="C4" s="575"/>
      <c r="D4" s="575"/>
      <c r="E4" s="575"/>
      <c r="F4" s="575"/>
      <c r="G4" s="575"/>
      <c r="H4" s="575"/>
      <c r="I4" s="575"/>
      <c r="J4" s="575"/>
      <c r="K4" s="575"/>
      <c r="L4" s="575"/>
      <c r="M4" s="575"/>
      <c r="N4" s="575"/>
      <c r="O4" s="575"/>
      <c r="P4" s="575"/>
    </row>
    <row r="5" spans="1:16" x14ac:dyDescent="0.3">
      <c r="A5" s="575" t="s">
        <v>83</v>
      </c>
      <c r="B5" s="575"/>
      <c r="C5" s="575"/>
      <c r="D5" s="575"/>
      <c r="E5" s="575"/>
      <c r="F5" s="575"/>
      <c r="G5" s="575"/>
      <c r="H5" s="575"/>
      <c r="I5" s="575"/>
      <c r="J5" s="575"/>
      <c r="K5" s="575"/>
      <c r="L5" s="575"/>
      <c r="M5" s="575"/>
      <c r="N5" s="575"/>
      <c r="O5" s="575"/>
      <c r="P5" s="575"/>
    </row>
    <row r="6" spans="1:16" ht="13.5" customHeight="1" x14ac:dyDescent="0.3">
      <c r="B6" s="576" t="s">
        <v>84</v>
      </c>
      <c r="C6" s="576"/>
      <c r="D6" s="576"/>
      <c r="E6" s="576"/>
      <c r="F6" s="576"/>
      <c r="G6" s="576"/>
      <c r="H6" s="576"/>
      <c r="I6" s="576"/>
      <c r="J6" s="576"/>
      <c r="K6" s="576"/>
      <c r="L6" s="576"/>
      <c r="M6" s="576"/>
      <c r="N6" s="576"/>
      <c r="O6" s="576"/>
    </row>
    <row r="7" spans="1:16" x14ac:dyDescent="0.3">
      <c r="B7" s="576"/>
      <c r="C7" s="576"/>
      <c r="D7" s="576"/>
      <c r="E7" s="576"/>
      <c r="F7" s="576"/>
      <c r="G7" s="576"/>
      <c r="H7" s="576"/>
      <c r="I7" s="576"/>
      <c r="J7" s="576"/>
      <c r="K7" s="576"/>
      <c r="L7" s="576"/>
      <c r="M7" s="576"/>
      <c r="N7" s="576"/>
      <c r="O7" s="576"/>
    </row>
    <row r="8" spans="1:16" ht="12.75" customHeight="1" x14ac:dyDescent="0.3">
      <c r="A8" s="36"/>
      <c r="B8" s="37"/>
      <c r="C8" s="37"/>
      <c r="D8" s="37"/>
      <c r="E8" s="37"/>
      <c r="F8" s="37"/>
      <c r="G8" s="37"/>
      <c r="H8" s="37"/>
      <c r="I8" s="37"/>
      <c r="J8" s="37"/>
      <c r="K8" s="38"/>
      <c r="L8" s="577" t="s">
        <v>85</v>
      </c>
      <c r="M8" s="577"/>
      <c r="N8" s="577"/>
      <c r="O8" s="577"/>
      <c r="P8" s="577"/>
    </row>
    <row r="9" spans="1:16" x14ac:dyDescent="0.3">
      <c r="A9" s="42" t="s">
        <v>86</v>
      </c>
      <c r="B9" s="578" t="s">
        <v>87</v>
      </c>
      <c r="C9" s="578"/>
      <c r="D9" s="578"/>
      <c r="E9" s="578"/>
      <c r="F9" s="24">
        <v>0</v>
      </c>
      <c r="G9" s="20">
        <v>0</v>
      </c>
      <c r="H9" s="20">
        <v>2</v>
      </c>
      <c r="K9" s="40"/>
      <c r="L9" s="43" t="s">
        <v>88</v>
      </c>
      <c r="M9" s="44" t="s">
        <v>89</v>
      </c>
      <c r="P9" s="45"/>
    </row>
    <row r="10" spans="1:16" ht="7.5" customHeight="1" x14ac:dyDescent="0.3">
      <c r="A10" s="39"/>
      <c r="K10" s="40"/>
      <c r="L10" s="39"/>
      <c r="P10" s="46"/>
    </row>
    <row r="11" spans="1:16" x14ac:dyDescent="0.3">
      <c r="A11" s="42" t="s">
        <v>90</v>
      </c>
      <c r="B11" s="578" t="s">
        <v>91</v>
      </c>
      <c r="C11" s="578"/>
      <c r="D11" s="578"/>
      <c r="E11" s="578"/>
      <c r="F11" s="24">
        <v>0</v>
      </c>
      <c r="G11" s="20">
        <v>1</v>
      </c>
      <c r="K11" s="40"/>
      <c r="L11" s="43" t="s">
        <v>92</v>
      </c>
      <c r="M11" s="44" t="s">
        <v>93</v>
      </c>
      <c r="P11" s="46" t="s">
        <v>94</v>
      </c>
    </row>
    <row r="12" spans="1:16" ht="7.5" customHeight="1" x14ac:dyDescent="0.3">
      <c r="A12" s="39"/>
      <c r="K12" s="40"/>
      <c r="L12" s="39"/>
      <c r="P12" s="46"/>
    </row>
    <row r="13" spans="1:16" x14ac:dyDescent="0.3">
      <c r="A13" s="42" t="s">
        <v>95</v>
      </c>
      <c r="B13" s="578" t="s">
        <v>96</v>
      </c>
      <c r="C13" s="578"/>
      <c r="D13" s="578"/>
      <c r="E13" s="578"/>
      <c r="F13" s="24">
        <v>0</v>
      </c>
      <c r="G13" s="20">
        <v>0</v>
      </c>
      <c r="H13" s="20">
        <v>9</v>
      </c>
      <c r="K13" s="40"/>
      <c r="L13" s="43" t="s">
        <v>97</v>
      </c>
      <c r="M13" s="44" t="s">
        <v>98</v>
      </c>
      <c r="P13" s="46"/>
    </row>
    <row r="14" spans="1:16" ht="6.75" customHeight="1" x14ac:dyDescent="0.3">
      <c r="A14" s="39"/>
      <c r="K14" s="40"/>
      <c r="L14" s="39"/>
      <c r="P14" s="46"/>
    </row>
    <row r="15" spans="1:16" x14ac:dyDescent="0.3">
      <c r="A15" s="42" t="s">
        <v>99</v>
      </c>
      <c r="B15" s="578" t="s">
        <v>100</v>
      </c>
      <c r="C15" s="578"/>
      <c r="D15" s="578"/>
      <c r="E15" s="578"/>
      <c r="F15" s="24">
        <v>0</v>
      </c>
      <c r="G15" s="20">
        <v>0</v>
      </c>
      <c r="H15" s="20">
        <v>3</v>
      </c>
      <c r="K15" s="40"/>
      <c r="L15" s="39"/>
      <c r="P15" s="46"/>
    </row>
    <row r="16" spans="1:16" ht="5.25" customHeight="1" x14ac:dyDescent="0.3">
      <c r="A16" s="39"/>
      <c r="K16" s="40"/>
      <c r="L16" s="39"/>
      <c r="P16" s="46"/>
    </row>
    <row r="17" spans="1:16" ht="13.5" customHeight="1" x14ac:dyDescent="0.3">
      <c r="A17" s="42" t="s">
        <v>101</v>
      </c>
      <c r="B17" s="579" t="s">
        <v>102</v>
      </c>
      <c r="C17" s="579"/>
      <c r="D17" s="579"/>
      <c r="E17" s="579"/>
      <c r="F17" s="24">
        <v>0</v>
      </c>
      <c r="G17" s="20">
        <v>0</v>
      </c>
      <c r="K17" s="40"/>
      <c r="L17" s="39"/>
      <c r="P17" s="46"/>
    </row>
    <row r="18" spans="1:16" ht="10.5" customHeight="1" x14ac:dyDescent="0.3">
      <c r="A18" s="39"/>
      <c r="B18" s="579"/>
      <c r="C18" s="579"/>
      <c r="D18" s="579"/>
      <c r="E18" s="579"/>
      <c r="K18" s="40"/>
      <c r="L18" s="39"/>
      <c r="P18" s="46"/>
    </row>
    <row r="19" spans="1:16" ht="5.25" customHeight="1" x14ac:dyDescent="0.3">
      <c r="A19" s="39"/>
      <c r="K19" s="40"/>
      <c r="L19" s="39"/>
      <c r="P19" s="46"/>
    </row>
    <row r="20" spans="1:16" x14ac:dyDescent="0.3">
      <c r="A20" s="42" t="s">
        <v>103</v>
      </c>
      <c r="B20" s="544"/>
      <c r="C20" s="544"/>
      <c r="D20" s="544"/>
      <c r="E20" s="544"/>
      <c r="F20" s="24"/>
      <c r="G20" s="20">
        <v>2</v>
      </c>
      <c r="H20" s="20">
        <v>0</v>
      </c>
      <c r="I20" s="24">
        <v>0</v>
      </c>
      <c r="J20" s="20">
        <v>8</v>
      </c>
      <c r="K20" s="40"/>
      <c r="L20" s="39"/>
      <c r="P20" s="46"/>
    </row>
    <row r="21" spans="1:16" ht="6.75" customHeight="1" x14ac:dyDescent="0.3">
      <c r="A21" s="24"/>
      <c r="B21" s="28"/>
      <c r="C21" s="28"/>
      <c r="D21" s="28"/>
      <c r="E21" s="28"/>
      <c r="F21" s="28"/>
      <c r="G21" s="28"/>
      <c r="H21" s="28"/>
      <c r="I21" s="28"/>
      <c r="J21" s="28"/>
      <c r="K21" s="25"/>
      <c r="L21" s="24"/>
      <c r="M21" s="28"/>
      <c r="N21" s="28"/>
      <c r="O21" s="28"/>
      <c r="P21" s="47"/>
    </row>
    <row r="24" spans="1:16" ht="15.6" x14ac:dyDescent="0.3">
      <c r="C24" s="580" t="s">
        <v>104</v>
      </c>
      <c r="D24" s="580"/>
      <c r="E24" s="580"/>
      <c r="F24" s="580"/>
      <c r="G24" s="580"/>
      <c r="H24" s="580"/>
      <c r="I24" s="580"/>
      <c r="J24" s="580"/>
      <c r="K24" s="580"/>
      <c r="L24" s="580"/>
      <c r="M24" s="580"/>
      <c r="N24" s="580"/>
      <c r="O24" s="580"/>
      <c r="P24" s="580"/>
    </row>
    <row r="25" spans="1:16" ht="19.5" customHeight="1" x14ac:dyDescent="0.3"/>
    <row r="26" spans="1:16" ht="13.5" customHeight="1" x14ac:dyDescent="0.3">
      <c r="A26" s="36"/>
      <c r="B26" s="37"/>
      <c r="C26" s="37"/>
      <c r="D26" s="38"/>
      <c r="E26" s="37"/>
      <c r="F26" s="581" t="s">
        <v>105</v>
      </c>
      <c r="G26" s="581"/>
      <c r="H26" s="581"/>
      <c r="I26" s="581"/>
      <c r="J26" s="581"/>
      <c r="K26" s="581"/>
      <c r="L26" s="37"/>
      <c r="M26" s="582" t="s">
        <v>106</v>
      </c>
      <c r="N26" s="582"/>
      <c r="O26" s="582"/>
      <c r="P26" s="583" t="s">
        <v>107</v>
      </c>
    </row>
    <row r="27" spans="1:16" x14ac:dyDescent="0.3">
      <c r="A27" s="584" t="s">
        <v>108</v>
      </c>
      <c r="B27" s="584"/>
      <c r="C27" s="584"/>
      <c r="D27" s="584"/>
      <c r="F27" s="581"/>
      <c r="G27" s="581"/>
      <c r="H27" s="581"/>
      <c r="I27" s="581"/>
      <c r="J27" s="581"/>
      <c r="K27" s="581"/>
      <c r="M27" s="582"/>
      <c r="N27" s="582"/>
      <c r="O27" s="582"/>
      <c r="P27" s="583"/>
    </row>
    <row r="28" spans="1:16" ht="10.5" customHeight="1" x14ac:dyDescent="0.3">
      <c r="A28" s="24"/>
      <c r="B28" s="28"/>
      <c r="C28" s="28"/>
      <c r="D28" s="25"/>
      <c r="E28" s="28"/>
      <c r="F28" s="28"/>
      <c r="G28" s="28"/>
      <c r="H28" s="28"/>
      <c r="I28" s="28"/>
      <c r="J28" s="28"/>
      <c r="K28" s="28"/>
      <c r="L28" s="28"/>
      <c r="M28" s="582"/>
      <c r="N28" s="582"/>
      <c r="O28" s="582"/>
      <c r="P28" s="583"/>
    </row>
    <row r="29" spans="1:16" x14ac:dyDescent="0.3">
      <c r="A29" s="36"/>
      <c r="B29" s="37"/>
      <c r="C29" s="37"/>
      <c r="D29" s="38"/>
      <c r="E29" s="37"/>
      <c r="F29" s="37"/>
      <c r="G29" s="37"/>
      <c r="H29" s="37"/>
      <c r="I29" s="37"/>
      <c r="J29" s="37"/>
      <c r="K29" s="37"/>
      <c r="L29" s="37"/>
      <c r="M29" s="36"/>
      <c r="N29" s="37"/>
      <c r="O29" s="38"/>
      <c r="P29" s="38"/>
    </row>
    <row r="30" spans="1:16" x14ac:dyDescent="0.3">
      <c r="A30" s="39" t="s">
        <v>109</v>
      </c>
      <c r="D30" s="40"/>
      <c r="F30" s="24">
        <v>0</v>
      </c>
      <c r="G30" s="20">
        <v>3</v>
      </c>
      <c r="H30" s="20">
        <v>8</v>
      </c>
      <c r="I30" s="24">
        <v>0</v>
      </c>
      <c r="J30" s="20">
        <v>0</v>
      </c>
      <c r="K30" s="20">
        <v>3</v>
      </c>
      <c r="M30" s="39"/>
      <c r="O30" s="40">
        <f>+O48*P30/100</f>
        <v>3205062078.3000002</v>
      </c>
      <c r="P30" s="40">
        <v>90</v>
      </c>
    </row>
    <row r="31" spans="1:16" x14ac:dyDescent="0.3">
      <c r="A31" s="24"/>
      <c r="B31" s="28"/>
      <c r="C31" s="28"/>
      <c r="D31" s="25"/>
      <c r="E31" s="28"/>
      <c r="F31" s="28"/>
      <c r="G31" s="28"/>
      <c r="H31" s="28"/>
      <c r="I31" s="28"/>
      <c r="J31" s="28"/>
      <c r="K31" s="28"/>
      <c r="L31" s="28"/>
      <c r="M31" s="24"/>
      <c r="N31" s="28"/>
      <c r="O31" s="25"/>
      <c r="P31" s="25"/>
    </row>
    <row r="32" spans="1:16" x14ac:dyDescent="0.3">
      <c r="A32" s="36"/>
      <c r="B32" s="37"/>
      <c r="C32" s="37"/>
      <c r="D32" s="38"/>
      <c r="E32" s="37"/>
      <c r="F32" s="37"/>
      <c r="G32" s="37"/>
      <c r="H32" s="37"/>
      <c r="I32" s="37"/>
      <c r="J32" s="37"/>
      <c r="K32" s="37"/>
      <c r="L32" s="37"/>
      <c r="M32" s="36"/>
      <c r="N32" s="37"/>
      <c r="O32" s="38"/>
      <c r="P32" s="38"/>
    </row>
    <row r="33" spans="1:16" x14ac:dyDescent="0.3">
      <c r="A33" s="39" t="s">
        <v>110</v>
      </c>
      <c r="D33" s="40"/>
      <c r="F33" s="24">
        <v>0</v>
      </c>
      <c r="G33" s="20">
        <v>3</v>
      </c>
      <c r="H33" s="20">
        <v>8</v>
      </c>
      <c r="I33" s="24">
        <v>0</v>
      </c>
      <c r="J33" s="20">
        <v>0</v>
      </c>
      <c r="K33" s="20">
        <v>3</v>
      </c>
      <c r="M33" s="39"/>
      <c r="O33" s="40">
        <f>+O48-O30</f>
        <v>356118008.69999981</v>
      </c>
      <c r="P33" s="40">
        <v>10</v>
      </c>
    </row>
    <row r="34" spans="1:16" x14ac:dyDescent="0.3">
      <c r="A34" s="24"/>
      <c r="B34" s="28"/>
      <c r="C34" s="28"/>
      <c r="D34" s="25"/>
      <c r="E34" s="28"/>
      <c r="F34" s="28"/>
      <c r="G34" s="28"/>
      <c r="H34" s="28"/>
      <c r="I34" s="28"/>
      <c r="J34" s="28"/>
      <c r="K34" s="28"/>
      <c r="L34" s="28"/>
      <c r="M34" s="24"/>
      <c r="N34" s="28"/>
      <c r="O34" s="25"/>
      <c r="P34" s="25"/>
    </row>
    <row r="35" spans="1:16" x14ac:dyDescent="0.3">
      <c r="A35" s="36"/>
      <c r="B35" s="37"/>
      <c r="C35" s="37"/>
      <c r="D35" s="38"/>
      <c r="E35" s="37"/>
      <c r="F35" s="37"/>
      <c r="G35" s="37"/>
      <c r="H35" s="37"/>
      <c r="I35" s="37"/>
      <c r="J35" s="37"/>
      <c r="K35" s="37"/>
      <c r="L35" s="37"/>
      <c r="M35" s="36"/>
      <c r="N35" s="37"/>
      <c r="O35" s="38"/>
      <c r="P35" s="38"/>
    </row>
    <row r="36" spans="1:16" x14ac:dyDescent="0.3">
      <c r="A36" s="39"/>
      <c r="D36" s="40"/>
      <c r="F36" s="24"/>
      <c r="G36" s="20"/>
      <c r="H36" s="20"/>
      <c r="I36" s="24"/>
      <c r="J36" s="20"/>
      <c r="K36" s="20"/>
      <c r="M36" s="39"/>
      <c r="O36" s="40"/>
      <c r="P36" s="40"/>
    </row>
    <row r="37" spans="1:16" x14ac:dyDescent="0.3">
      <c r="A37" s="24"/>
      <c r="B37" s="28"/>
      <c r="C37" s="28"/>
      <c r="D37" s="25"/>
      <c r="E37" s="28"/>
      <c r="F37" s="28"/>
      <c r="G37" s="28"/>
      <c r="H37" s="28"/>
      <c r="I37" s="28"/>
      <c r="J37" s="28"/>
      <c r="K37" s="28"/>
      <c r="L37" s="28"/>
      <c r="M37" s="24"/>
      <c r="N37" s="28"/>
      <c r="O37" s="25"/>
      <c r="P37" s="25"/>
    </row>
    <row r="38" spans="1:16" x14ac:dyDescent="0.3">
      <c r="A38" s="36"/>
      <c r="B38" s="37"/>
      <c r="C38" s="37"/>
      <c r="D38" s="38"/>
      <c r="E38" s="37"/>
      <c r="F38" s="37"/>
      <c r="G38" s="37"/>
      <c r="H38" s="37"/>
      <c r="I38" s="37"/>
      <c r="J38" s="37"/>
      <c r="K38" s="37"/>
      <c r="L38" s="37"/>
      <c r="M38" s="36"/>
      <c r="N38" s="37"/>
      <c r="O38" s="38"/>
      <c r="P38" s="38"/>
    </row>
    <row r="39" spans="1:16" x14ac:dyDescent="0.3">
      <c r="A39" s="39"/>
      <c r="D39" s="40"/>
      <c r="F39" s="24"/>
      <c r="G39" s="20"/>
      <c r="H39" s="20"/>
      <c r="I39" s="24"/>
      <c r="J39" s="20"/>
      <c r="K39" s="20"/>
      <c r="M39" s="39"/>
      <c r="O39" s="40"/>
      <c r="P39" s="40"/>
    </row>
    <row r="40" spans="1:16" x14ac:dyDescent="0.3">
      <c r="A40" s="24"/>
      <c r="B40" s="28"/>
      <c r="C40" s="28"/>
      <c r="D40" s="25"/>
      <c r="E40" s="28"/>
      <c r="F40" s="28"/>
      <c r="G40" s="28"/>
      <c r="H40" s="28"/>
      <c r="I40" s="28"/>
      <c r="J40" s="28"/>
      <c r="K40" s="28"/>
      <c r="L40" s="28"/>
      <c r="M40" s="24"/>
      <c r="N40" s="28"/>
      <c r="O40" s="25"/>
      <c r="P40" s="25"/>
    </row>
    <row r="41" spans="1:16" x14ac:dyDescent="0.3">
      <c r="A41" s="36"/>
      <c r="B41" s="37"/>
      <c r="C41" s="37"/>
      <c r="D41" s="38"/>
      <c r="E41" s="37"/>
      <c r="F41" s="37"/>
      <c r="G41" s="37"/>
      <c r="H41" s="37"/>
      <c r="I41" s="37"/>
      <c r="J41" s="37"/>
      <c r="K41" s="37"/>
      <c r="L41" s="37"/>
      <c r="M41" s="36"/>
      <c r="N41" s="37"/>
      <c r="O41" s="38"/>
      <c r="P41" s="38"/>
    </row>
    <row r="42" spans="1:16" x14ac:dyDescent="0.3">
      <c r="A42" s="39"/>
      <c r="D42" s="40"/>
      <c r="F42" s="24"/>
      <c r="G42" s="20"/>
      <c r="H42" s="20"/>
      <c r="I42" s="24"/>
      <c r="J42" s="20"/>
      <c r="K42" s="20"/>
      <c r="M42" s="39"/>
      <c r="O42" s="40"/>
      <c r="P42" s="40"/>
    </row>
    <row r="43" spans="1:16" x14ac:dyDescent="0.3">
      <c r="A43" s="24"/>
      <c r="B43" s="28"/>
      <c r="C43" s="28"/>
      <c r="D43" s="25"/>
      <c r="E43" s="28"/>
      <c r="F43" s="28"/>
      <c r="G43" s="28"/>
      <c r="H43" s="28"/>
      <c r="I43" s="28"/>
      <c r="J43" s="28"/>
      <c r="K43" s="28"/>
      <c r="L43" s="28"/>
      <c r="M43" s="24"/>
      <c r="N43" s="28"/>
      <c r="O43" s="25"/>
      <c r="P43" s="25"/>
    </row>
    <row r="44" spans="1:16" x14ac:dyDescent="0.3">
      <c r="A44" s="36"/>
      <c r="B44" s="37"/>
      <c r="C44" s="37"/>
      <c r="D44" s="38"/>
      <c r="E44" s="37"/>
      <c r="F44" s="37"/>
      <c r="G44" s="37"/>
      <c r="H44" s="37"/>
      <c r="I44" s="37"/>
      <c r="J44" s="37"/>
      <c r="K44" s="37"/>
      <c r="L44" s="37"/>
      <c r="M44" s="36"/>
      <c r="N44" s="37"/>
      <c r="O44" s="38"/>
      <c r="P44" s="38"/>
    </row>
    <row r="45" spans="1:16" x14ac:dyDescent="0.3">
      <c r="A45" s="39"/>
      <c r="D45" s="40"/>
      <c r="F45" s="24"/>
      <c r="G45" s="20"/>
      <c r="H45" s="20"/>
      <c r="I45" s="24"/>
      <c r="J45" s="20"/>
      <c r="K45" s="20"/>
      <c r="M45" s="39"/>
      <c r="O45" s="40"/>
      <c r="P45" s="40"/>
    </row>
    <row r="46" spans="1:16" x14ac:dyDescent="0.3">
      <c r="A46" s="24"/>
      <c r="B46" s="28"/>
      <c r="C46" s="28"/>
      <c r="D46" s="25"/>
      <c r="E46" s="28"/>
      <c r="F46" s="28"/>
      <c r="G46" s="28"/>
      <c r="H46" s="28"/>
      <c r="I46" s="28"/>
      <c r="J46" s="28"/>
      <c r="K46" s="28"/>
      <c r="L46" s="28"/>
      <c r="M46" s="24"/>
      <c r="N46" s="28"/>
      <c r="O46" s="25"/>
      <c r="P46" s="25"/>
    </row>
    <row r="47" spans="1:16" x14ac:dyDescent="0.3">
      <c r="A47" s="585" t="s">
        <v>111</v>
      </c>
      <c r="B47" s="585"/>
      <c r="C47" s="585"/>
      <c r="D47" s="585"/>
      <c r="E47" s="49"/>
      <c r="F47" s="50"/>
      <c r="G47" s="50"/>
      <c r="H47" s="50"/>
      <c r="I47" s="50"/>
      <c r="J47" s="50"/>
      <c r="K47" s="50"/>
      <c r="L47" s="51"/>
      <c r="M47" s="49"/>
      <c r="N47" s="50"/>
      <c r="O47" s="51"/>
      <c r="P47" s="51"/>
    </row>
    <row r="48" spans="1:16" x14ac:dyDescent="0.3">
      <c r="A48" s="49"/>
      <c r="B48" s="50"/>
      <c r="C48" s="50"/>
      <c r="D48" s="50"/>
      <c r="E48" s="586" t="s">
        <v>112</v>
      </c>
      <c r="F48" s="586"/>
      <c r="G48" s="586"/>
      <c r="H48" s="586"/>
      <c r="I48" s="586"/>
      <c r="J48" s="586"/>
      <c r="K48" s="586"/>
      <c r="L48" s="586"/>
      <c r="M48" s="49"/>
      <c r="N48" s="50"/>
      <c r="O48" s="51">
        <v>3561180087</v>
      </c>
      <c r="P48" s="51">
        <v>100</v>
      </c>
    </row>
    <row r="49" spans="1:16" x14ac:dyDescent="0.3">
      <c r="A49" s="24"/>
      <c r="B49" s="28"/>
      <c r="P49" s="40"/>
    </row>
    <row r="50" spans="1:16" x14ac:dyDescent="0.3">
      <c r="A50" s="587" t="s">
        <v>113</v>
      </c>
      <c r="B50" s="587"/>
      <c r="C50" s="587"/>
      <c r="D50" s="587"/>
      <c r="E50" s="587"/>
      <c r="F50" s="587"/>
      <c r="G50" s="587"/>
      <c r="H50" s="587"/>
      <c r="I50" s="587"/>
      <c r="J50" s="587"/>
      <c r="K50" s="587"/>
      <c r="L50" s="587"/>
      <c r="P50" s="40"/>
    </row>
    <row r="51" spans="1:16" x14ac:dyDescent="0.3">
      <c r="A51" s="588" t="s">
        <v>114</v>
      </c>
      <c r="B51" s="588"/>
      <c r="C51" s="588"/>
      <c r="D51" s="588"/>
      <c r="E51" s="588"/>
      <c r="F51" s="588"/>
      <c r="G51" s="588"/>
      <c r="H51" s="588"/>
      <c r="I51" s="588"/>
      <c r="J51" s="588"/>
      <c r="K51" s="588"/>
      <c r="L51" s="588"/>
      <c r="M51" s="588"/>
      <c r="N51" s="588"/>
      <c r="O51" s="588"/>
      <c r="P51" s="588"/>
    </row>
    <row r="52" spans="1:16" x14ac:dyDescent="0.3">
      <c r="A52" s="589" t="s">
        <v>115</v>
      </c>
      <c r="B52" s="589"/>
      <c r="C52" s="589"/>
      <c r="D52" s="589"/>
      <c r="E52" s="589"/>
      <c r="F52" s="589"/>
      <c r="G52" s="589"/>
      <c r="H52" s="589"/>
      <c r="I52" s="589"/>
      <c r="J52" s="589"/>
      <c r="K52" s="589"/>
      <c r="L52" s="589"/>
      <c r="P52" s="40"/>
    </row>
    <row r="53" spans="1:16" x14ac:dyDescent="0.3">
      <c r="A53" s="24"/>
      <c r="B53" s="28"/>
      <c r="C53" s="28"/>
      <c r="D53" s="28"/>
      <c r="E53" s="28"/>
      <c r="F53" s="28"/>
      <c r="G53" s="28"/>
      <c r="H53" s="28"/>
      <c r="I53" s="28"/>
      <c r="J53" s="28"/>
      <c r="K53" s="28"/>
      <c r="L53" s="28"/>
      <c r="M53" s="28"/>
      <c r="N53" s="28"/>
      <c r="O53" s="28"/>
      <c r="P53" s="25"/>
    </row>
  </sheetData>
  <mergeCells count="22">
    <mergeCell ref="A47:D47"/>
    <mergeCell ref="E48:L48"/>
    <mergeCell ref="A50:L50"/>
    <mergeCell ref="A51:P51"/>
    <mergeCell ref="A52:L52"/>
    <mergeCell ref="B17:E18"/>
    <mergeCell ref="B20:E20"/>
    <mergeCell ref="C24:P24"/>
    <mergeCell ref="F26:K27"/>
    <mergeCell ref="M26:O28"/>
    <mergeCell ref="P26:P28"/>
    <mergeCell ref="A27:D27"/>
    <mergeCell ref="L8:P8"/>
    <mergeCell ref="B9:E9"/>
    <mergeCell ref="B11:E11"/>
    <mergeCell ref="B13:E13"/>
    <mergeCell ref="B15:E15"/>
    <mergeCell ref="A1:P1"/>
    <mergeCell ref="A2:P3"/>
    <mergeCell ref="A4:P4"/>
    <mergeCell ref="A5:P5"/>
    <mergeCell ref="B6:O7"/>
  </mergeCells>
  <pageMargins left="0.78749999999999998" right="7.8472222222222193E-2" top="0.55138888888888904" bottom="0.35416666666666702" header="0.511811023622047" footer="0.511811023622047"/>
  <pageSetup paperSize="9" orientation="portrait" horizontalDpi="300"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J43"/>
  <sheetViews>
    <sheetView zoomScaleNormal="100" workbookViewId="0">
      <selection activeCellId="1" sqref="F9:G10 A1:E1"/>
    </sheetView>
  </sheetViews>
  <sheetFormatPr defaultColWidth="10.77734375" defaultRowHeight="14.4" x14ac:dyDescent="0.3"/>
  <cols>
    <col min="1" max="1" width="17.44140625" style="1" customWidth="1"/>
    <col min="2" max="2" width="16.5546875" style="1" customWidth="1"/>
    <col min="3" max="3" width="14" style="1" customWidth="1"/>
    <col min="4" max="4" width="14.44140625" style="1" customWidth="1"/>
    <col min="5" max="5" width="26.77734375" style="1" customWidth="1"/>
    <col min="6" max="1024" width="10.77734375" style="1"/>
  </cols>
  <sheetData>
    <row r="1" spans="1:5" ht="14.25" customHeight="1" x14ac:dyDescent="0.3">
      <c r="A1" s="550">
        <v>3</v>
      </c>
      <c r="B1" s="550"/>
      <c r="C1" s="550"/>
      <c r="D1" s="550"/>
      <c r="E1" s="550"/>
    </row>
    <row r="2" spans="1:5" ht="13.5" customHeight="1" x14ac:dyDescent="0.3">
      <c r="A2" s="538" t="s">
        <v>116</v>
      </c>
      <c r="B2" s="538"/>
      <c r="C2" s="538"/>
      <c r="D2" s="538"/>
      <c r="E2" s="538"/>
    </row>
    <row r="3" spans="1:5" ht="11.25" customHeight="1" x14ac:dyDescent="0.3">
      <c r="A3" s="538"/>
      <c r="B3" s="538"/>
      <c r="C3" s="538"/>
      <c r="D3" s="538"/>
      <c r="E3" s="538"/>
    </row>
    <row r="4" spans="1:5" x14ac:dyDescent="0.3">
      <c r="A4" s="575" t="s">
        <v>82</v>
      </c>
      <c r="B4" s="575"/>
      <c r="C4" s="575"/>
      <c r="D4" s="575"/>
      <c r="E4" s="575"/>
    </row>
    <row r="5" spans="1:5" x14ac:dyDescent="0.3">
      <c r="A5" s="575" t="s">
        <v>83</v>
      </c>
      <c r="B5" s="575"/>
      <c r="C5" s="575"/>
      <c r="D5" s="575"/>
      <c r="E5" s="575"/>
    </row>
    <row r="6" spans="1:5" ht="15" customHeight="1" x14ac:dyDescent="0.3">
      <c r="A6" s="576" t="s">
        <v>117</v>
      </c>
      <c r="B6" s="576"/>
      <c r="C6" s="576"/>
      <c r="D6" s="576"/>
      <c r="E6" s="576"/>
    </row>
    <row r="7" spans="1:5" x14ac:dyDescent="0.3">
      <c r="A7" s="576"/>
      <c r="B7" s="576"/>
      <c r="C7" s="576"/>
      <c r="D7" s="576"/>
      <c r="E7" s="576"/>
    </row>
    <row r="9" spans="1:5" ht="13.5" customHeight="1" x14ac:dyDescent="0.3">
      <c r="A9" s="590" t="s">
        <v>118</v>
      </c>
      <c r="B9" s="590" t="s">
        <v>119</v>
      </c>
      <c r="C9" s="590" t="s">
        <v>120</v>
      </c>
      <c r="D9" s="591" t="s">
        <v>121</v>
      </c>
      <c r="E9" s="590" t="s">
        <v>122</v>
      </c>
    </row>
    <row r="10" spans="1:5" x14ac:dyDescent="0.3">
      <c r="A10" s="590"/>
      <c r="B10" s="590"/>
      <c r="C10" s="590"/>
      <c r="D10" s="591"/>
      <c r="E10" s="590"/>
    </row>
    <row r="11" spans="1:5" x14ac:dyDescent="0.3">
      <c r="A11" s="13"/>
      <c r="B11" s="13"/>
      <c r="C11" s="13"/>
      <c r="D11" s="13"/>
      <c r="E11" s="13"/>
    </row>
    <row r="12" spans="1:5" x14ac:dyDescent="0.3">
      <c r="A12" s="13"/>
      <c r="B12" s="13"/>
      <c r="C12" s="13"/>
      <c r="D12" s="13"/>
      <c r="E12" s="13"/>
    </row>
    <row r="13" spans="1:5" x14ac:dyDescent="0.3">
      <c r="A13" s="13"/>
      <c r="B13" s="13"/>
      <c r="C13" s="13"/>
      <c r="D13" s="13"/>
      <c r="E13" s="13"/>
    </row>
    <row r="14" spans="1:5" x14ac:dyDescent="0.3">
      <c r="A14" s="13"/>
      <c r="B14" s="13"/>
      <c r="C14" s="13"/>
      <c r="D14" s="13"/>
      <c r="E14" s="13"/>
    </row>
    <row r="15" spans="1:5" x14ac:dyDescent="0.3">
      <c r="A15" s="13"/>
      <c r="B15" s="13"/>
      <c r="C15" s="13"/>
      <c r="D15" s="13"/>
      <c r="E15" s="13"/>
    </row>
    <row r="16" spans="1:5" x14ac:dyDescent="0.3">
      <c r="A16" s="13"/>
      <c r="B16" s="13"/>
      <c r="C16" s="13"/>
      <c r="D16" s="13"/>
      <c r="E16" s="13"/>
    </row>
    <row r="17" spans="1:5" x14ac:dyDescent="0.3">
      <c r="A17" s="13"/>
      <c r="B17" s="13"/>
      <c r="C17" s="13"/>
      <c r="D17" s="13"/>
      <c r="E17" s="13"/>
    </row>
    <row r="18" spans="1:5" x14ac:dyDescent="0.3">
      <c r="A18" s="13"/>
      <c r="B18" s="13"/>
      <c r="C18" s="13"/>
      <c r="D18" s="13"/>
      <c r="E18" s="13"/>
    </row>
    <row r="19" spans="1:5" x14ac:dyDescent="0.3">
      <c r="A19" s="13"/>
      <c r="B19" s="13"/>
      <c r="C19" s="13"/>
      <c r="D19" s="13"/>
      <c r="E19" s="13"/>
    </row>
    <row r="20" spans="1:5" x14ac:dyDescent="0.3">
      <c r="A20" s="13"/>
      <c r="B20" s="13"/>
      <c r="C20" s="13"/>
      <c r="D20" s="13"/>
      <c r="E20" s="13"/>
    </row>
    <row r="21" spans="1:5" x14ac:dyDescent="0.3">
      <c r="A21" s="13"/>
      <c r="B21" s="13"/>
      <c r="C21" s="13"/>
      <c r="D21" s="13"/>
      <c r="E21" s="13"/>
    </row>
    <row r="22" spans="1:5" x14ac:dyDescent="0.3">
      <c r="A22" s="13"/>
      <c r="B22" s="13"/>
      <c r="C22" s="13"/>
      <c r="D22" s="13"/>
      <c r="E22" s="13"/>
    </row>
    <row r="23" spans="1:5" x14ac:dyDescent="0.3">
      <c r="A23" s="13"/>
      <c r="B23" s="13"/>
      <c r="C23" s="13"/>
      <c r="D23" s="13"/>
      <c r="E23" s="13"/>
    </row>
    <row r="24" spans="1:5" ht="13.5" customHeight="1" x14ac:dyDescent="0.3">
      <c r="A24" s="592" t="s">
        <v>123</v>
      </c>
      <c r="B24" s="592"/>
      <c r="C24" s="592"/>
      <c r="D24" s="592"/>
      <c r="E24" s="592"/>
    </row>
    <row r="25" spans="1:5" x14ac:dyDescent="0.3">
      <c r="A25" s="592"/>
      <c r="B25" s="592"/>
      <c r="C25" s="592"/>
      <c r="D25" s="592"/>
      <c r="E25" s="592"/>
    </row>
    <row r="30" spans="1:5" x14ac:dyDescent="0.3">
      <c r="A30" s="550" t="s">
        <v>124</v>
      </c>
      <c r="B30" s="550"/>
      <c r="C30" s="550"/>
      <c r="D30" s="550"/>
      <c r="E30" s="550"/>
    </row>
    <row r="31" spans="1:5" x14ac:dyDescent="0.3">
      <c r="C31" s="544"/>
      <c r="D31" s="544"/>
    </row>
    <row r="32" spans="1:5" ht="25.5" customHeight="1" x14ac:dyDescent="0.3">
      <c r="A32" s="54" t="s">
        <v>118</v>
      </c>
      <c r="B32" s="54" t="s">
        <v>119</v>
      </c>
      <c r="C32" s="590" t="s">
        <v>120</v>
      </c>
      <c r="D32" s="590"/>
      <c r="E32" s="54" t="s">
        <v>125</v>
      </c>
    </row>
    <row r="33" spans="1:5" x14ac:dyDescent="0.3">
      <c r="A33" s="13"/>
      <c r="B33" s="13"/>
      <c r="C33" s="553"/>
      <c r="D33" s="553"/>
      <c r="E33" s="13"/>
    </row>
    <row r="34" spans="1:5" x14ac:dyDescent="0.3">
      <c r="A34" s="13"/>
      <c r="B34" s="13"/>
      <c r="C34" s="553"/>
      <c r="D34" s="553"/>
      <c r="E34" s="13"/>
    </row>
    <row r="35" spans="1:5" x14ac:dyDescent="0.3">
      <c r="A35" s="13"/>
      <c r="B35" s="13"/>
      <c r="C35" s="553"/>
      <c r="D35" s="553"/>
      <c r="E35" s="13"/>
    </row>
    <row r="36" spans="1:5" x14ac:dyDescent="0.3">
      <c r="A36" s="13"/>
      <c r="B36" s="13"/>
      <c r="C36" s="553"/>
      <c r="D36" s="553"/>
      <c r="E36" s="13"/>
    </row>
    <row r="37" spans="1:5" x14ac:dyDescent="0.3">
      <c r="A37" s="13"/>
      <c r="B37" s="13"/>
      <c r="C37" s="553"/>
      <c r="D37" s="553"/>
      <c r="E37" s="13"/>
    </row>
    <row r="38" spans="1:5" x14ac:dyDescent="0.3">
      <c r="A38" s="13"/>
      <c r="B38" s="13"/>
      <c r="C38" s="553"/>
      <c r="D38" s="553"/>
      <c r="E38" s="13"/>
    </row>
    <row r="39" spans="1:5" x14ac:dyDescent="0.3">
      <c r="A39" s="13"/>
      <c r="B39" s="13"/>
      <c r="C39" s="553"/>
      <c r="D39" s="553"/>
      <c r="E39" s="13"/>
    </row>
    <row r="40" spans="1:5" x14ac:dyDescent="0.3">
      <c r="A40" s="13"/>
      <c r="B40" s="13"/>
      <c r="C40" s="553"/>
      <c r="D40" s="553"/>
      <c r="E40" s="13"/>
    </row>
    <row r="41" spans="1:5" x14ac:dyDescent="0.3">
      <c r="A41" s="13"/>
      <c r="B41" s="13"/>
      <c r="C41" s="553"/>
      <c r="D41" s="553"/>
      <c r="E41" s="13"/>
    </row>
    <row r="42" spans="1:5" x14ac:dyDescent="0.3">
      <c r="A42" s="13"/>
      <c r="B42" s="13"/>
      <c r="C42" s="553"/>
      <c r="D42" s="553"/>
      <c r="E42" s="13"/>
    </row>
    <row r="43" spans="1:5" x14ac:dyDescent="0.3">
      <c r="A43" s="13"/>
      <c r="B43" s="13"/>
      <c r="C43" s="553"/>
      <c r="D43" s="553"/>
      <c r="E43" s="13"/>
    </row>
  </sheetData>
  <mergeCells count="25">
    <mergeCell ref="C39:D39"/>
    <mergeCell ref="C40:D40"/>
    <mergeCell ref="C41:D41"/>
    <mergeCell ref="C42:D42"/>
    <mergeCell ref="C43:D43"/>
    <mergeCell ref="C34:D34"/>
    <mergeCell ref="C35:D35"/>
    <mergeCell ref="C36:D36"/>
    <mergeCell ref="C37:D37"/>
    <mergeCell ref="C38:D38"/>
    <mergeCell ref="A24:E25"/>
    <mergeCell ref="A30:E30"/>
    <mergeCell ref="C31:D31"/>
    <mergeCell ref="C32:D32"/>
    <mergeCell ref="C33:D33"/>
    <mergeCell ref="A9:A10"/>
    <mergeCell ref="B9:B10"/>
    <mergeCell ref="C9:C10"/>
    <mergeCell ref="D9:D10"/>
    <mergeCell ref="E9:E10"/>
    <mergeCell ref="A1:E1"/>
    <mergeCell ref="A2:E3"/>
    <mergeCell ref="A4:E4"/>
    <mergeCell ref="A5:E5"/>
    <mergeCell ref="A6:E7"/>
  </mergeCells>
  <printOptions horizontalCentered="1"/>
  <pageMargins left="0.78749999999999998" right="0.31527777777777799" top="0.74791666666666701" bottom="0.74791666666666701" header="0.511811023622047" footer="0.511811023622047"/>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8:G14"/>
  <sheetViews>
    <sheetView zoomScaleNormal="100" workbookViewId="0">
      <selection activeCell="K17" activeCellId="1" sqref="B8:G14 K17"/>
    </sheetView>
  </sheetViews>
  <sheetFormatPr defaultColWidth="11.5546875" defaultRowHeight="14.4" x14ac:dyDescent="0.3"/>
  <sheetData>
    <row r="8" spans="2:7" x14ac:dyDescent="0.3">
      <c r="B8" s="593" t="s">
        <v>6</v>
      </c>
      <c r="C8" s="593"/>
      <c r="D8" s="593"/>
      <c r="E8" s="593"/>
      <c r="F8" s="593"/>
      <c r="G8" s="593"/>
    </row>
    <row r="9" spans="2:7" x14ac:dyDescent="0.3">
      <c r="B9" s="593"/>
      <c r="C9" s="593"/>
      <c r="D9" s="593"/>
      <c r="E9" s="593"/>
      <c r="F9" s="593"/>
      <c r="G9" s="593"/>
    </row>
    <row r="10" spans="2:7" x14ac:dyDescent="0.3">
      <c r="B10" s="593"/>
      <c r="C10" s="593"/>
      <c r="D10" s="593"/>
      <c r="E10" s="593"/>
      <c r="F10" s="593"/>
      <c r="G10" s="593"/>
    </row>
    <row r="11" spans="2:7" x14ac:dyDescent="0.3">
      <c r="B11" s="593"/>
      <c r="C11" s="593"/>
      <c r="D11" s="593"/>
      <c r="E11" s="593"/>
      <c r="F11" s="593"/>
      <c r="G11" s="593"/>
    </row>
    <row r="12" spans="2:7" x14ac:dyDescent="0.3">
      <c r="B12" s="593"/>
      <c r="C12" s="593"/>
      <c r="D12" s="593"/>
      <c r="E12" s="593"/>
      <c r="F12" s="593"/>
      <c r="G12" s="593"/>
    </row>
    <row r="13" spans="2:7" x14ac:dyDescent="0.3">
      <c r="B13" s="593"/>
      <c r="C13" s="593"/>
      <c r="D13" s="593"/>
      <c r="E13" s="593"/>
      <c r="F13" s="593"/>
      <c r="G13" s="593"/>
    </row>
    <row r="14" spans="2:7" x14ac:dyDescent="0.3">
      <c r="B14" s="593"/>
      <c r="C14" s="593"/>
      <c r="D14" s="593"/>
      <c r="E14" s="593"/>
      <c r="F14" s="593"/>
      <c r="G14" s="593"/>
    </row>
  </sheetData>
  <mergeCells count="1">
    <mergeCell ref="B8:G14"/>
  </mergeCells>
  <pageMargins left="0.7" right="0.7" top="3.1" bottom="0.75" header="0.511811023622047" footer="0.511811023622047"/>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69"/>
  <sheetViews>
    <sheetView topLeftCell="A46" zoomScaleNormal="100" workbookViewId="0">
      <selection activeCell="I56" activeCellId="1" sqref="F9:G10 I56"/>
    </sheetView>
  </sheetViews>
  <sheetFormatPr defaultColWidth="10.77734375" defaultRowHeight="14.4" x14ac:dyDescent="0.3"/>
  <cols>
    <col min="1" max="1" width="13.44140625" style="1" customWidth="1"/>
    <col min="2" max="2" width="78.21875" style="1" customWidth="1"/>
    <col min="3" max="3" width="4.77734375" style="1" customWidth="1"/>
    <col min="4" max="4" width="5.21875" style="1" customWidth="1"/>
    <col min="5" max="6" width="5" style="1" customWidth="1"/>
    <col min="7" max="1024" width="10.77734375" style="1"/>
  </cols>
  <sheetData>
    <row r="1" spans="1:6" x14ac:dyDescent="0.3">
      <c r="A1" s="535">
        <v>4</v>
      </c>
      <c r="B1" s="535"/>
      <c r="C1" s="535"/>
      <c r="D1" s="535"/>
      <c r="E1" s="535"/>
      <c r="F1" s="535"/>
    </row>
    <row r="2" spans="1:6" x14ac:dyDescent="0.3">
      <c r="A2" s="551" t="s">
        <v>126</v>
      </c>
      <c r="B2" s="551"/>
      <c r="C2" s="551"/>
      <c r="D2" s="551"/>
      <c r="E2" s="551"/>
      <c r="F2" s="551"/>
    </row>
    <row r="3" spans="1:6" x14ac:dyDescent="0.3">
      <c r="A3" s="551" t="s">
        <v>127</v>
      </c>
      <c r="B3" s="551"/>
      <c r="C3" s="551"/>
      <c r="D3" s="551"/>
      <c r="E3" s="551"/>
      <c r="F3" s="551"/>
    </row>
    <row r="4" spans="1:6" ht="18" x14ac:dyDescent="0.3">
      <c r="A4" s="595" t="s">
        <v>128</v>
      </c>
      <c r="B4" s="595"/>
      <c r="C4" s="595"/>
      <c r="D4" s="595"/>
      <c r="E4" s="595"/>
      <c r="F4" s="595"/>
    </row>
    <row r="5" spans="1:6" ht="11.25" customHeight="1" x14ac:dyDescent="0.3"/>
    <row r="6" spans="1:6" ht="16.5" customHeight="1" x14ac:dyDescent="0.3">
      <c r="A6" s="596" t="s">
        <v>129</v>
      </c>
      <c r="B6" s="597" t="s">
        <v>130</v>
      </c>
      <c r="C6" s="597" t="s">
        <v>131</v>
      </c>
      <c r="D6" s="597"/>
      <c r="E6" s="597"/>
      <c r="F6" s="597"/>
    </row>
    <row r="7" spans="1:6" ht="11.25" customHeight="1" x14ac:dyDescent="0.3">
      <c r="A7" s="596"/>
      <c r="B7" s="597"/>
      <c r="C7" s="55" t="s">
        <v>132</v>
      </c>
      <c r="D7" s="55" t="s">
        <v>133</v>
      </c>
      <c r="E7" s="55" t="s">
        <v>134</v>
      </c>
      <c r="F7" s="55" t="s">
        <v>135</v>
      </c>
    </row>
    <row r="8" spans="1:6" ht="12.75" customHeight="1" x14ac:dyDescent="0.3">
      <c r="A8" s="48" t="s">
        <v>136</v>
      </c>
      <c r="B8" s="56" t="s">
        <v>137</v>
      </c>
      <c r="C8" s="13"/>
      <c r="D8" s="13"/>
      <c r="E8" s="13"/>
      <c r="F8" s="13"/>
    </row>
    <row r="9" spans="1:6" ht="12.75" customHeight="1" x14ac:dyDescent="0.3">
      <c r="A9" s="48" t="s">
        <v>138</v>
      </c>
      <c r="B9" s="56" t="s">
        <v>139</v>
      </c>
      <c r="C9" s="13"/>
      <c r="D9" s="13"/>
      <c r="E9" s="13"/>
      <c r="F9" s="13"/>
    </row>
    <row r="10" spans="1:6" ht="12.75" customHeight="1" x14ac:dyDescent="0.3">
      <c r="A10" s="48" t="s">
        <v>140</v>
      </c>
      <c r="B10" s="56" t="s">
        <v>141</v>
      </c>
      <c r="C10" s="13"/>
      <c r="D10" s="13"/>
      <c r="E10" s="13"/>
      <c r="F10" s="13"/>
    </row>
    <row r="11" spans="1:6" ht="12.75" customHeight="1" x14ac:dyDescent="0.3">
      <c r="A11" s="48" t="s">
        <v>142</v>
      </c>
      <c r="B11" s="56" t="s">
        <v>143</v>
      </c>
      <c r="C11" s="13"/>
      <c r="D11" s="13"/>
      <c r="E11" s="13"/>
      <c r="F11" s="13"/>
    </row>
    <row r="12" spans="1:6" ht="12.75" customHeight="1" x14ac:dyDescent="0.3">
      <c r="A12" s="48" t="s">
        <v>144</v>
      </c>
      <c r="B12" s="56" t="s">
        <v>145</v>
      </c>
      <c r="C12" s="13"/>
      <c r="D12" s="13"/>
      <c r="E12" s="13"/>
      <c r="F12" s="13"/>
    </row>
    <row r="13" spans="1:6" ht="12.75" customHeight="1" x14ac:dyDescent="0.3">
      <c r="A13" s="56" t="s">
        <v>146</v>
      </c>
      <c r="B13" s="57" t="s">
        <v>147</v>
      </c>
      <c r="C13" s="13"/>
      <c r="D13" s="13"/>
      <c r="E13" s="13"/>
      <c r="F13" s="13"/>
    </row>
    <row r="14" spans="1:6" ht="12.75" customHeight="1" x14ac:dyDescent="0.3">
      <c r="A14" s="48" t="s">
        <v>148</v>
      </c>
      <c r="B14" s="56" t="s">
        <v>149</v>
      </c>
      <c r="C14" s="13"/>
      <c r="D14" s="13"/>
      <c r="E14" s="13"/>
      <c r="F14" s="13"/>
    </row>
    <row r="15" spans="1:6" ht="12.75" customHeight="1" x14ac:dyDescent="0.3">
      <c r="A15" s="48" t="s">
        <v>150</v>
      </c>
      <c r="B15" s="56" t="s">
        <v>151</v>
      </c>
      <c r="C15" s="13"/>
      <c r="D15" s="13"/>
      <c r="E15" s="13"/>
      <c r="F15" s="13"/>
    </row>
    <row r="16" spans="1:6" ht="12.75" customHeight="1" x14ac:dyDescent="0.3">
      <c r="A16" s="48" t="s">
        <v>152</v>
      </c>
      <c r="B16" s="56" t="s">
        <v>153</v>
      </c>
      <c r="C16" s="13"/>
      <c r="D16" s="13"/>
      <c r="E16" s="13"/>
      <c r="F16" s="13"/>
    </row>
    <row r="17" spans="1:6" ht="12.75" customHeight="1" x14ac:dyDescent="0.3">
      <c r="A17" s="48" t="s">
        <v>154</v>
      </c>
      <c r="B17" s="56" t="s">
        <v>155</v>
      </c>
      <c r="C17" s="13"/>
      <c r="D17" s="13"/>
      <c r="E17" s="13"/>
      <c r="F17" s="13"/>
    </row>
    <row r="18" spans="1:6" ht="12.75" customHeight="1" x14ac:dyDescent="0.3">
      <c r="A18" s="48" t="s">
        <v>156</v>
      </c>
      <c r="B18" s="56" t="s">
        <v>157</v>
      </c>
      <c r="C18" s="13"/>
      <c r="D18" s="13"/>
      <c r="E18" s="13"/>
      <c r="F18" s="13"/>
    </row>
    <row r="19" spans="1:6" ht="12.75" customHeight="1" x14ac:dyDescent="0.3">
      <c r="A19" s="48" t="s">
        <v>158</v>
      </c>
      <c r="B19" s="56" t="s">
        <v>159</v>
      </c>
      <c r="C19" s="13"/>
      <c r="D19" s="13"/>
      <c r="E19" s="13"/>
      <c r="F19" s="13"/>
    </row>
    <row r="20" spans="1:6" ht="12.75" customHeight="1" x14ac:dyDescent="0.3">
      <c r="A20" s="48" t="s">
        <v>160</v>
      </c>
      <c r="B20" s="56" t="s">
        <v>161</v>
      </c>
      <c r="C20" s="13"/>
      <c r="D20" s="13"/>
      <c r="E20" s="13"/>
      <c r="F20" s="13"/>
    </row>
    <row r="21" spans="1:6" ht="12.75" customHeight="1" x14ac:dyDescent="0.3">
      <c r="A21" s="48" t="s">
        <v>162</v>
      </c>
      <c r="B21" s="56" t="s">
        <v>163</v>
      </c>
      <c r="C21" s="13"/>
      <c r="D21" s="13"/>
      <c r="E21" s="13"/>
      <c r="F21" s="13"/>
    </row>
    <row r="22" spans="1:6" ht="12.75" customHeight="1" x14ac:dyDescent="0.3">
      <c r="A22" s="48" t="s">
        <v>164</v>
      </c>
      <c r="B22" s="56" t="s">
        <v>165</v>
      </c>
      <c r="C22" s="13"/>
      <c r="D22" s="13"/>
      <c r="E22" s="13"/>
      <c r="F22" s="13"/>
    </row>
    <row r="23" spans="1:6" ht="12.75" customHeight="1" x14ac:dyDescent="0.3">
      <c r="A23" s="48" t="s">
        <v>166</v>
      </c>
      <c r="B23" s="56" t="s">
        <v>167</v>
      </c>
      <c r="C23" s="13"/>
      <c r="D23" s="13"/>
      <c r="E23" s="13"/>
      <c r="F23" s="13"/>
    </row>
    <row r="24" spans="1:6" ht="12.75" customHeight="1" x14ac:dyDescent="0.3">
      <c r="A24" s="48" t="s">
        <v>168</v>
      </c>
      <c r="B24" s="56" t="s">
        <v>169</v>
      </c>
      <c r="C24" s="13"/>
      <c r="D24" s="13"/>
      <c r="E24" s="13"/>
      <c r="F24" s="13"/>
    </row>
    <row r="25" spans="1:6" ht="12.75" customHeight="1" x14ac:dyDescent="0.3">
      <c r="A25" s="48" t="s">
        <v>170</v>
      </c>
      <c r="B25" s="56" t="s">
        <v>171</v>
      </c>
      <c r="C25" s="13"/>
      <c r="D25" s="13"/>
      <c r="E25" s="13"/>
      <c r="F25" s="13"/>
    </row>
    <row r="26" spans="1:6" ht="12.75" customHeight="1" x14ac:dyDescent="0.3">
      <c r="A26" s="48" t="s">
        <v>172</v>
      </c>
      <c r="B26" s="56" t="s">
        <v>173</v>
      </c>
      <c r="C26" s="13"/>
      <c r="D26" s="13"/>
      <c r="E26" s="13"/>
      <c r="F26" s="13"/>
    </row>
    <row r="27" spans="1:6" ht="12.75" customHeight="1" x14ac:dyDescent="0.3">
      <c r="A27" s="48" t="s">
        <v>174</v>
      </c>
      <c r="B27" s="56" t="s">
        <v>175</v>
      </c>
      <c r="C27" s="13"/>
      <c r="D27" s="13"/>
      <c r="E27" s="13"/>
      <c r="F27" s="13"/>
    </row>
    <row r="28" spans="1:6" ht="12.75" customHeight="1" x14ac:dyDescent="0.3">
      <c r="A28" s="48" t="s">
        <v>176</v>
      </c>
      <c r="B28" s="56" t="s">
        <v>177</v>
      </c>
      <c r="C28" s="13"/>
      <c r="D28" s="13"/>
      <c r="E28" s="13"/>
      <c r="F28" s="13"/>
    </row>
    <row r="29" spans="1:6" ht="12.75" customHeight="1" x14ac:dyDescent="0.3">
      <c r="A29" s="48" t="s">
        <v>178</v>
      </c>
      <c r="B29" s="56" t="s">
        <v>179</v>
      </c>
      <c r="C29" s="13"/>
      <c r="D29" s="13"/>
      <c r="E29" s="13"/>
      <c r="F29" s="13"/>
    </row>
    <row r="30" spans="1:6" ht="12.75" customHeight="1" x14ac:dyDescent="0.3">
      <c r="A30" s="48" t="s">
        <v>180</v>
      </c>
      <c r="B30" s="56" t="s">
        <v>181</v>
      </c>
      <c r="C30" s="13"/>
      <c r="D30" s="13"/>
      <c r="E30" s="13"/>
      <c r="F30" s="13"/>
    </row>
    <row r="31" spans="1:6" ht="15" customHeight="1" x14ac:dyDescent="0.3">
      <c r="A31" s="48" t="s">
        <v>182</v>
      </c>
      <c r="B31" s="57" t="s">
        <v>183</v>
      </c>
      <c r="C31" s="13"/>
      <c r="D31" s="13"/>
      <c r="E31" s="13"/>
      <c r="F31" s="13"/>
    </row>
    <row r="32" spans="1:6" ht="12.75" customHeight="1" x14ac:dyDescent="0.3">
      <c r="A32" s="48" t="s">
        <v>184</v>
      </c>
      <c r="B32" s="56" t="s">
        <v>185</v>
      </c>
      <c r="C32" s="13"/>
      <c r="D32" s="13"/>
      <c r="E32" s="13"/>
      <c r="F32" s="13"/>
    </row>
    <row r="33" spans="1:6" ht="12.75" customHeight="1" x14ac:dyDescent="0.3">
      <c r="A33" s="48" t="s">
        <v>186</v>
      </c>
      <c r="B33" s="56" t="s">
        <v>187</v>
      </c>
      <c r="C33" s="13"/>
      <c r="D33" s="13"/>
      <c r="E33" s="13"/>
      <c r="F33" s="13"/>
    </row>
    <row r="34" spans="1:6" ht="12.75" customHeight="1" x14ac:dyDescent="0.3">
      <c r="A34" s="48" t="s">
        <v>188</v>
      </c>
      <c r="B34" s="56" t="s">
        <v>189</v>
      </c>
      <c r="C34" s="13"/>
      <c r="D34" s="13"/>
      <c r="E34" s="13"/>
      <c r="F34" s="13"/>
    </row>
    <row r="35" spans="1:6" ht="12.75" customHeight="1" x14ac:dyDescent="0.3">
      <c r="A35" s="56" t="s">
        <v>190</v>
      </c>
      <c r="B35" s="56" t="s">
        <v>191</v>
      </c>
      <c r="C35" s="13"/>
      <c r="D35" s="13"/>
      <c r="E35" s="13"/>
      <c r="F35" s="13"/>
    </row>
    <row r="36" spans="1:6" ht="12.75" customHeight="1" x14ac:dyDescent="0.3">
      <c r="A36" s="48" t="s">
        <v>192</v>
      </c>
      <c r="B36" s="56" t="s">
        <v>193</v>
      </c>
      <c r="C36" s="13"/>
      <c r="D36" s="13"/>
      <c r="E36" s="13"/>
      <c r="F36" s="13"/>
    </row>
    <row r="37" spans="1:6" ht="12.75" customHeight="1" x14ac:dyDescent="0.3">
      <c r="A37" s="48" t="s">
        <v>194</v>
      </c>
      <c r="B37" s="56" t="s">
        <v>195</v>
      </c>
      <c r="C37" s="13"/>
      <c r="D37" s="13"/>
      <c r="E37" s="13"/>
      <c r="F37" s="13"/>
    </row>
    <row r="38" spans="1:6" ht="12.75" customHeight="1" x14ac:dyDescent="0.3">
      <c r="A38" s="48" t="s">
        <v>196</v>
      </c>
      <c r="B38" s="56" t="s">
        <v>197</v>
      </c>
      <c r="C38" s="13"/>
      <c r="D38" s="13"/>
      <c r="E38" s="13"/>
      <c r="F38" s="13"/>
    </row>
    <row r="39" spans="1:6" ht="12.75" customHeight="1" x14ac:dyDescent="0.3">
      <c r="A39" s="48" t="s">
        <v>198</v>
      </c>
      <c r="B39" s="56" t="s">
        <v>199</v>
      </c>
      <c r="C39" s="13"/>
      <c r="D39" s="13"/>
      <c r="E39" s="13"/>
      <c r="F39" s="13"/>
    </row>
    <row r="40" spans="1:6" ht="12.75" customHeight="1" x14ac:dyDescent="0.3">
      <c r="A40" s="48" t="s">
        <v>200</v>
      </c>
      <c r="B40" s="56" t="s">
        <v>201</v>
      </c>
      <c r="C40" s="13"/>
      <c r="D40" s="13"/>
      <c r="E40" s="13"/>
      <c r="F40" s="13"/>
    </row>
    <row r="41" spans="1:6" ht="12.75" customHeight="1" x14ac:dyDescent="0.3">
      <c r="A41" s="48" t="s">
        <v>202</v>
      </c>
      <c r="B41" s="56" t="s">
        <v>203</v>
      </c>
      <c r="C41" s="13"/>
      <c r="D41" s="13"/>
      <c r="E41" s="13"/>
      <c r="F41" s="13"/>
    </row>
    <row r="42" spans="1:6" ht="12.75" customHeight="1" x14ac:dyDescent="0.3">
      <c r="A42" s="48" t="s">
        <v>204</v>
      </c>
      <c r="B42" s="56" t="s">
        <v>205</v>
      </c>
      <c r="C42" s="13"/>
      <c r="D42" s="13"/>
      <c r="E42" s="13"/>
      <c r="F42" s="13"/>
    </row>
    <row r="43" spans="1:6" ht="12.75" customHeight="1" x14ac:dyDescent="0.3">
      <c r="A43" s="48" t="s">
        <v>206</v>
      </c>
      <c r="B43" s="56" t="s">
        <v>207</v>
      </c>
      <c r="C43" s="13"/>
      <c r="D43" s="13"/>
      <c r="E43" s="13"/>
      <c r="F43" s="13"/>
    </row>
    <row r="44" spans="1:6" ht="12.75" customHeight="1" x14ac:dyDescent="0.3">
      <c r="A44" s="56" t="s">
        <v>208</v>
      </c>
      <c r="B44" s="58" t="s">
        <v>209</v>
      </c>
      <c r="C44" s="13"/>
      <c r="D44" s="13"/>
      <c r="E44" s="13"/>
      <c r="F44" s="13"/>
    </row>
    <row r="45" spans="1:6" ht="13.5" customHeight="1" x14ac:dyDescent="0.3">
      <c r="A45" s="56" t="s">
        <v>210</v>
      </c>
      <c r="B45" s="59" t="s">
        <v>211</v>
      </c>
      <c r="C45" s="13"/>
      <c r="D45" s="13"/>
      <c r="E45" s="13"/>
      <c r="F45" s="13"/>
    </row>
    <row r="46" spans="1:6" ht="12.75" customHeight="1" x14ac:dyDescent="0.3">
      <c r="A46" s="48" t="s">
        <v>212</v>
      </c>
      <c r="B46" s="56" t="s">
        <v>213</v>
      </c>
      <c r="C46" s="13"/>
      <c r="D46" s="13"/>
      <c r="E46" s="13"/>
      <c r="F46" s="13"/>
    </row>
    <row r="47" spans="1:6" ht="12.75" customHeight="1" x14ac:dyDescent="0.3">
      <c r="A47" s="48" t="s">
        <v>214</v>
      </c>
      <c r="B47" s="56" t="s">
        <v>215</v>
      </c>
      <c r="C47" s="13"/>
      <c r="D47" s="13"/>
      <c r="E47" s="13"/>
      <c r="F47" s="13"/>
    </row>
    <row r="48" spans="1:6" ht="12.75" customHeight="1" x14ac:dyDescent="0.3">
      <c r="A48" s="56" t="s">
        <v>216</v>
      </c>
      <c r="B48" s="56" t="s">
        <v>217</v>
      </c>
      <c r="C48" s="13"/>
      <c r="D48" s="13"/>
      <c r="E48" s="13"/>
      <c r="F48" s="13"/>
    </row>
    <row r="49" spans="1:6" ht="12.75" customHeight="1" x14ac:dyDescent="0.3">
      <c r="A49" s="48" t="s">
        <v>218</v>
      </c>
      <c r="B49" s="56" t="s">
        <v>219</v>
      </c>
      <c r="C49" s="13"/>
      <c r="D49" s="13"/>
      <c r="E49" s="13"/>
      <c r="F49" s="13"/>
    </row>
    <row r="50" spans="1:6" ht="12.75" customHeight="1" x14ac:dyDescent="0.3">
      <c r="A50" s="48" t="s">
        <v>220</v>
      </c>
      <c r="B50" s="56" t="s">
        <v>221</v>
      </c>
      <c r="C50" s="13"/>
      <c r="D50" s="13"/>
      <c r="E50" s="13"/>
      <c r="F50" s="13"/>
    </row>
    <row r="51" spans="1:6" ht="15" customHeight="1" x14ac:dyDescent="0.3">
      <c r="A51" s="56" t="s">
        <v>222</v>
      </c>
      <c r="B51" s="57" t="s">
        <v>223</v>
      </c>
      <c r="C51" s="13"/>
      <c r="D51" s="13"/>
      <c r="E51" s="13"/>
      <c r="F51" s="13"/>
    </row>
    <row r="52" spans="1:6" ht="12.75" customHeight="1" x14ac:dyDescent="0.3">
      <c r="A52" s="56" t="s">
        <v>224</v>
      </c>
      <c r="B52" s="57" t="s">
        <v>225</v>
      </c>
      <c r="C52" s="13"/>
      <c r="D52" s="13"/>
      <c r="E52" s="13"/>
      <c r="F52" s="13"/>
    </row>
    <row r="53" spans="1:6" ht="12.75" customHeight="1" x14ac:dyDescent="0.3">
      <c r="A53" s="48" t="s">
        <v>226</v>
      </c>
      <c r="B53" s="56" t="s">
        <v>227</v>
      </c>
      <c r="C53" s="13"/>
      <c r="D53" s="13"/>
      <c r="E53" s="13"/>
      <c r="F53" s="13"/>
    </row>
    <row r="54" spans="1:6" ht="12.75" customHeight="1" x14ac:dyDescent="0.3">
      <c r="A54" s="48" t="s">
        <v>228</v>
      </c>
      <c r="B54" s="56" t="s">
        <v>229</v>
      </c>
      <c r="C54" s="13"/>
      <c r="D54" s="13"/>
      <c r="E54" s="13"/>
      <c r="F54" s="13"/>
    </row>
    <row r="55" spans="1:6" ht="13.5" customHeight="1" x14ac:dyDescent="0.3">
      <c r="A55" s="56" t="s">
        <v>230</v>
      </c>
      <c r="B55" s="57" t="s">
        <v>231</v>
      </c>
      <c r="C55" s="13"/>
      <c r="D55" s="13"/>
      <c r="E55" s="13"/>
      <c r="F55" s="13"/>
    </row>
    <row r="56" spans="1:6" ht="12.75" customHeight="1" x14ac:dyDescent="0.3">
      <c r="A56" s="48" t="s">
        <v>232</v>
      </c>
      <c r="B56" s="56" t="s">
        <v>233</v>
      </c>
      <c r="C56" s="13"/>
      <c r="D56" s="13"/>
      <c r="E56" s="13"/>
      <c r="F56" s="13"/>
    </row>
    <row r="57" spans="1:6" ht="12.75" customHeight="1" x14ac:dyDescent="0.3">
      <c r="A57" s="48" t="s">
        <v>234</v>
      </c>
      <c r="B57" s="56" t="s">
        <v>235</v>
      </c>
      <c r="C57" s="13"/>
      <c r="D57" s="13"/>
      <c r="E57" s="13"/>
      <c r="F57" s="13"/>
    </row>
    <row r="58" spans="1:6" ht="12.75" customHeight="1" x14ac:dyDescent="0.3">
      <c r="A58" s="48" t="s">
        <v>236</v>
      </c>
      <c r="B58" s="56" t="s">
        <v>237</v>
      </c>
      <c r="C58" s="13"/>
      <c r="D58" s="13"/>
      <c r="E58" s="13"/>
      <c r="F58" s="13"/>
    </row>
    <row r="59" spans="1:6" x14ac:dyDescent="0.3">
      <c r="A59" s="60" t="s">
        <v>238</v>
      </c>
      <c r="B59" s="57" t="s">
        <v>239</v>
      </c>
      <c r="C59" s="13"/>
      <c r="D59" s="13"/>
      <c r="E59" s="13"/>
      <c r="F59" s="13"/>
    </row>
    <row r="60" spans="1:6" x14ac:dyDescent="0.3">
      <c r="A60" s="60" t="s">
        <v>240</v>
      </c>
      <c r="B60" s="57" t="s">
        <v>241</v>
      </c>
      <c r="C60" s="13"/>
      <c r="D60" s="13"/>
      <c r="E60" s="13"/>
      <c r="F60" s="13"/>
    </row>
    <row r="61" spans="1:6" x14ac:dyDescent="0.3">
      <c r="A61" s="60" t="s">
        <v>242</v>
      </c>
      <c r="B61" s="57" t="s">
        <v>243</v>
      </c>
      <c r="C61" s="13"/>
      <c r="D61" s="13"/>
      <c r="E61" s="13"/>
      <c r="F61" s="13"/>
    </row>
    <row r="62" spans="1:6" x14ac:dyDescent="0.3">
      <c r="A62" s="60" t="s">
        <v>244</v>
      </c>
      <c r="B62" s="57" t="s">
        <v>245</v>
      </c>
      <c r="C62" s="13"/>
      <c r="D62" s="13"/>
      <c r="E62" s="13"/>
      <c r="F62" s="13"/>
    </row>
    <row r="63" spans="1:6" ht="20.399999999999999" x14ac:dyDescent="0.3">
      <c r="A63" s="60" t="s">
        <v>246</v>
      </c>
      <c r="B63" s="57" t="s">
        <v>247</v>
      </c>
      <c r="C63" s="13"/>
      <c r="D63" s="13"/>
      <c r="E63" s="13"/>
      <c r="F63" s="13"/>
    </row>
    <row r="64" spans="1:6" ht="15.75" customHeight="1" x14ac:dyDescent="0.3">
      <c r="A64" s="60" t="s">
        <v>248</v>
      </c>
      <c r="B64" s="57" t="s">
        <v>249</v>
      </c>
      <c r="C64" s="13"/>
      <c r="D64" s="13"/>
      <c r="E64" s="13"/>
      <c r="F64" s="13"/>
    </row>
    <row r="65" spans="1:6" x14ac:dyDescent="0.3">
      <c r="A65" s="60" t="s">
        <v>250</v>
      </c>
      <c r="B65" s="61" t="s">
        <v>251</v>
      </c>
      <c r="C65" s="13"/>
      <c r="D65" s="13"/>
      <c r="E65" s="13"/>
      <c r="F65" s="13"/>
    </row>
    <row r="66" spans="1:6" ht="15" customHeight="1" x14ac:dyDescent="0.3">
      <c r="A66" s="60" t="s">
        <v>252</v>
      </c>
      <c r="B66" s="57" t="s">
        <v>253</v>
      </c>
      <c r="C66" s="13"/>
      <c r="D66" s="13"/>
      <c r="E66" s="13"/>
      <c r="F66" s="13"/>
    </row>
    <row r="68" spans="1:6" ht="13.5" customHeight="1" x14ac:dyDescent="0.3">
      <c r="A68" s="62" t="s">
        <v>254</v>
      </c>
      <c r="B68" s="594" t="s">
        <v>255</v>
      </c>
      <c r="C68" s="594"/>
      <c r="D68" s="594"/>
      <c r="E68" s="594"/>
      <c r="F68" s="594"/>
    </row>
    <row r="69" spans="1:6" x14ac:dyDescent="0.3">
      <c r="B69" s="594"/>
      <c r="C69" s="594"/>
      <c r="D69" s="594"/>
      <c r="E69" s="594"/>
      <c r="F69" s="594"/>
    </row>
  </sheetData>
  <mergeCells count="8">
    <mergeCell ref="B68:F69"/>
    <mergeCell ref="A1:F1"/>
    <mergeCell ref="A2:F2"/>
    <mergeCell ref="A3:F3"/>
    <mergeCell ref="A4:F4"/>
    <mergeCell ref="A6:A7"/>
    <mergeCell ref="B6:B7"/>
    <mergeCell ref="C6:F6"/>
  </mergeCells>
  <printOptions horizontalCentered="1"/>
  <pageMargins left="0.78749999999999998" right="0.15763888888888899" top="0.31527777777777799" bottom="0.39374999999999999" header="0.511811023622047" footer="0.511811023622047"/>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J42"/>
  <sheetViews>
    <sheetView topLeftCell="C1" zoomScale="120" zoomScaleNormal="120" workbookViewId="0">
      <selection activeCell="D12" activeCellId="1" sqref="D8:G11 D12"/>
    </sheetView>
  </sheetViews>
  <sheetFormatPr defaultColWidth="10.77734375" defaultRowHeight="14.4" x14ac:dyDescent="0.3"/>
  <cols>
    <col min="1" max="1" width="5.21875" style="7" customWidth="1"/>
    <col min="2" max="2" width="37.77734375" style="7" customWidth="1"/>
    <col min="3" max="3" width="4.21875" style="7" customWidth="1"/>
    <col min="4" max="4" width="11.77734375" style="7" customWidth="1"/>
    <col min="5" max="5" width="10.5546875" style="7" customWidth="1"/>
    <col min="6" max="6" width="11.77734375" style="7" customWidth="1"/>
    <col min="7" max="7" width="13.33203125" style="7" customWidth="1"/>
    <col min="8" max="8" width="5" style="7" customWidth="1"/>
    <col min="9" max="9" width="40" style="7" customWidth="1"/>
    <col min="10" max="10" width="4.77734375" style="7" customWidth="1"/>
    <col min="11" max="11" width="11.77734375" style="7" customWidth="1"/>
    <col min="12" max="12" width="12.77734375" style="7" customWidth="1"/>
    <col min="13" max="1024" width="10.77734375" style="7"/>
  </cols>
  <sheetData>
    <row r="1" spans="1:12" ht="14.25" customHeight="1" x14ac:dyDescent="0.3">
      <c r="A1" s="550">
        <v>5</v>
      </c>
      <c r="B1" s="550"/>
      <c r="C1" s="550"/>
      <c r="D1" s="550"/>
      <c r="E1" s="550"/>
      <c r="F1" s="550"/>
      <c r="G1" s="550"/>
      <c r="H1" s="550"/>
      <c r="I1" s="550"/>
      <c r="J1" s="550"/>
      <c r="K1" s="550"/>
      <c r="L1" s="550"/>
    </row>
    <row r="2" spans="1:12" ht="13.5" customHeight="1" x14ac:dyDescent="0.3">
      <c r="A2" s="558" t="s">
        <v>256</v>
      </c>
      <c r="B2" s="558"/>
      <c r="C2" s="558"/>
      <c r="D2" s="558"/>
      <c r="E2" s="558"/>
      <c r="F2" s="558"/>
      <c r="G2" s="558"/>
      <c r="H2" s="558"/>
      <c r="I2" s="558"/>
      <c r="J2" s="558"/>
      <c r="K2" s="558"/>
      <c r="L2" s="558"/>
    </row>
    <row r="3" spans="1:12" ht="13.5" customHeight="1" x14ac:dyDescent="0.3">
      <c r="A3" s="558"/>
      <c r="B3" s="558"/>
      <c r="C3" s="558"/>
      <c r="D3" s="558"/>
      <c r="E3" s="558"/>
      <c r="F3" s="558"/>
      <c r="G3" s="558"/>
      <c r="H3" s="558"/>
      <c r="I3" s="558"/>
      <c r="J3" s="558"/>
      <c r="K3" s="558"/>
      <c r="L3" s="558"/>
    </row>
    <row r="4" spans="1:12" x14ac:dyDescent="0.3">
      <c r="A4" s="551" t="s">
        <v>257</v>
      </c>
      <c r="B4" s="551"/>
      <c r="C4" s="551"/>
      <c r="D4" s="551"/>
      <c r="E4" s="551"/>
      <c r="F4" s="551"/>
      <c r="G4" s="551"/>
      <c r="H4" s="551"/>
      <c r="I4" s="551"/>
      <c r="J4" s="551"/>
      <c r="K4" s="551"/>
      <c r="L4" s="551"/>
    </row>
    <row r="5" spans="1:12" x14ac:dyDescent="0.3">
      <c r="A5" s="551" t="s">
        <v>258</v>
      </c>
      <c r="B5" s="551"/>
      <c r="C5" s="551"/>
      <c r="D5" s="551"/>
      <c r="E5" s="551"/>
      <c r="F5" s="551"/>
      <c r="G5" s="551"/>
      <c r="H5" s="551"/>
      <c r="I5" s="551"/>
      <c r="J5" s="551"/>
      <c r="K5" s="551"/>
      <c r="L5" s="551"/>
    </row>
    <row r="6" spans="1:12" ht="14.25" customHeight="1" x14ac:dyDescent="0.3">
      <c r="A6" s="550" t="s">
        <v>259</v>
      </c>
      <c r="B6" s="550"/>
      <c r="C6" s="550"/>
      <c r="D6" s="550"/>
      <c r="E6" s="550"/>
      <c r="F6" s="550"/>
      <c r="G6" s="550"/>
      <c r="H6" s="550"/>
      <c r="I6" s="550"/>
      <c r="J6" s="550"/>
      <c r="K6" s="550"/>
      <c r="L6" s="550"/>
    </row>
    <row r="7" spans="1:12" x14ac:dyDescent="0.3">
      <c r="A7" s="63"/>
      <c r="B7" s="63"/>
      <c r="C7" s="63"/>
      <c r="D7" s="63"/>
      <c r="E7" s="63"/>
      <c r="F7" s="63"/>
      <c r="G7" s="63"/>
      <c r="H7" s="63"/>
      <c r="I7" s="63"/>
    </row>
    <row r="8" spans="1:12" ht="14.25" customHeight="1" x14ac:dyDescent="0.3">
      <c r="A8" s="598" t="s">
        <v>260</v>
      </c>
      <c r="B8" s="590" t="s">
        <v>261</v>
      </c>
      <c r="C8" s="64"/>
      <c r="D8" s="599" t="s">
        <v>262</v>
      </c>
      <c r="E8" s="599"/>
      <c r="F8" s="599"/>
      <c r="G8" s="591" t="s">
        <v>263</v>
      </c>
      <c r="H8" s="598" t="s">
        <v>260</v>
      </c>
      <c r="I8" s="590" t="s">
        <v>264</v>
      </c>
      <c r="J8" s="64"/>
      <c r="K8" s="600" t="s">
        <v>265</v>
      </c>
      <c r="L8" s="600" t="s">
        <v>266</v>
      </c>
    </row>
    <row r="9" spans="1:12" x14ac:dyDescent="0.3">
      <c r="A9" s="598"/>
      <c r="B9" s="590"/>
      <c r="C9" s="66" t="s">
        <v>267</v>
      </c>
      <c r="D9" s="599"/>
      <c r="E9" s="599"/>
      <c r="F9" s="599"/>
      <c r="G9" s="591"/>
      <c r="H9" s="598"/>
      <c r="I9" s="590"/>
      <c r="J9" s="66" t="s">
        <v>267</v>
      </c>
      <c r="K9" s="600"/>
      <c r="L9" s="600"/>
    </row>
    <row r="10" spans="1:12" ht="13.5" customHeight="1" x14ac:dyDescent="0.3">
      <c r="A10" s="598"/>
      <c r="B10" s="590"/>
      <c r="C10" s="67"/>
      <c r="D10" s="590" t="s">
        <v>268</v>
      </c>
      <c r="E10" s="591" t="s">
        <v>269</v>
      </c>
      <c r="F10" s="598" t="s">
        <v>270</v>
      </c>
      <c r="G10" s="598" t="s">
        <v>270</v>
      </c>
      <c r="H10" s="598"/>
      <c r="I10" s="590"/>
      <c r="J10" s="67"/>
      <c r="K10" s="590" t="s">
        <v>270</v>
      </c>
      <c r="L10" s="590" t="s">
        <v>270</v>
      </c>
    </row>
    <row r="11" spans="1:12" x14ac:dyDescent="0.3">
      <c r="A11" s="598"/>
      <c r="B11" s="590"/>
      <c r="C11" s="68"/>
      <c r="D11" s="590"/>
      <c r="E11" s="591"/>
      <c r="F11" s="598"/>
      <c r="G11" s="598"/>
      <c r="H11" s="598"/>
      <c r="I11" s="590"/>
      <c r="J11" s="68"/>
      <c r="K11" s="590"/>
      <c r="L11" s="590"/>
    </row>
    <row r="12" spans="1:12" ht="13.5" customHeight="1" x14ac:dyDescent="0.3">
      <c r="A12" s="69" t="s">
        <v>271</v>
      </c>
      <c r="B12" s="70" t="s">
        <v>272</v>
      </c>
      <c r="C12" s="69">
        <v>3</v>
      </c>
      <c r="D12" s="71">
        <f>SUM(D13:D16)</f>
        <v>23989574</v>
      </c>
      <c r="E12" s="71">
        <f>SUM(E13:E16)</f>
        <v>23989574</v>
      </c>
      <c r="F12" s="71">
        <f t="shared" ref="F12:F27" si="0">+D12-E12</f>
        <v>0</v>
      </c>
      <c r="G12" s="71">
        <f>SUM(G13:G16)</f>
        <v>88205</v>
      </c>
      <c r="H12" s="35" t="s">
        <v>273</v>
      </c>
      <c r="I12" s="56" t="s">
        <v>274</v>
      </c>
      <c r="J12" s="35">
        <v>13</v>
      </c>
      <c r="K12" s="72">
        <v>35000000</v>
      </c>
      <c r="L12" s="72">
        <v>35000000</v>
      </c>
    </row>
    <row r="13" spans="1:12" x14ac:dyDescent="0.3">
      <c r="A13" s="35" t="s">
        <v>275</v>
      </c>
      <c r="B13" s="56" t="s">
        <v>276</v>
      </c>
      <c r="C13" s="35"/>
      <c r="D13" s="73"/>
      <c r="E13" s="73"/>
      <c r="F13" s="73">
        <f t="shared" si="0"/>
        <v>0</v>
      </c>
      <c r="G13" s="74"/>
      <c r="H13" s="35" t="s">
        <v>277</v>
      </c>
      <c r="I13" s="56" t="s">
        <v>278</v>
      </c>
      <c r="J13" s="35">
        <v>13</v>
      </c>
      <c r="K13" s="73"/>
      <c r="L13" s="73"/>
    </row>
    <row r="14" spans="1:12" x14ac:dyDescent="0.3">
      <c r="A14" s="35" t="s">
        <v>279</v>
      </c>
      <c r="B14" s="56" t="s">
        <v>280</v>
      </c>
      <c r="C14" s="35"/>
      <c r="D14" s="73">
        <v>23989574</v>
      </c>
      <c r="E14" s="73">
        <v>23989574</v>
      </c>
      <c r="F14" s="73">
        <f t="shared" si="0"/>
        <v>0</v>
      </c>
      <c r="G14" s="74">
        <v>88205</v>
      </c>
      <c r="H14" s="35" t="s">
        <v>281</v>
      </c>
      <c r="I14" s="56" t="s">
        <v>282</v>
      </c>
      <c r="J14" s="35">
        <v>14</v>
      </c>
      <c r="K14" s="73"/>
      <c r="L14" s="73"/>
    </row>
    <row r="15" spans="1:12" x14ac:dyDescent="0.3">
      <c r="A15" s="35" t="s">
        <v>283</v>
      </c>
      <c r="B15" s="56" t="s">
        <v>284</v>
      </c>
      <c r="C15" s="35"/>
      <c r="D15" s="73"/>
      <c r="E15" s="73"/>
      <c r="F15" s="73">
        <f t="shared" si="0"/>
        <v>0</v>
      </c>
      <c r="G15" s="74"/>
      <c r="H15" s="35" t="s">
        <v>285</v>
      </c>
      <c r="I15" s="56" t="s">
        <v>286</v>
      </c>
      <c r="J15" s="35" t="s">
        <v>287</v>
      </c>
      <c r="K15" s="73"/>
      <c r="L15" s="73"/>
    </row>
    <row r="16" spans="1:12" x14ac:dyDescent="0.3">
      <c r="A16" s="35" t="s">
        <v>288</v>
      </c>
      <c r="B16" s="56" t="s">
        <v>289</v>
      </c>
      <c r="C16" s="35"/>
      <c r="D16" s="73"/>
      <c r="E16" s="73"/>
      <c r="F16" s="73">
        <f t="shared" si="0"/>
        <v>0</v>
      </c>
      <c r="G16" s="74"/>
      <c r="H16" s="35" t="s">
        <v>290</v>
      </c>
      <c r="I16" s="56" t="s">
        <v>291</v>
      </c>
      <c r="J16" s="35">
        <v>14</v>
      </c>
      <c r="K16" s="73">
        <v>7000000</v>
      </c>
      <c r="L16" s="73">
        <v>7000000</v>
      </c>
    </row>
    <row r="17" spans="1:12" x14ac:dyDescent="0.3">
      <c r="A17" s="69" t="s">
        <v>292</v>
      </c>
      <c r="B17" s="70" t="s">
        <v>293</v>
      </c>
      <c r="C17" s="69">
        <v>3</v>
      </c>
      <c r="D17" s="75">
        <f>SUM(D18:D22)</f>
        <v>145438376</v>
      </c>
      <c r="E17" s="75">
        <f>SUM(E18:E22)</f>
        <v>101513228</v>
      </c>
      <c r="F17" s="75">
        <f t="shared" si="0"/>
        <v>43925148</v>
      </c>
      <c r="G17" s="75">
        <f>SUM(G18:G22)</f>
        <v>36468538</v>
      </c>
      <c r="H17" s="35" t="s">
        <v>294</v>
      </c>
      <c r="I17" s="56" t="s">
        <v>295</v>
      </c>
      <c r="J17" s="35">
        <v>14</v>
      </c>
      <c r="K17" s="73"/>
      <c r="L17" s="73"/>
    </row>
    <row r="18" spans="1:12" ht="20.399999999999999" x14ac:dyDescent="0.3">
      <c r="A18" s="35" t="s">
        <v>296</v>
      </c>
      <c r="B18" s="57" t="s">
        <v>297</v>
      </c>
      <c r="C18" s="35"/>
      <c r="D18" s="73">
        <v>0</v>
      </c>
      <c r="E18" s="73"/>
      <c r="F18" s="73">
        <f t="shared" si="0"/>
        <v>0</v>
      </c>
      <c r="G18" s="74"/>
      <c r="H18" s="35" t="s">
        <v>298</v>
      </c>
      <c r="I18" s="56" t="s">
        <v>299</v>
      </c>
      <c r="J18" s="35">
        <v>14</v>
      </c>
      <c r="K18" s="73">
        <v>844888412</v>
      </c>
      <c r="L18" s="73">
        <v>537425960</v>
      </c>
    </row>
    <row r="19" spans="1:12" ht="20.399999999999999" x14ac:dyDescent="0.3">
      <c r="A19" s="35" t="s">
        <v>300</v>
      </c>
      <c r="B19" s="57" t="s">
        <v>301</v>
      </c>
      <c r="C19" s="35"/>
      <c r="D19" s="73">
        <v>0</v>
      </c>
      <c r="E19" s="73"/>
      <c r="F19" s="73">
        <f t="shared" si="0"/>
        <v>0</v>
      </c>
      <c r="G19" s="74"/>
      <c r="H19" s="35" t="s">
        <v>302</v>
      </c>
      <c r="I19" s="56" t="s">
        <v>303</v>
      </c>
      <c r="J19" s="35"/>
      <c r="K19" s="73">
        <v>263775465</v>
      </c>
      <c r="L19" s="73">
        <v>307462452</v>
      </c>
    </row>
    <row r="20" spans="1:12" x14ac:dyDescent="0.3">
      <c r="A20" s="35" t="s">
        <v>304</v>
      </c>
      <c r="B20" s="56" t="s">
        <v>305</v>
      </c>
      <c r="C20" s="35"/>
      <c r="D20" s="73">
        <v>16766934</v>
      </c>
      <c r="E20" s="73">
        <v>14299148</v>
      </c>
      <c r="F20" s="73">
        <f t="shared" si="0"/>
        <v>2467786</v>
      </c>
      <c r="G20" s="73">
        <v>3421191</v>
      </c>
      <c r="H20" s="35" t="s">
        <v>306</v>
      </c>
      <c r="I20" s="56" t="s">
        <v>307</v>
      </c>
      <c r="J20" s="35">
        <v>15</v>
      </c>
      <c r="K20" s="73"/>
      <c r="L20" s="73"/>
    </row>
    <row r="21" spans="1:12" x14ac:dyDescent="0.3">
      <c r="A21" s="35" t="s">
        <v>308</v>
      </c>
      <c r="B21" s="56" t="s">
        <v>309</v>
      </c>
      <c r="C21" s="35"/>
      <c r="D21" s="73">
        <v>61024570</v>
      </c>
      <c r="E21" s="73">
        <v>57762842</v>
      </c>
      <c r="F21" s="73">
        <f t="shared" si="0"/>
        <v>3261728</v>
      </c>
      <c r="G21" s="73">
        <v>6133380</v>
      </c>
      <c r="H21" s="35" t="s">
        <v>310</v>
      </c>
      <c r="I21" s="56" t="s">
        <v>311</v>
      </c>
      <c r="J21" s="35">
        <v>15</v>
      </c>
      <c r="K21" s="73"/>
      <c r="L21" s="73"/>
    </row>
    <row r="22" spans="1:12" x14ac:dyDescent="0.3">
      <c r="A22" s="35" t="s">
        <v>312</v>
      </c>
      <c r="B22" s="56" t="s">
        <v>313</v>
      </c>
      <c r="C22" s="35"/>
      <c r="D22" s="73">
        <v>67646872</v>
      </c>
      <c r="E22" s="73">
        <v>29451238</v>
      </c>
      <c r="F22" s="73">
        <f t="shared" si="0"/>
        <v>38195634</v>
      </c>
      <c r="G22" s="73">
        <v>26913967</v>
      </c>
      <c r="H22" s="35" t="s">
        <v>314</v>
      </c>
      <c r="I22" s="70" t="s">
        <v>315</v>
      </c>
      <c r="J22" s="35"/>
      <c r="K22" s="75">
        <v>1150663877</v>
      </c>
      <c r="L22" s="75">
        <v>886888412</v>
      </c>
    </row>
    <row r="23" spans="1:12" x14ac:dyDescent="0.3">
      <c r="A23" s="69" t="s">
        <v>316</v>
      </c>
      <c r="B23" s="70" t="s">
        <v>317</v>
      </c>
      <c r="C23" s="35"/>
      <c r="D23" s="75">
        <v>29250000</v>
      </c>
      <c r="E23" s="75"/>
      <c r="F23" s="75">
        <f t="shared" si="0"/>
        <v>29250000</v>
      </c>
      <c r="G23" s="75">
        <v>0</v>
      </c>
      <c r="H23" s="35" t="s">
        <v>318</v>
      </c>
      <c r="I23" s="56" t="s">
        <v>319</v>
      </c>
      <c r="J23" s="35">
        <v>16</v>
      </c>
      <c r="K23" s="73">
        <v>36179901</v>
      </c>
      <c r="L23" s="73">
        <v>36179901</v>
      </c>
    </row>
    <row r="24" spans="1:12" x14ac:dyDescent="0.3">
      <c r="A24" s="69" t="s">
        <v>320</v>
      </c>
      <c r="B24" s="70" t="s">
        <v>321</v>
      </c>
      <c r="C24" s="35"/>
      <c r="D24" s="75">
        <f>SUM(D25:D26)</f>
        <v>13136350</v>
      </c>
      <c r="E24" s="75"/>
      <c r="F24" s="75">
        <f t="shared" si="0"/>
        <v>13136350</v>
      </c>
      <c r="G24" s="75">
        <f>SUM(G25:G26)</f>
        <v>17086350</v>
      </c>
      <c r="H24" s="35" t="s">
        <v>322</v>
      </c>
      <c r="I24" s="56" t="s">
        <v>323</v>
      </c>
      <c r="J24" s="35">
        <v>16</v>
      </c>
      <c r="K24" s="73"/>
      <c r="L24" s="73"/>
    </row>
    <row r="25" spans="1:12" x14ac:dyDescent="0.3">
      <c r="A25" s="35" t="s">
        <v>324</v>
      </c>
      <c r="B25" s="56" t="s">
        <v>325</v>
      </c>
      <c r="C25" s="35"/>
      <c r="D25" s="73"/>
      <c r="E25" s="73"/>
      <c r="F25" s="73">
        <f t="shared" si="0"/>
        <v>0</v>
      </c>
      <c r="G25" s="74"/>
      <c r="H25" s="35" t="s">
        <v>326</v>
      </c>
      <c r="I25" s="56" t="s">
        <v>327</v>
      </c>
      <c r="J25" s="35">
        <v>16</v>
      </c>
      <c r="K25" s="73"/>
      <c r="L25" s="73"/>
    </row>
    <row r="26" spans="1:12" x14ac:dyDescent="0.3">
      <c r="A26" s="35" t="s">
        <v>328</v>
      </c>
      <c r="B26" s="56" t="s">
        <v>329</v>
      </c>
      <c r="C26" s="35"/>
      <c r="D26" s="73">
        <v>13136350</v>
      </c>
      <c r="E26" s="73"/>
      <c r="F26" s="73">
        <f t="shared" si="0"/>
        <v>13136350</v>
      </c>
      <c r="G26" s="73">
        <v>17086350</v>
      </c>
      <c r="H26" s="69" t="s">
        <v>330</v>
      </c>
      <c r="I26" s="70" t="s">
        <v>331</v>
      </c>
      <c r="J26" s="35"/>
      <c r="K26" s="73">
        <f>SUM(K23:K25)</f>
        <v>36179901</v>
      </c>
      <c r="L26" s="73">
        <f>SUM(L23:L25)</f>
        <v>36179901</v>
      </c>
    </row>
    <row r="27" spans="1:12" s="76" customFormat="1" ht="13.8" x14ac:dyDescent="0.3">
      <c r="A27" s="69" t="s">
        <v>332</v>
      </c>
      <c r="B27" s="70" t="s">
        <v>333</v>
      </c>
      <c r="C27" s="69"/>
      <c r="D27" s="75">
        <f>+D24+D23+D17+D12</f>
        <v>211814300</v>
      </c>
      <c r="E27" s="75">
        <f>+E24+E23+E17+E12</f>
        <v>125502802</v>
      </c>
      <c r="F27" s="75">
        <f t="shared" si="0"/>
        <v>86311498</v>
      </c>
      <c r="G27" s="75">
        <f>+G24+G23+G17+G12</f>
        <v>53643093</v>
      </c>
      <c r="H27" s="69" t="s">
        <v>334</v>
      </c>
      <c r="I27" s="70" t="s">
        <v>335</v>
      </c>
      <c r="J27" s="69"/>
      <c r="K27" s="75">
        <f>+K26+K22</f>
        <v>1186843778</v>
      </c>
      <c r="L27" s="75">
        <f>+L26+L22</f>
        <v>923068313</v>
      </c>
    </row>
    <row r="28" spans="1:12" x14ac:dyDescent="0.3">
      <c r="A28" s="35" t="s">
        <v>336</v>
      </c>
      <c r="B28" s="56" t="s">
        <v>337</v>
      </c>
      <c r="C28" s="35"/>
      <c r="D28" s="73">
        <v>800000</v>
      </c>
      <c r="E28" s="73">
        <v>0</v>
      </c>
      <c r="F28" s="73">
        <v>800000</v>
      </c>
      <c r="G28" s="73">
        <v>4700000</v>
      </c>
      <c r="H28" s="35" t="s">
        <v>338</v>
      </c>
      <c r="I28" s="56" t="s">
        <v>339</v>
      </c>
      <c r="J28" s="35">
        <v>5</v>
      </c>
      <c r="K28" s="73"/>
      <c r="L28" s="73"/>
    </row>
    <row r="29" spans="1:12" x14ac:dyDescent="0.3">
      <c r="A29" s="35" t="s">
        <v>340</v>
      </c>
      <c r="B29" s="56" t="s">
        <v>341</v>
      </c>
      <c r="C29" s="35"/>
      <c r="D29" s="73"/>
      <c r="E29" s="73"/>
      <c r="F29" s="73"/>
      <c r="G29" s="74"/>
      <c r="H29" s="35" t="s">
        <v>342</v>
      </c>
      <c r="I29" s="56" t="s">
        <v>343</v>
      </c>
      <c r="J29" s="35">
        <v>7</v>
      </c>
      <c r="K29" s="73">
        <v>464550</v>
      </c>
      <c r="L29" s="73">
        <v>0</v>
      </c>
    </row>
    <row r="30" spans="1:12" x14ac:dyDescent="0.3">
      <c r="A30" s="35" t="s">
        <v>344</v>
      </c>
      <c r="B30" s="56" t="s">
        <v>345</v>
      </c>
      <c r="C30" s="35"/>
      <c r="D30" s="75">
        <f>SUM(D31:D33)</f>
        <v>1935994093</v>
      </c>
      <c r="E30" s="75">
        <f>SUM(E31:E33)</f>
        <v>126027242</v>
      </c>
      <c r="F30" s="75">
        <f>+D30-E30</f>
        <v>1809966851</v>
      </c>
      <c r="G30" s="75">
        <f>SUM(G31:G33)</f>
        <v>1475311048</v>
      </c>
      <c r="H30" s="35" t="s">
        <v>346</v>
      </c>
      <c r="I30" s="56" t="s">
        <v>347</v>
      </c>
      <c r="J30" s="35">
        <v>17</v>
      </c>
      <c r="K30" s="73">
        <v>116461439</v>
      </c>
      <c r="L30" s="73">
        <v>121445545</v>
      </c>
    </row>
    <row r="31" spans="1:12" x14ac:dyDescent="0.3">
      <c r="A31" s="35" t="s">
        <v>348</v>
      </c>
      <c r="B31" s="56" t="s">
        <v>349</v>
      </c>
      <c r="C31" s="35"/>
      <c r="D31" s="73">
        <v>892865</v>
      </c>
      <c r="E31" s="73"/>
      <c r="F31" s="73">
        <f>+D31-E31</f>
        <v>892865</v>
      </c>
      <c r="G31" s="73">
        <v>0</v>
      </c>
      <c r="H31" s="35" t="s">
        <v>350</v>
      </c>
      <c r="I31" s="56" t="s">
        <v>351</v>
      </c>
      <c r="J31" s="35">
        <v>18</v>
      </c>
      <c r="K31" s="73">
        <v>300919395</v>
      </c>
      <c r="L31" s="73">
        <f>139336238+172764105</f>
        <v>312100343</v>
      </c>
    </row>
    <row r="32" spans="1:12" x14ac:dyDescent="0.3">
      <c r="A32" s="35" t="s">
        <v>352</v>
      </c>
      <c r="B32" s="56" t="s">
        <v>353</v>
      </c>
      <c r="C32" s="35"/>
      <c r="D32" s="73">
        <v>1864364559</v>
      </c>
      <c r="E32" s="73">
        <v>126027242</v>
      </c>
      <c r="F32" s="73">
        <f>+D32-E32</f>
        <v>1738337317</v>
      </c>
      <c r="G32" s="73">
        <v>1405295745</v>
      </c>
      <c r="H32" s="35" t="s">
        <v>354</v>
      </c>
      <c r="I32" s="56" t="s">
        <v>355</v>
      </c>
      <c r="J32" s="35">
        <v>19</v>
      </c>
      <c r="K32" s="73">
        <v>81150493</v>
      </c>
      <c r="L32" s="73">
        <v>47678405</v>
      </c>
    </row>
    <row r="33" spans="1:12" x14ac:dyDescent="0.3">
      <c r="A33" s="35" t="s">
        <v>356</v>
      </c>
      <c r="B33" s="56" t="s">
        <v>357</v>
      </c>
      <c r="C33" s="35"/>
      <c r="D33" s="73">
        <v>70736669</v>
      </c>
      <c r="E33" s="73"/>
      <c r="F33" s="73">
        <f>+D33-E33</f>
        <v>70736669</v>
      </c>
      <c r="G33" s="73">
        <v>70015303</v>
      </c>
      <c r="H33" s="35" t="s">
        <v>358</v>
      </c>
      <c r="I33" s="56" t="s">
        <v>359</v>
      </c>
      <c r="J33" s="35">
        <v>19</v>
      </c>
      <c r="K33" s="73"/>
      <c r="L33" s="73"/>
    </row>
    <row r="34" spans="1:12" s="76" customFormat="1" ht="13.8" x14ac:dyDescent="0.3">
      <c r="A34" s="69" t="s">
        <v>360</v>
      </c>
      <c r="B34" s="70" t="s">
        <v>361</v>
      </c>
      <c r="C34" s="69"/>
      <c r="D34" s="75">
        <f>+D30+D29+D28</f>
        <v>1936794093</v>
      </c>
      <c r="E34" s="75">
        <f>+E30+E29+E28</f>
        <v>126027242</v>
      </c>
      <c r="F34" s="75">
        <f>+F30+F29+F28</f>
        <v>1810766851</v>
      </c>
      <c r="G34" s="75">
        <f>+G30+G29+G28</f>
        <v>1480011048</v>
      </c>
      <c r="H34" s="69" t="s">
        <v>362</v>
      </c>
      <c r="I34" s="70" t="s">
        <v>363</v>
      </c>
      <c r="J34" s="69"/>
      <c r="K34" s="75">
        <f>SUM(K28:K33)</f>
        <v>498995877</v>
      </c>
      <c r="L34" s="75">
        <f>SUM(L28:L33)</f>
        <v>481224293</v>
      </c>
    </row>
    <row r="35" spans="1:12" x14ac:dyDescent="0.3">
      <c r="A35" s="35" t="s">
        <v>364</v>
      </c>
      <c r="B35" s="56" t="s">
        <v>365</v>
      </c>
      <c r="C35" s="35"/>
      <c r="D35" s="73"/>
      <c r="E35" s="73"/>
      <c r="F35" s="73"/>
      <c r="G35" s="73"/>
      <c r="H35" s="35"/>
      <c r="I35" s="56"/>
      <c r="J35" s="35"/>
      <c r="K35" s="73"/>
      <c r="L35" s="73"/>
    </row>
    <row r="36" spans="1:12" x14ac:dyDescent="0.3">
      <c r="A36" s="35" t="s">
        <v>366</v>
      </c>
      <c r="B36" s="56" t="s">
        <v>367</v>
      </c>
      <c r="C36" s="35"/>
      <c r="D36" s="73"/>
      <c r="E36" s="73"/>
      <c r="F36" s="73"/>
      <c r="G36" s="73"/>
      <c r="H36" s="35" t="s">
        <v>368</v>
      </c>
      <c r="I36" s="56" t="s">
        <v>369</v>
      </c>
      <c r="J36" s="35">
        <v>20</v>
      </c>
      <c r="K36" s="73">
        <v>183707112</v>
      </c>
      <c r="L36" s="73">
        <v>0</v>
      </c>
    </row>
    <row r="37" spans="1:12" x14ac:dyDescent="0.3">
      <c r="A37" s="35" t="s">
        <v>370</v>
      </c>
      <c r="B37" s="56" t="s">
        <v>371</v>
      </c>
      <c r="C37" s="35"/>
      <c r="D37" s="73">
        <v>47262254</v>
      </c>
      <c r="E37" s="73"/>
      <c r="F37" s="73">
        <f>+D37-E37</f>
        <v>47262254</v>
      </c>
      <c r="G37" s="73">
        <v>8079350</v>
      </c>
      <c r="H37" s="35" t="s">
        <v>372</v>
      </c>
      <c r="I37" s="56" t="s">
        <v>373</v>
      </c>
      <c r="J37" s="35">
        <v>20</v>
      </c>
      <c r="K37" s="73">
        <v>74793836</v>
      </c>
      <c r="L37" s="73">
        <v>137440885</v>
      </c>
    </row>
    <row r="38" spans="1:12" s="76" customFormat="1" ht="13.8" x14ac:dyDescent="0.3">
      <c r="A38" s="69" t="s">
        <v>374</v>
      </c>
      <c r="B38" s="70" t="s">
        <v>375</v>
      </c>
      <c r="C38" s="69"/>
      <c r="D38" s="77">
        <f>SUM(D35:D37)</f>
        <v>47262254</v>
      </c>
      <c r="E38" s="77">
        <f>SUM(E35:E37)</f>
        <v>0</v>
      </c>
      <c r="F38" s="77">
        <f>+D38-E38</f>
        <v>47262254</v>
      </c>
      <c r="G38" s="77">
        <f>SUM(G35:G37)</f>
        <v>8079350</v>
      </c>
      <c r="H38" s="69" t="s">
        <v>376</v>
      </c>
      <c r="I38" s="70" t="s">
        <v>377</v>
      </c>
      <c r="J38" s="69"/>
      <c r="K38" s="75">
        <f>SUM(K35:K37)</f>
        <v>258500948</v>
      </c>
      <c r="L38" s="75">
        <f>SUM(L35:L37)</f>
        <v>137440885</v>
      </c>
    </row>
    <row r="39" spans="1:12" x14ac:dyDescent="0.3">
      <c r="A39" s="35" t="s">
        <v>378</v>
      </c>
      <c r="B39" s="56" t="s">
        <v>379</v>
      </c>
      <c r="C39" s="35"/>
      <c r="D39" s="74"/>
      <c r="E39" s="74"/>
      <c r="F39" s="74"/>
      <c r="G39" s="74"/>
      <c r="H39" s="35" t="s">
        <v>380</v>
      </c>
      <c r="I39" s="56" t="s">
        <v>381</v>
      </c>
      <c r="J39" s="35">
        <v>12</v>
      </c>
      <c r="K39" s="73"/>
      <c r="L39" s="73"/>
    </row>
    <row r="40" spans="1:12" s="76" customFormat="1" ht="13.8" x14ac:dyDescent="0.3">
      <c r="A40" s="69" t="s">
        <v>382</v>
      </c>
      <c r="B40" s="70" t="s">
        <v>383</v>
      </c>
      <c r="C40" s="69"/>
      <c r="D40" s="77">
        <f>+D39+D38+D34+D27</f>
        <v>2195870647</v>
      </c>
      <c r="E40" s="77">
        <f>+E39+E38+E34+E27</f>
        <v>251530044</v>
      </c>
      <c r="F40" s="77">
        <f>+F39+F38+F34+F27</f>
        <v>1944340603</v>
      </c>
      <c r="G40" s="77">
        <f>+G39+G38+G34+G27</f>
        <v>1541733491</v>
      </c>
      <c r="H40" s="69" t="s">
        <v>384</v>
      </c>
      <c r="I40" s="70" t="s">
        <v>383</v>
      </c>
      <c r="J40" s="69"/>
      <c r="K40" s="75">
        <f>+K38+K34+K27</f>
        <v>1944340603</v>
      </c>
      <c r="L40" s="75">
        <f>+L38+L34+L27</f>
        <v>1541733491</v>
      </c>
    </row>
    <row r="41" spans="1:12" x14ac:dyDescent="0.3">
      <c r="A41" s="78"/>
    </row>
    <row r="42" spans="1:12" x14ac:dyDescent="0.3">
      <c r="K42" s="79">
        <f>+K38-F38</f>
        <v>211238694</v>
      </c>
      <c r="L42" s="79">
        <f>+L38-G38</f>
        <v>129361535</v>
      </c>
    </row>
  </sheetData>
  <mergeCells count="19">
    <mergeCell ref="I8:I11"/>
    <mergeCell ref="K8:K9"/>
    <mergeCell ref="L8:L9"/>
    <mergeCell ref="D10:D11"/>
    <mergeCell ref="E10:E11"/>
    <mergeCell ref="F10:F11"/>
    <mergeCell ref="G10:G11"/>
    <mergeCell ref="K10:K11"/>
    <mergeCell ref="L10:L11"/>
    <mergeCell ref="A8:A11"/>
    <mergeCell ref="B8:B11"/>
    <mergeCell ref="D8:F9"/>
    <mergeCell ref="G8:G9"/>
    <mergeCell ref="H8:H11"/>
    <mergeCell ref="A1:L1"/>
    <mergeCell ref="A2:L3"/>
    <mergeCell ref="A4:L4"/>
    <mergeCell ref="A5:L5"/>
    <mergeCell ref="A6:L6"/>
  </mergeCells>
  <printOptions horizontalCentered="1"/>
  <pageMargins left="0.39374999999999999" right="0.23611111111111099" top="0.52013888888888904" bottom="0.196527777777778" header="0.511811023622047" footer="0.511811023622047"/>
  <pageSetup paperSize="9" orientation="landscape"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MJ52"/>
  <sheetViews>
    <sheetView topLeftCell="C7" zoomScale="130" zoomScaleNormal="130" workbookViewId="0">
      <selection activeCell="E18" activeCellId="1" sqref="F8:G10 E18"/>
    </sheetView>
  </sheetViews>
  <sheetFormatPr defaultColWidth="10.77734375" defaultRowHeight="14.4" x14ac:dyDescent="0.3"/>
  <cols>
    <col min="1" max="1" width="6.5546875" style="1" customWidth="1"/>
    <col min="2" max="2" width="32.109375" style="1" customWidth="1"/>
    <col min="3" max="3" width="5.77734375" style="1" customWidth="1"/>
    <col min="4" max="4" width="8.21875" style="1" customWidth="1"/>
    <col min="5" max="5" width="16.77734375" style="1" customWidth="1"/>
    <col min="6" max="6" width="12.77734375" style="1" customWidth="1"/>
    <col min="7" max="1024" width="10.77734375" style="1"/>
  </cols>
  <sheetData>
    <row r="1" spans="1:6" x14ac:dyDescent="0.3">
      <c r="A1" s="535">
        <v>6</v>
      </c>
      <c r="B1" s="535"/>
      <c r="C1" s="535"/>
      <c r="D1" s="535"/>
      <c r="E1" s="535"/>
      <c r="F1" s="535"/>
    </row>
    <row r="2" spans="1:6" x14ac:dyDescent="0.3">
      <c r="A2" s="602" t="s">
        <v>385</v>
      </c>
      <c r="B2" s="602"/>
      <c r="C2" s="602"/>
      <c r="D2" s="602"/>
      <c r="E2" s="602"/>
      <c r="F2" s="602"/>
    </row>
    <row r="3" spans="1:6" x14ac:dyDescent="0.3">
      <c r="A3" s="602"/>
      <c r="B3" s="602"/>
      <c r="C3" s="602"/>
      <c r="D3" s="602"/>
      <c r="E3" s="602"/>
      <c r="F3" s="602"/>
    </row>
    <row r="4" spans="1:6" x14ac:dyDescent="0.3">
      <c r="A4" s="551" t="s">
        <v>386</v>
      </c>
      <c r="B4" s="551"/>
      <c r="C4" s="551"/>
      <c r="D4" s="551"/>
      <c r="E4" s="551"/>
      <c r="F4" s="551"/>
    </row>
    <row r="5" spans="1:6" x14ac:dyDescent="0.3">
      <c r="A5" s="551" t="s">
        <v>387</v>
      </c>
      <c r="B5" s="551"/>
      <c r="C5" s="551"/>
      <c r="D5" s="551"/>
      <c r="E5" s="551"/>
      <c r="F5" s="551"/>
    </row>
    <row r="6" spans="1:6" x14ac:dyDescent="0.3">
      <c r="A6" s="550" t="s">
        <v>388</v>
      </c>
      <c r="B6" s="550"/>
      <c r="C6" s="550"/>
      <c r="D6" s="550"/>
      <c r="E6" s="550"/>
      <c r="F6" s="550"/>
    </row>
    <row r="8" spans="1:6" ht="13.5" customHeight="1" x14ac:dyDescent="0.3">
      <c r="A8" s="80"/>
      <c r="B8" s="80"/>
      <c r="C8" s="80"/>
      <c r="D8" s="80"/>
      <c r="E8" s="601" t="s">
        <v>389</v>
      </c>
      <c r="F8" s="601" t="s">
        <v>390</v>
      </c>
    </row>
    <row r="9" spans="1:6" x14ac:dyDescent="0.3">
      <c r="A9" s="81" t="s">
        <v>260</v>
      </c>
      <c r="B9" s="81" t="s">
        <v>391</v>
      </c>
      <c r="C9" s="81"/>
      <c r="D9" s="81" t="s">
        <v>392</v>
      </c>
      <c r="E9" s="601"/>
      <c r="F9" s="601"/>
    </row>
    <row r="10" spans="1:6" x14ac:dyDescent="0.3">
      <c r="A10" s="82"/>
      <c r="B10" s="82"/>
      <c r="C10" s="83"/>
      <c r="D10" s="82"/>
      <c r="E10" s="84" t="s">
        <v>270</v>
      </c>
      <c r="F10" s="84" t="s">
        <v>270</v>
      </c>
    </row>
    <row r="11" spans="1:6" ht="14.25" customHeight="1" x14ac:dyDescent="0.3">
      <c r="A11" s="85" t="s">
        <v>393</v>
      </c>
      <c r="B11" s="86" t="s">
        <v>394</v>
      </c>
      <c r="C11" s="87" t="s">
        <v>395</v>
      </c>
      <c r="D11" s="88" t="s">
        <v>396</v>
      </c>
      <c r="E11" s="89"/>
      <c r="F11" s="89"/>
    </row>
    <row r="12" spans="1:6" ht="14.25" customHeight="1" x14ac:dyDescent="0.3">
      <c r="A12" s="85" t="s">
        <v>397</v>
      </c>
      <c r="B12" s="86" t="s">
        <v>398</v>
      </c>
      <c r="C12" s="87" t="s">
        <v>399</v>
      </c>
      <c r="D12" s="88" t="s">
        <v>400</v>
      </c>
      <c r="E12" s="89"/>
      <c r="F12" s="89"/>
    </row>
    <row r="13" spans="1:6" ht="14.25" customHeight="1" x14ac:dyDescent="0.3">
      <c r="A13" s="85" t="s">
        <v>401</v>
      </c>
      <c r="B13" s="86" t="s">
        <v>402</v>
      </c>
      <c r="C13" s="87" t="s">
        <v>403</v>
      </c>
      <c r="D13" s="88" t="s">
        <v>404</v>
      </c>
      <c r="E13" s="89"/>
      <c r="F13" s="89"/>
    </row>
    <row r="14" spans="1:6" ht="14.25" customHeight="1" x14ac:dyDescent="0.3">
      <c r="A14" s="90" t="s">
        <v>405</v>
      </c>
      <c r="B14" s="91" t="s">
        <v>406</v>
      </c>
      <c r="C14" s="92"/>
      <c r="D14" s="93"/>
      <c r="E14" s="94"/>
      <c r="F14" s="94"/>
    </row>
    <row r="15" spans="1:6" ht="14.25" customHeight="1" x14ac:dyDescent="0.3">
      <c r="A15" s="85" t="s">
        <v>407</v>
      </c>
      <c r="B15" s="95" t="s">
        <v>408</v>
      </c>
      <c r="C15" s="87" t="s">
        <v>395</v>
      </c>
      <c r="D15" s="96" t="s">
        <v>396</v>
      </c>
      <c r="E15" s="89"/>
      <c r="F15" s="89"/>
    </row>
    <row r="16" spans="1:6" ht="14.25" customHeight="1" x14ac:dyDescent="0.3">
      <c r="A16" s="85" t="s">
        <v>409</v>
      </c>
      <c r="B16" s="95" t="s">
        <v>410</v>
      </c>
      <c r="C16" s="87" t="s">
        <v>395</v>
      </c>
      <c r="D16" s="96" t="s">
        <v>396</v>
      </c>
      <c r="E16" s="89">
        <v>3561180087</v>
      </c>
      <c r="F16" s="89">
        <v>3117189831</v>
      </c>
    </row>
    <row r="17" spans="1:9" ht="14.25" customHeight="1" x14ac:dyDescent="0.3">
      <c r="A17" s="85" t="s">
        <v>411</v>
      </c>
      <c r="B17" s="95" t="s">
        <v>412</v>
      </c>
      <c r="C17" s="87" t="s">
        <v>395</v>
      </c>
      <c r="D17" s="96" t="s">
        <v>396</v>
      </c>
      <c r="E17" s="89"/>
      <c r="F17" s="89"/>
    </row>
    <row r="18" spans="1:9" ht="14.25" customHeight="1" x14ac:dyDescent="0.3">
      <c r="A18" s="90" t="s">
        <v>413</v>
      </c>
      <c r="B18" s="91" t="s">
        <v>414</v>
      </c>
      <c r="C18" s="93"/>
      <c r="D18" s="93"/>
      <c r="E18" s="94">
        <f>+E11+E15+E16+E17</f>
        <v>3561180087</v>
      </c>
      <c r="F18" s="94">
        <f>+F11+F15+F16+F17</f>
        <v>3117189831</v>
      </c>
    </row>
    <row r="19" spans="1:9" ht="14.25" customHeight="1" x14ac:dyDescent="0.3">
      <c r="A19" s="85" t="s">
        <v>415</v>
      </c>
      <c r="B19" s="95" t="s">
        <v>416</v>
      </c>
      <c r="C19" s="87" t="s">
        <v>403</v>
      </c>
      <c r="D19" s="96" t="s">
        <v>404</v>
      </c>
      <c r="E19" s="89"/>
      <c r="F19" s="89"/>
    </row>
    <row r="20" spans="1:9" ht="14.25" customHeight="1" x14ac:dyDescent="0.3">
      <c r="A20" s="85" t="s">
        <v>417</v>
      </c>
      <c r="B20" s="95" t="s">
        <v>418</v>
      </c>
      <c r="C20" s="96"/>
      <c r="D20" s="96" t="s">
        <v>396</v>
      </c>
      <c r="E20" s="89"/>
      <c r="F20" s="89"/>
    </row>
    <row r="21" spans="1:9" ht="14.25" customHeight="1" x14ac:dyDescent="0.3">
      <c r="A21" s="85" t="s">
        <v>419</v>
      </c>
      <c r="B21" s="95" t="s">
        <v>420</v>
      </c>
      <c r="C21" s="96"/>
      <c r="D21" s="96" t="s">
        <v>396</v>
      </c>
      <c r="E21" s="89"/>
      <c r="F21" s="89"/>
    </row>
    <row r="22" spans="1:9" ht="14.25" customHeight="1" x14ac:dyDescent="0.3">
      <c r="A22" s="85" t="s">
        <v>421</v>
      </c>
      <c r="B22" s="95" t="s">
        <v>422</v>
      </c>
      <c r="C22" s="87" t="s">
        <v>395</v>
      </c>
      <c r="D22" s="96" t="s">
        <v>396</v>
      </c>
      <c r="E22" s="89">
        <v>1653289</v>
      </c>
      <c r="F22" s="89">
        <v>838569</v>
      </c>
    </row>
    <row r="23" spans="1:9" ht="14.25" customHeight="1" x14ac:dyDescent="0.3">
      <c r="A23" s="85" t="s">
        <v>423</v>
      </c>
      <c r="B23" s="95" t="s">
        <v>424</v>
      </c>
      <c r="C23" s="87" t="s">
        <v>395</v>
      </c>
      <c r="D23" s="96" t="s">
        <v>425</v>
      </c>
      <c r="E23" s="89">
        <v>2001582815</v>
      </c>
      <c r="F23" s="89">
        <v>2037955870</v>
      </c>
    </row>
    <row r="24" spans="1:9" ht="14.25" customHeight="1" x14ac:dyDescent="0.3">
      <c r="A24" s="85" t="s">
        <v>426</v>
      </c>
      <c r="B24" s="95" t="s">
        <v>427</v>
      </c>
      <c r="C24" s="87" t="s">
        <v>399</v>
      </c>
      <c r="D24" s="96" t="s">
        <v>400</v>
      </c>
      <c r="E24" s="89">
        <v>0</v>
      </c>
      <c r="F24" s="89">
        <v>0</v>
      </c>
      <c r="H24" s="97"/>
      <c r="I24" s="97"/>
    </row>
    <row r="25" spans="1:9" ht="14.25" customHeight="1" x14ac:dyDescent="0.3">
      <c r="A25" s="85" t="s">
        <v>428</v>
      </c>
      <c r="B25" s="95" t="s">
        <v>429</v>
      </c>
      <c r="C25" s="87" t="s">
        <v>403</v>
      </c>
      <c r="D25" s="96" t="s">
        <v>404</v>
      </c>
      <c r="E25" s="89">
        <v>0</v>
      </c>
      <c r="F25" s="89">
        <v>0</v>
      </c>
      <c r="H25" s="97"/>
      <c r="I25" s="97"/>
    </row>
    <row r="26" spans="1:9" ht="14.25" customHeight="1" x14ac:dyDescent="0.3">
      <c r="A26" s="85" t="s">
        <v>430</v>
      </c>
      <c r="B26" s="95" t="s">
        <v>431</v>
      </c>
      <c r="C26" s="87" t="s">
        <v>399</v>
      </c>
      <c r="D26" s="96" t="s">
        <v>400</v>
      </c>
      <c r="E26" s="89">
        <v>-114084471</v>
      </c>
      <c r="F26" s="89">
        <v>-115633688</v>
      </c>
      <c r="H26" s="97"/>
      <c r="I26" s="97"/>
    </row>
    <row r="27" spans="1:9" ht="14.25" customHeight="1" x14ac:dyDescent="0.3">
      <c r="A27" s="85" t="s">
        <v>432</v>
      </c>
      <c r="B27" s="95" t="s">
        <v>433</v>
      </c>
      <c r="C27" s="87" t="s">
        <v>403</v>
      </c>
      <c r="D27" s="96" t="s">
        <v>404</v>
      </c>
      <c r="E27" s="89">
        <v>0</v>
      </c>
      <c r="F27" s="89">
        <v>0</v>
      </c>
      <c r="H27" s="97"/>
      <c r="I27" s="97"/>
    </row>
    <row r="28" spans="1:9" ht="14.25" customHeight="1" x14ac:dyDescent="0.3">
      <c r="A28" s="85" t="s">
        <v>434</v>
      </c>
      <c r="B28" s="95" t="s">
        <v>435</v>
      </c>
      <c r="C28" s="87" t="s">
        <v>399</v>
      </c>
      <c r="D28" s="96" t="s">
        <v>436</v>
      </c>
      <c r="E28" s="89">
        <v>-10082825</v>
      </c>
      <c r="F28" s="89">
        <v>-24257813</v>
      </c>
      <c r="H28" s="97"/>
      <c r="I28" s="97"/>
    </row>
    <row r="29" spans="1:9" ht="14.25" customHeight="1" x14ac:dyDescent="0.3">
      <c r="A29" s="85" t="s">
        <v>437</v>
      </c>
      <c r="B29" s="95" t="s">
        <v>438</v>
      </c>
      <c r="C29" s="87" t="s">
        <v>399</v>
      </c>
      <c r="D29" s="96" t="s">
        <v>439</v>
      </c>
      <c r="E29" s="89">
        <v>-292306150</v>
      </c>
      <c r="F29" s="89">
        <v>-275115275</v>
      </c>
      <c r="H29" s="97"/>
      <c r="I29" s="97"/>
    </row>
    <row r="30" spans="1:9" ht="14.25" customHeight="1" x14ac:dyDescent="0.3">
      <c r="A30" s="85" t="s">
        <v>440</v>
      </c>
      <c r="B30" s="95" t="s">
        <v>441</v>
      </c>
      <c r="C30" s="87" t="s">
        <v>399</v>
      </c>
      <c r="D30" s="96" t="s">
        <v>442</v>
      </c>
      <c r="E30" s="89">
        <v>-87788184</v>
      </c>
      <c r="F30" s="89">
        <v>-81472347</v>
      </c>
      <c r="H30" s="97"/>
      <c r="I30" s="97"/>
    </row>
    <row r="31" spans="1:9" ht="14.25" customHeight="1" x14ac:dyDescent="0.3">
      <c r="A31" s="85" t="s">
        <v>443</v>
      </c>
      <c r="B31" s="95" t="s">
        <v>444</v>
      </c>
      <c r="C31" s="87" t="s">
        <v>399</v>
      </c>
      <c r="D31" s="96" t="s">
        <v>445</v>
      </c>
      <c r="E31" s="89">
        <v>-74853854</v>
      </c>
      <c r="F31" s="89">
        <v>-77916454</v>
      </c>
      <c r="H31" s="97"/>
      <c r="I31" s="97"/>
    </row>
    <row r="32" spans="1:9" ht="14.25" customHeight="1" x14ac:dyDescent="0.3">
      <c r="A32" s="90" t="s">
        <v>446</v>
      </c>
      <c r="B32" s="98" t="s">
        <v>447</v>
      </c>
      <c r="C32" s="99"/>
      <c r="D32" s="99"/>
      <c r="E32" s="100">
        <f>+E18-E12-E13+SUM(E24:E31)+SUM(E19:E23)</f>
        <v>4985300707</v>
      </c>
      <c r="F32" s="100">
        <f>+F18-F12-F13+SUM(F24:F31)+SUM(F19:F23)</f>
        <v>4581588693</v>
      </c>
    </row>
    <row r="33" spans="1:6" ht="14.25" customHeight="1" x14ac:dyDescent="0.3">
      <c r="A33" s="85" t="s">
        <v>448</v>
      </c>
      <c r="B33" s="95" t="s">
        <v>449</v>
      </c>
      <c r="C33" s="87" t="s">
        <v>399</v>
      </c>
      <c r="D33" s="96" t="s">
        <v>450</v>
      </c>
      <c r="E33" s="89">
        <v>-4533940802</v>
      </c>
      <c r="F33" s="89">
        <v>-4100502186</v>
      </c>
    </row>
    <row r="34" spans="1:6" ht="14.25" customHeight="1" x14ac:dyDescent="0.3">
      <c r="A34" s="90" t="s">
        <v>451</v>
      </c>
      <c r="B34" s="98" t="s">
        <v>452</v>
      </c>
      <c r="C34" s="99"/>
      <c r="D34" s="99" t="s">
        <v>453</v>
      </c>
      <c r="E34" s="100">
        <f>+E32+E33</f>
        <v>451359905</v>
      </c>
      <c r="F34" s="100">
        <f>+F32+F33</f>
        <v>481086507</v>
      </c>
    </row>
    <row r="35" spans="1:6" ht="14.25" customHeight="1" x14ac:dyDescent="0.3">
      <c r="A35" s="85" t="s">
        <v>454</v>
      </c>
      <c r="B35" s="95" t="s">
        <v>455</v>
      </c>
      <c r="C35" s="87" t="s">
        <v>395</v>
      </c>
      <c r="D35" s="96" t="s">
        <v>453</v>
      </c>
      <c r="E35" s="89"/>
      <c r="F35" s="89"/>
    </row>
    <row r="36" spans="1:6" ht="14.25" customHeight="1" x14ac:dyDescent="0.3">
      <c r="A36" s="85" t="s">
        <v>456</v>
      </c>
      <c r="B36" s="95" t="s">
        <v>457</v>
      </c>
      <c r="C36" s="87" t="s">
        <v>399</v>
      </c>
      <c r="D36" s="96" t="s">
        <v>458</v>
      </c>
      <c r="E36" s="89">
        <v>-18931595</v>
      </c>
      <c r="F36" s="89">
        <v>-17918832</v>
      </c>
    </row>
    <row r="37" spans="1:6" ht="14.25" customHeight="1" x14ac:dyDescent="0.3">
      <c r="A37" s="90" t="s">
        <v>459</v>
      </c>
      <c r="B37" s="98" t="s">
        <v>460</v>
      </c>
      <c r="C37" s="99"/>
      <c r="D37" s="99"/>
      <c r="E37" s="100">
        <f>+E34+E36+E35</f>
        <v>432428310</v>
      </c>
      <c r="F37" s="100">
        <f>+F34+F36+F35</f>
        <v>463167675</v>
      </c>
    </row>
    <row r="38" spans="1:6" ht="14.25" customHeight="1" x14ac:dyDescent="0.3">
      <c r="A38" s="85" t="s">
        <v>461</v>
      </c>
      <c r="B38" s="95" t="s">
        <v>462</v>
      </c>
      <c r="C38" s="96"/>
      <c r="D38" s="96" t="s">
        <v>463</v>
      </c>
      <c r="E38" s="89">
        <v>825000</v>
      </c>
      <c r="F38" s="89"/>
    </row>
    <row r="39" spans="1:6" ht="14.25" customHeight="1" x14ac:dyDescent="0.3">
      <c r="A39" s="85" t="s">
        <v>464</v>
      </c>
      <c r="B39" s="95" t="s">
        <v>465</v>
      </c>
      <c r="C39" s="87" t="s">
        <v>399</v>
      </c>
      <c r="D39" s="96" t="s">
        <v>453</v>
      </c>
      <c r="E39" s="89"/>
      <c r="F39" s="89"/>
    </row>
    <row r="40" spans="1:6" ht="14.25" customHeight="1" x14ac:dyDescent="0.3">
      <c r="A40" s="85" t="s">
        <v>466</v>
      </c>
      <c r="B40" s="95" t="s">
        <v>467</v>
      </c>
      <c r="C40" s="87" t="s">
        <v>399</v>
      </c>
      <c r="D40" s="96" t="s">
        <v>425</v>
      </c>
      <c r="E40" s="89"/>
      <c r="F40" s="89"/>
    </row>
    <row r="41" spans="1:6" ht="14.25" customHeight="1" x14ac:dyDescent="0.3">
      <c r="A41" s="85" t="s">
        <v>468</v>
      </c>
      <c r="B41" s="95" t="s">
        <v>469</v>
      </c>
      <c r="C41" s="87" t="s">
        <v>399</v>
      </c>
      <c r="D41" s="96" t="s">
        <v>463</v>
      </c>
      <c r="E41" s="89">
        <v>-39965385</v>
      </c>
      <c r="F41" s="89">
        <v>-7393553</v>
      </c>
    </row>
    <row r="42" spans="1:6" ht="14.25" customHeight="1" x14ac:dyDescent="0.3">
      <c r="A42" s="85" t="s">
        <v>470</v>
      </c>
      <c r="B42" s="95" t="s">
        <v>471</v>
      </c>
      <c r="C42" s="87" t="s">
        <v>399</v>
      </c>
      <c r="D42" s="96" t="s">
        <v>458</v>
      </c>
      <c r="E42" s="89"/>
      <c r="F42" s="89"/>
    </row>
    <row r="43" spans="1:6" ht="14.25" customHeight="1" x14ac:dyDescent="0.3">
      <c r="A43" s="85" t="s">
        <v>472</v>
      </c>
      <c r="B43" s="98" t="s">
        <v>473</v>
      </c>
      <c r="C43" s="99"/>
      <c r="D43" s="99"/>
      <c r="E43" s="100">
        <f>+SUM(E38:E40)+SUM(E41:E42)</f>
        <v>-39140385</v>
      </c>
      <c r="F43" s="100">
        <f>+SUM(F38:F40)+SUM(F41:F42)</f>
        <v>-7393553</v>
      </c>
    </row>
    <row r="44" spans="1:6" ht="14.25" customHeight="1" x14ac:dyDescent="0.3">
      <c r="A44" s="85" t="s">
        <v>474</v>
      </c>
      <c r="B44" s="52" t="s">
        <v>475</v>
      </c>
      <c r="C44" s="96"/>
      <c r="D44" s="96"/>
      <c r="E44" s="89">
        <f>+E43+E37</f>
        <v>393287925</v>
      </c>
      <c r="F44" s="89">
        <f>+F43+F37</f>
        <v>455774122</v>
      </c>
    </row>
    <row r="45" spans="1:6" ht="14.25" customHeight="1" x14ac:dyDescent="0.3">
      <c r="A45" s="85" t="s">
        <v>476</v>
      </c>
      <c r="B45" s="95" t="s">
        <v>477</v>
      </c>
      <c r="C45" s="87" t="s">
        <v>395</v>
      </c>
      <c r="D45" s="96" t="s">
        <v>478</v>
      </c>
      <c r="E45" s="89"/>
      <c r="F45" s="89">
        <v>5000000</v>
      </c>
    </row>
    <row r="46" spans="1:6" ht="14.25" customHeight="1" x14ac:dyDescent="0.3">
      <c r="A46" s="85" t="s">
        <v>479</v>
      </c>
      <c r="B46" s="95" t="s">
        <v>480</v>
      </c>
      <c r="C46" s="87" t="s">
        <v>395</v>
      </c>
      <c r="D46" s="96" t="s">
        <v>481</v>
      </c>
      <c r="E46" s="89"/>
      <c r="F46" s="89"/>
    </row>
    <row r="47" spans="1:6" ht="14.25" customHeight="1" x14ac:dyDescent="0.3">
      <c r="A47" s="85" t="s">
        <v>482</v>
      </c>
      <c r="B47" s="95" t="s">
        <v>483</v>
      </c>
      <c r="C47" s="87" t="s">
        <v>399</v>
      </c>
      <c r="D47" s="96" t="s">
        <v>478</v>
      </c>
      <c r="E47" s="89"/>
      <c r="F47" s="89">
        <v>-1875000</v>
      </c>
    </row>
    <row r="48" spans="1:6" ht="14.25" customHeight="1" x14ac:dyDescent="0.3">
      <c r="A48" s="85" t="s">
        <v>484</v>
      </c>
      <c r="B48" s="95" t="s">
        <v>485</v>
      </c>
      <c r="C48" s="87" t="s">
        <v>399</v>
      </c>
      <c r="D48" s="96" t="s">
        <v>481</v>
      </c>
      <c r="E48" s="89"/>
      <c r="F48" s="89"/>
    </row>
    <row r="49" spans="1:6" ht="14.25" customHeight="1" x14ac:dyDescent="0.3">
      <c r="A49" s="85" t="s">
        <v>486</v>
      </c>
      <c r="B49" s="98" t="s">
        <v>487</v>
      </c>
      <c r="C49" s="99"/>
      <c r="D49" s="99"/>
      <c r="E49" s="100">
        <f>+E45+E46+E47+E48</f>
        <v>0</v>
      </c>
      <c r="F49" s="100">
        <f>+F45+F46+F47+F48</f>
        <v>3125000</v>
      </c>
    </row>
    <row r="50" spans="1:6" ht="14.25" customHeight="1" x14ac:dyDescent="0.3">
      <c r="A50" s="85" t="s">
        <v>488</v>
      </c>
      <c r="B50" s="95" t="s">
        <v>489</v>
      </c>
      <c r="C50" s="87" t="s">
        <v>399</v>
      </c>
      <c r="D50" s="96" t="s">
        <v>481</v>
      </c>
      <c r="E50" s="89"/>
      <c r="F50" s="89"/>
    </row>
    <row r="51" spans="1:6" ht="14.25" customHeight="1" x14ac:dyDescent="0.3">
      <c r="A51" s="85" t="s">
        <v>490</v>
      </c>
      <c r="B51" s="95" t="s">
        <v>491</v>
      </c>
      <c r="C51" s="87" t="s">
        <v>399</v>
      </c>
      <c r="D51" s="96"/>
      <c r="E51" s="89">
        <v>-129512460</v>
      </c>
      <c r="F51" s="89">
        <v>-151436670</v>
      </c>
    </row>
    <row r="52" spans="1:6" ht="14.25" customHeight="1" x14ac:dyDescent="0.3">
      <c r="A52" s="85" t="s">
        <v>492</v>
      </c>
      <c r="B52" s="101" t="s">
        <v>493</v>
      </c>
      <c r="C52" s="102"/>
      <c r="D52" s="102"/>
      <c r="E52" s="103">
        <f>+E44+E49+E50+E51</f>
        <v>263775465</v>
      </c>
      <c r="F52" s="103">
        <f>+F44+F49+F50+F51</f>
        <v>307462452</v>
      </c>
    </row>
  </sheetData>
  <mergeCells count="7">
    <mergeCell ref="E8:E9"/>
    <mergeCell ref="F8:F9"/>
    <mergeCell ref="A1:F1"/>
    <mergeCell ref="A2:F3"/>
    <mergeCell ref="A4:F4"/>
    <mergeCell ref="A5:F5"/>
    <mergeCell ref="A6:F6"/>
  </mergeCells>
  <printOptions horizontalCentered="1"/>
  <pageMargins left="0.82708333333333295" right="0.23611111111111099" top="0.35416666666666702" bottom="0.39374999999999999" header="0.511811023622047" footer="0.511811023622047"/>
  <pageSetup paperSize="9" scale="95"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MJ47"/>
  <sheetViews>
    <sheetView zoomScaleNormal="100" workbookViewId="0">
      <selection activeCell="F25" activeCellId="1" sqref="F7:G10 F25"/>
    </sheetView>
  </sheetViews>
  <sheetFormatPr defaultColWidth="11.44140625" defaultRowHeight="14.4" x14ac:dyDescent="0.3"/>
  <cols>
    <col min="1" max="1" width="4.5546875" style="104" customWidth="1"/>
    <col min="2" max="2" width="52.77734375" style="104" customWidth="1"/>
    <col min="3" max="3" width="9.21875" style="104" customWidth="1"/>
    <col min="4" max="4" width="10" style="104" customWidth="1"/>
    <col min="5" max="5" width="15.5546875" style="104" customWidth="1"/>
    <col min="6" max="6" width="17.5546875" style="104" customWidth="1"/>
    <col min="7" max="1024" width="11.44140625" style="104"/>
  </cols>
  <sheetData>
    <row r="1" spans="1:6" ht="9.75" customHeight="1" x14ac:dyDescent="0.3">
      <c r="A1" s="605" t="s">
        <v>494</v>
      </c>
      <c r="B1" s="605"/>
      <c r="C1" s="605"/>
      <c r="D1" s="605"/>
      <c r="E1" s="605"/>
      <c r="F1" s="605"/>
    </row>
    <row r="2" spans="1:6" ht="11.25" customHeight="1" x14ac:dyDescent="0.3">
      <c r="A2" s="605"/>
      <c r="B2" s="605"/>
      <c r="C2" s="605"/>
      <c r="D2" s="605"/>
      <c r="E2" s="605"/>
      <c r="F2" s="605"/>
    </row>
    <row r="3" spans="1:6" x14ac:dyDescent="0.3">
      <c r="A3" s="606" t="s">
        <v>495</v>
      </c>
      <c r="B3" s="606"/>
      <c r="C3" s="606"/>
      <c r="D3" s="606"/>
      <c r="E3" s="606"/>
      <c r="F3" s="606"/>
    </row>
    <row r="4" spans="1:6" x14ac:dyDescent="0.3">
      <c r="A4" s="606" t="s">
        <v>496</v>
      </c>
      <c r="B4" s="606"/>
      <c r="C4" s="606"/>
      <c r="D4" s="606"/>
      <c r="E4" s="606"/>
      <c r="F4" s="606"/>
    </row>
    <row r="5" spans="1:6" ht="22.5" customHeight="1" x14ac:dyDescent="0.3">
      <c r="A5" s="607" t="s">
        <v>497</v>
      </c>
      <c r="B5" s="607"/>
      <c r="C5" s="607"/>
      <c r="D5" s="607"/>
      <c r="E5" s="607"/>
      <c r="F5" s="607"/>
    </row>
    <row r="7" spans="1:6" ht="14.25" customHeight="1" x14ac:dyDescent="0.3">
      <c r="A7" s="608" t="s">
        <v>260</v>
      </c>
      <c r="B7" s="609" t="s">
        <v>391</v>
      </c>
      <c r="C7" s="609"/>
      <c r="D7" s="105"/>
      <c r="E7" s="610" t="s">
        <v>389</v>
      </c>
      <c r="F7" s="610" t="s">
        <v>390</v>
      </c>
    </row>
    <row r="8" spans="1:6" ht="16.5" customHeight="1" x14ac:dyDescent="0.3">
      <c r="A8" s="608"/>
      <c r="B8" s="609"/>
      <c r="C8" s="609"/>
      <c r="D8" s="106" t="s">
        <v>392</v>
      </c>
      <c r="E8" s="610"/>
      <c r="F8" s="610"/>
    </row>
    <row r="9" spans="1:6" ht="16.5" customHeight="1" x14ac:dyDescent="0.3">
      <c r="A9" s="608"/>
      <c r="B9" s="609"/>
      <c r="C9" s="609"/>
      <c r="D9" s="107"/>
      <c r="E9" s="610"/>
      <c r="F9" s="610"/>
    </row>
    <row r="10" spans="1:6" ht="27.6" x14ac:dyDescent="0.3">
      <c r="A10" s="108" t="s">
        <v>43</v>
      </c>
      <c r="B10" s="109" t="s">
        <v>498</v>
      </c>
      <c r="C10" s="110" t="s">
        <v>499</v>
      </c>
      <c r="D10" s="111"/>
      <c r="E10" s="94">
        <v>-129361535</v>
      </c>
      <c r="F10" s="94">
        <v>-47116857</v>
      </c>
    </row>
    <row r="11" spans="1:6" x14ac:dyDescent="0.3">
      <c r="A11" s="108"/>
      <c r="B11" s="112" t="s">
        <v>500</v>
      </c>
      <c r="C11" s="113"/>
      <c r="D11" s="114"/>
      <c r="E11" s="115"/>
      <c r="F11" s="115"/>
    </row>
    <row r="12" spans="1:6" x14ac:dyDescent="0.3">
      <c r="A12" s="108" t="s">
        <v>501</v>
      </c>
      <c r="B12" s="112" t="s">
        <v>502</v>
      </c>
      <c r="C12" s="113"/>
      <c r="D12" s="114"/>
      <c r="E12" s="115">
        <v>282707060</v>
      </c>
      <c r="F12" s="115">
        <v>322256284</v>
      </c>
    </row>
    <row r="13" spans="1:6" x14ac:dyDescent="0.3">
      <c r="A13" s="108" t="s">
        <v>503</v>
      </c>
      <c r="B13" s="116" t="s">
        <v>504</v>
      </c>
      <c r="C13" s="117"/>
      <c r="D13" s="108"/>
      <c r="E13" s="115">
        <v>3900000</v>
      </c>
      <c r="F13" s="115">
        <v>-4580000</v>
      </c>
    </row>
    <row r="14" spans="1:6" x14ac:dyDescent="0.3">
      <c r="A14" s="108" t="s">
        <v>505</v>
      </c>
      <c r="B14" s="116" t="s">
        <v>506</v>
      </c>
      <c r="C14" s="113"/>
      <c r="D14" s="108"/>
      <c r="E14" s="115">
        <v>0</v>
      </c>
      <c r="F14" s="115"/>
    </row>
    <row r="15" spans="1:6" x14ac:dyDescent="0.3">
      <c r="A15" s="108" t="s">
        <v>507</v>
      </c>
      <c r="B15" s="116" t="s">
        <v>508</v>
      </c>
      <c r="C15" s="113"/>
      <c r="D15" s="108"/>
      <c r="E15" s="115">
        <v>-334655803</v>
      </c>
      <c r="F15" s="115">
        <v>-377088215</v>
      </c>
    </row>
    <row r="16" spans="1:6" x14ac:dyDescent="0.3">
      <c r="A16" s="108" t="s">
        <v>509</v>
      </c>
      <c r="B16" s="116" t="s">
        <v>510</v>
      </c>
      <c r="C16" s="113"/>
      <c r="D16" s="108"/>
      <c r="E16" s="115">
        <v>17771584</v>
      </c>
      <c r="F16" s="115">
        <v>-11831839</v>
      </c>
    </row>
    <row r="17" spans="1:14" ht="27.6" x14ac:dyDescent="0.3">
      <c r="A17" s="108"/>
      <c r="B17" s="118" t="s">
        <v>511</v>
      </c>
      <c r="C17" s="108"/>
      <c r="D17" s="108"/>
      <c r="E17" s="115">
        <f>E16+E15+E14+E13</f>
        <v>-312984219</v>
      </c>
      <c r="F17" s="115">
        <f>F16+F15+F14+F13</f>
        <v>-393500054</v>
      </c>
    </row>
    <row r="18" spans="1:14" ht="27.6" x14ac:dyDescent="0.3">
      <c r="A18" s="108" t="s">
        <v>45</v>
      </c>
      <c r="B18" s="119" t="s">
        <v>512</v>
      </c>
      <c r="C18" s="120" t="s">
        <v>513</v>
      </c>
      <c r="D18" s="99"/>
      <c r="E18" s="100">
        <f>+E12+E17</f>
        <v>-30277159</v>
      </c>
      <c r="F18" s="100">
        <v>-71243770</v>
      </c>
    </row>
    <row r="19" spans="1:14" x14ac:dyDescent="0.3">
      <c r="A19" s="108"/>
      <c r="B19" s="121" t="s">
        <v>514</v>
      </c>
      <c r="C19" s="93"/>
      <c r="D19" s="93"/>
      <c r="E19" s="94"/>
      <c r="F19" s="94"/>
      <c r="G19" s="603"/>
      <c r="H19" s="603"/>
      <c r="I19" s="603"/>
      <c r="J19" s="603"/>
      <c r="K19" s="603"/>
      <c r="L19" s="603"/>
      <c r="M19" s="603"/>
      <c r="N19" s="603"/>
    </row>
    <row r="20" spans="1:14" x14ac:dyDescent="0.3">
      <c r="A20" s="108" t="s">
        <v>515</v>
      </c>
      <c r="B20" s="116" t="s">
        <v>516</v>
      </c>
      <c r="C20" s="108"/>
      <c r="D20" s="108"/>
      <c r="E20" s="115">
        <v>0</v>
      </c>
      <c r="F20" s="115">
        <v>0</v>
      </c>
      <c r="G20" s="603"/>
      <c r="H20" s="603"/>
      <c r="I20" s="603"/>
      <c r="J20" s="603"/>
      <c r="K20" s="603"/>
      <c r="L20" s="603"/>
      <c r="M20" s="603"/>
      <c r="N20" s="603"/>
    </row>
    <row r="21" spans="1:14" x14ac:dyDescent="0.3">
      <c r="A21" s="108" t="s">
        <v>517</v>
      </c>
      <c r="B21" s="116" t="s">
        <v>518</v>
      </c>
      <c r="C21" s="113"/>
      <c r="D21" s="108"/>
      <c r="E21" s="115">
        <v>-55550000</v>
      </c>
      <c r="F21" s="115">
        <v>-15138408</v>
      </c>
    </row>
    <row r="22" spans="1:14" x14ac:dyDescent="0.3">
      <c r="A22" s="108" t="s">
        <v>519</v>
      </c>
      <c r="B22" s="116" t="s">
        <v>520</v>
      </c>
      <c r="C22" s="113"/>
      <c r="D22" s="108"/>
      <c r="E22" s="115">
        <v>0</v>
      </c>
      <c r="F22" s="115">
        <v>-862500</v>
      </c>
    </row>
    <row r="23" spans="1:14" x14ac:dyDescent="0.3">
      <c r="A23" s="108" t="s">
        <v>521</v>
      </c>
      <c r="B23" s="122" t="s">
        <v>522</v>
      </c>
      <c r="C23" s="113"/>
      <c r="D23" s="108"/>
      <c r="E23" s="115">
        <v>0</v>
      </c>
      <c r="F23" s="115">
        <v>5000000</v>
      </c>
    </row>
    <row r="24" spans="1:14" x14ac:dyDescent="0.3">
      <c r="A24" s="108" t="s">
        <v>523</v>
      </c>
      <c r="B24" s="122" t="s">
        <v>524</v>
      </c>
      <c r="C24" s="113"/>
      <c r="D24" s="108"/>
      <c r="E24" s="115">
        <v>3950000</v>
      </c>
      <c r="F24" s="115">
        <v>0</v>
      </c>
    </row>
    <row r="25" spans="1:14" ht="27.6" x14ac:dyDescent="0.3">
      <c r="A25" s="108" t="s">
        <v>47</v>
      </c>
      <c r="B25" s="123" t="s">
        <v>525</v>
      </c>
      <c r="C25" s="120" t="s">
        <v>526</v>
      </c>
      <c r="D25" s="99"/>
      <c r="E25" s="100">
        <f>+E24+E23+E22+E21+E20</f>
        <v>-51600000</v>
      </c>
      <c r="F25" s="100">
        <f>+F24+F23+F22+F21+F20</f>
        <v>-11000908</v>
      </c>
    </row>
    <row r="26" spans="1:14" x14ac:dyDescent="0.3">
      <c r="A26" s="108"/>
      <c r="B26" s="121" t="s">
        <v>527</v>
      </c>
      <c r="C26" s="110"/>
      <c r="D26" s="93"/>
      <c r="E26" s="94"/>
      <c r="F26" s="94"/>
    </row>
    <row r="27" spans="1:14" x14ac:dyDescent="0.3">
      <c r="A27" s="108" t="s">
        <v>528</v>
      </c>
      <c r="B27" s="116" t="s">
        <v>529</v>
      </c>
      <c r="C27" s="113"/>
      <c r="D27" s="108"/>
      <c r="E27" s="115"/>
      <c r="F27" s="115"/>
    </row>
    <row r="28" spans="1:14" x14ac:dyDescent="0.3">
      <c r="A28" s="108" t="s">
        <v>530</v>
      </c>
      <c r="B28" s="116" t="s">
        <v>531</v>
      </c>
      <c r="C28" s="113"/>
      <c r="D28" s="108"/>
      <c r="E28" s="115"/>
      <c r="F28" s="115"/>
    </row>
    <row r="29" spans="1:14" x14ac:dyDescent="0.3">
      <c r="A29" s="108" t="s">
        <v>532</v>
      </c>
      <c r="B29" s="116" t="s">
        <v>533</v>
      </c>
      <c r="C29" s="113"/>
      <c r="D29" s="108"/>
      <c r="E29" s="115"/>
      <c r="F29" s="115"/>
    </row>
    <row r="30" spans="1:14" x14ac:dyDescent="0.3">
      <c r="A30" s="108" t="s">
        <v>534</v>
      </c>
      <c r="B30" s="116" t="s">
        <v>535</v>
      </c>
      <c r="C30" s="113"/>
      <c r="D30" s="108"/>
      <c r="E30" s="115">
        <v>0</v>
      </c>
      <c r="F30" s="115">
        <v>0</v>
      </c>
    </row>
    <row r="31" spans="1:14" ht="27.6" x14ac:dyDescent="0.3">
      <c r="A31" s="108" t="s">
        <v>50</v>
      </c>
      <c r="B31" s="118" t="s">
        <v>536</v>
      </c>
      <c r="C31" s="108" t="s">
        <v>537</v>
      </c>
      <c r="D31" s="108"/>
      <c r="E31" s="115"/>
      <c r="F31" s="115"/>
    </row>
    <row r="32" spans="1:14" x14ac:dyDescent="0.3">
      <c r="A32" s="108"/>
      <c r="B32" s="124" t="s">
        <v>538</v>
      </c>
      <c r="C32" s="125"/>
      <c r="D32" s="126"/>
      <c r="E32" s="127"/>
      <c r="F32" s="127"/>
    </row>
    <row r="33" spans="1:6" x14ac:dyDescent="0.3">
      <c r="A33" s="108" t="s">
        <v>539</v>
      </c>
      <c r="B33" s="128" t="s">
        <v>540</v>
      </c>
      <c r="C33" s="108"/>
      <c r="D33" s="108"/>
      <c r="E33" s="115"/>
      <c r="F33" s="115"/>
    </row>
    <row r="34" spans="1:6" x14ac:dyDescent="0.3">
      <c r="A34" s="108" t="s">
        <v>541</v>
      </c>
      <c r="B34" s="116" t="s">
        <v>542</v>
      </c>
      <c r="C34" s="113"/>
      <c r="D34" s="108"/>
      <c r="E34" s="115"/>
      <c r="F34" s="115"/>
    </row>
    <row r="35" spans="1:6" x14ac:dyDescent="0.3">
      <c r="A35" s="108" t="s">
        <v>543</v>
      </c>
      <c r="B35" s="116" t="s">
        <v>544</v>
      </c>
      <c r="C35" s="113"/>
      <c r="D35" s="108"/>
      <c r="E35" s="115"/>
      <c r="F35" s="115"/>
    </row>
    <row r="36" spans="1:6" ht="27.6" x14ac:dyDescent="0.3">
      <c r="A36" s="108" t="s">
        <v>54</v>
      </c>
      <c r="B36" s="118" t="s">
        <v>545</v>
      </c>
      <c r="C36" s="108" t="s">
        <v>546</v>
      </c>
      <c r="D36" s="108"/>
      <c r="E36" s="115"/>
      <c r="F36" s="115"/>
    </row>
    <row r="37" spans="1:6" x14ac:dyDescent="0.3">
      <c r="A37" s="108" t="s">
        <v>58</v>
      </c>
      <c r="B37" s="129" t="s">
        <v>547</v>
      </c>
      <c r="C37" s="99" t="s">
        <v>548</v>
      </c>
      <c r="D37" s="99"/>
      <c r="E37" s="100"/>
      <c r="F37" s="100"/>
    </row>
    <row r="38" spans="1:6" x14ac:dyDescent="0.3">
      <c r="A38" s="108" t="s">
        <v>59</v>
      </c>
      <c r="B38" s="116" t="s">
        <v>549</v>
      </c>
      <c r="C38" s="113" t="s">
        <v>550</v>
      </c>
      <c r="D38" s="108"/>
      <c r="E38" s="115">
        <f>+E18+E25+E37</f>
        <v>-81877159</v>
      </c>
      <c r="F38" s="115">
        <v>-82244678</v>
      </c>
    </row>
    <row r="39" spans="1:6" ht="27.6" x14ac:dyDescent="0.3">
      <c r="A39" s="108" t="s">
        <v>65</v>
      </c>
      <c r="B39" s="130" t="s">
        <v>551</v>
      </c>
      <c r="C39" s="131" t="s">
        <v>552</v>
      </c>
      <c r="D39" s="132"/>
      <c r="E39" s="133">
        <v>-211238694</v>
      </c>
      <c r="F39" s="133">
        <v>-129361535</v>
      </c>
    </row>
    <row r="40" spans="1:6" ht="13.5" customHeight="1" x14ac:dyDescent="0.3">
      <c r="A40" s="604" t="s">
        <v>553</v>
      </c>
      <c r="B40" s="604"/>
      <c r="C40" s="604"/>
      <c r="D40" s="604"/>
      <c r="E40" s="604"/>
      <c r="F40" s="604"/>
    </row>
    <row r="41" spans="1:6" x14ac:dyDescent="0.3">
      <c r="A41" s="604"/>
      <c r="B41" s="604"/>
      <c r="C41" s="604"/>
      <c r="D41" s="604"/>
      <c r="E41" s="604"/>
      <c r="F41" s="604"/>
    </row>
    <row r="42" spans="1:6" x14ac:dyDescent="0.3">
      <c r="A42" s="604"/>
      <c r="B42" s="604"/>
      <c r="C42" s="604"/>
      <c r="D42" s="604"/>
      <c r="E42" s="604"/>
      <c r="F42" s="604"/>
    </row>
    <row r="43" spans="1:6" x14ac:dyDescent="0.3">
      <c r="A43" s="604"/>
      <c r="B43" s="604"/>
      <c r="C43" s="604"/>
      <c r="D43" s="604"/>
      <c r="E43" s="604"/>
      <c r="F43" s="604"/>
    </row>
    <row r="44" spans="1:6" x14ac:dyDescent="0.3">
      <c r="A44" s="604"/>
      <c r="B44" s="604"/>
      <c r="C44" s="604"/>
      <c r="D44" s="604"/>
      <c r="E44" s="604"/>
      <c r="F44" s="604"/>
    </row>
    <row r="45" spans="1:6" x14ac:dyDescent="0.3">
      <c r="A45" s="604"/>
      <c r="B45" s="604"/>
      <c r="C45" s="604"/>
      <c r="D45" s="604"/>
      <c r="E45" s="604"/>
      <c r="F45" s="604"/>
    </row>
    <row r="47" spans="1:6" x14ac:dyDescent="0.3">
      <c r="E47" s="134"/>
    </row>
  </sheetData>
  <mergeCells count="10">
    <mergeCell ref="G19:N20"/>
    <mergeCell ref="A40:F45"/>
    <mergeCell ref="A1:F2"/>
    <mergeCell ref="A3:F3"/>
    <mergeCell ref="A4:F4"/>
    <mergeCell ref="A5:F5"/>
    <mergeCell ref="A7:A9"/>
    <mergeCell ref="B7:C9"/>
    <mergeCell ref="E7:E9"/>
    <mergeCell ref="F7:F9"/>
  </mergeCells>
  <printOptions horizontalCentered="1"/>
  <pageMargins left="0.78749999999999998" right="0.15763888888888899" top="0.43333333333333302" bottom="0.31527777777777799" header="0.511811023622047" footer="0.511811023622047"/>
  <pageSetup paperSize="9" scale="80"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3"/>
  <sheetViews>
    <sheetView zoomScaleNormal="100" workbookViewId="0">
      <selection activeCellId="1" sqref="F9:G10 A1"/>
    </sheetView>
  </sheetViews>
  <sheetFormatPr defaultColWidth="10.77734375" defaultRowHeight="14.4" x14ac:dyDescent="0.3"/>
  <cols>
    <col min="1" max="1" width="37.77734375" style="1" customWidth="1"/>
    <col min="2" max="2" width="10.77734375" style="1"/>
    <col min="3" max="3" width="15" style="1" customWidth="1"/>
    <col min="4" max="4" width="14.44140625" style="1" customWidth="1"/>
    <col min="5" max="5" width="16.77734375" style="1" customWidth="1"/>
    <col min="6" max="6" width="17.77734375" style="1" customWidth="1"/>
    <col min="7" max="1024" width="10.77734375" style="1"/>
  </cols>
  <sheetData>
    <row r="1" spans="1:6" x14ac:dyDescent="0.3">
      <c r="A1" s="535">
        <v>8</v>
      </c>
      <c r="B1" s="535"/>
      <c r="C1" s="535"/>
      <c r="D1" s="535"/>
      <c r="E1" s="535"/>
      <c r="F1" s="535"/>
    </row>
    <row r="2" spans="1:6" x14ac:dyDescent="0.3">
      <c r="A2" s="551" t="s">
        <v>554</v>
      </c>
      <c r="B2" s="551"/>
      <c r="C2" s="551"/>
      <c r="D2" s="551"/>
      <c r="E2" s="551"/>
      <c r="F2" s="551"/>
    </row>
    <row r="3" spans="1:6" x14ac:dyDescent="0.3">
      <c r="A3" s="551" t="s">
        <v>555</v>
      </c>
      <c r="B3" s="551"/>
      <c r="C3" s="551"/>
      <c r="D3" s="551"/>
      <c r="E3" s="551"/>
      <c r="F3" s="551"/>
    </row>
    <row r="5" spans="1:6" ht="14.25" customHeight="1" x14ac:dyDescent="0.3">
      <c r="A5" s="611" t="s">
        <v>136</v>
      </c>
      <c r="B5" s="611"/>
      <c r="C5" s="611"/>
      <c r="D5" s="611"/>
      <c r="E5" s="611"/>
      <c r="F5" s="611"/>
    </row>
    <row r="6" spans="1:6" ht="14.25" customHeight="1" x14ac:dyDescent="0.3">
      <c r="A6" s="611" t="s">
        <v>137</v>
      </c>
      <c r="B6" s="611"/>
      <c r="C6" s="611"/>
      <c r="D6" s="611"/>
      <c r="E6" s="611"/>
      <c r="F6" s="611"/>
    </row>
    <row r="8" spans="1:6" ht="16.5" customHeight="1" x14ac:dyDescent="0.3">
      <c r="A8" s="590" t="s">
        <v>391</v>
      </c>
      <c r="B8" s="590" t="s">
        <v>267</v>
      </c>
      <c r="C8" s="590" t="s">
        <v>556</v>
      </c>
      <c r="D8" s="590" t="s">
        <v>557</v>
      </c>
      <c r="E8" s="590"/>
      <c r="F8" s="590"/>
    </row>
    <row r="9" spans="1:6" ht="16.5" customHeight="1" x14ac:dyDescent="0.3">
      <c r="A9" s="590"/>
      <c r="B9" s="590"/>
      <c r="C9" s="590"/>
      <c r="D9" s="135" t="s">
        <v>558</v>
      </c>
      <c r="E9" s="135" t="s">
        <v>559</v>
      </c>
      <c r="F9" s="135" t="s">
        <v>560</v>
      </c>
    </row>
    <row r="10" spans="1:6" ht="17.25" customHeight="1" x14ac:dyDescent="0.3">
      <c r="A10" s="136" t="s">
        <v>561</v>
      </c>
      <c r="B10" s="137"/>
      <c r="C10" s="137"/>
      <c r="D10" s="137"/>
      <c r="E10" s="137"/>
      <c r="F10" s="137"/>
    </row>
    <row r="11" spans="1:6" ht="16.5" customHeight="1" x14ac:dyDescent="0.3">
      <c r="A11" s="138" t="s">
        <v>562</v>
      </c>
      <c r="B11" s="138"/>
      <c r="C11" s="138"/>
      <c r="D11" s="138"/>
      <c r="E11" s="138"/>
      <c r="F11" s="138"/>
    </row>
    <row r="12" spans="1:6" ht="16.5" customHeight="1" x14ac:dyDescent="0.3">
      <c r="A12" s="138" t="s">
        <v>563</v>
      </c>
      <c r="B12" s="138"/>
      <c r="C12" s="138"/>
      <c r="D12" s="138"/>
      <c r="E12" s="138"/>
      <c r="F12" s="138"/>
    </row>
    <row r="13" spans="1:6" ht="16.5" customHeight="1" x14ac:dyDescent="0.3">
      <c r="A13" s="138" t="s">
        <v>564</v>
      </c>
      <c r="B13" s="138"/>
      <c r="C13" s="138"/>
      <c r="D13" s="138"/>
      <c r="E13" s="138"/>
      <c r="F13" s="138"/>
    </row>
    <row r="14" spans="1:6" ht="16.5" customHeight="1" x14ac:dyDescent="0.3">
      <c r="A14" s="138" t="s">
        <v>542</v>
      </c>
      <c r="B14" s="138"/>
      <c r="C14" s="138"/>
      <c r="D14" s="138"/>
      <c r="E14" s="138"/>
      <c r="F14" s="138"/>
    </row>
    <row r="15" spans="1:6" ht="16.5" customHeight="1" x14ac:dyDescent="0.3">
      <c r="A15" s="139" t="s">
        <v>565</v>
      </c>
      <c r="B15" s="139"/>
      <c r="C15" s="139"/>
      <c r="D15" s="139"/>
      <c r="E15" s="139"/>
      <c r="F15" s="139"/>
    </row>
    <row r="16" spans="1:6" ht="16.5" customHeight="1" x14ac:dyDescent="0.3">
      <c r="A16" s="138"/>
      <c r="B16" s="138"/>
      <c r="C16" s="138"/>
      <c r="D16" s="138"/>
      <c r="E16" s="138"/>
      <c r="F16" s="138"/>
    </row>
    <row r="17" spans="1:6" ht="16.5" customHeight="1" x14ac:dyDescent="0.3">
      <c r="A17" s="136" t="s">
        <v>566</v>
      </c>
      <c r="B17" s="137"/>
      <c r="C17" s="137"/>
      <c r="D17" s="137"/>
      <c r="E17" s="137"/>
      <c r="F17" s="137"/>
    </row>
    <row r="18" spans="1:6" ht="16.5" customHeight="1" x14ac:dyDescent="0.3">
      <c r="A18" s="138" t="s">
        <v>567</v>
      </c>
      <c r="B18" s="138"/>
      <c r="C18" s="138"/>
      <c r="D18" s="138"/>
      <c r="E18" s="138"/>
      <c r="F18" s="138"/>
    </row>
    <row r="19" spans="1:6" ht="16.5" customHeight="1" x14ac:dyDescent="0.3">
      <c r="A19" s="138" t="s">
        <v>568</v>
      </c>
      <c r="B19" s="138"/>
      <c r="C19" s="138"/>
      <c r="D19" s="138"/>
      <c r="E19" s="138"/>
      <c r="F19" s="138"/>
    </row>
    <row r="20" spans="1:6" ht="16.5" customHeight="1" x14ac:dyDescent="0.3">
      <c r="A20" s="138" t="s">
        <v>569</v>
      </c>
      <c r="B20" s="138"/>
      <c r="C20" s="138"/>
      <c r="D20" s="138"/>
      <c r="E20" s="138"/>
      <c r="F20" s="138"/>
    </row>
    <row r="21" spans="1:6" ht="16.5" customHeight="1" x14ac:dyDescent="0.3">
      <c r="A21" s="138" t="s">
        <v>570</v>
      </c>
      <c r="B21" s="138"/>
      <c r="C21" s="138"/>
      <c r="D21" s="138"/>
      <c r="E21" s="138"/>
      <c r="F21" s="138"/>
    </row>
    <row r="22" spans="1:6" ht="16.5" customHeight="1" x14ac:dyDescent="0.3">
      <c r="A22" s="139" t="s">
        <v>571</v>
      </c>
      <c r="B22" s="139"/>
      <c r="C22" s="139"/>
      <c r="D22" s="139"/>
      <c r="E22" s="139"/>
      <c r="F22" s="139"/>
    </row>
    <row r="23" spans="1:6" ht="16.5" customHeight="1" x14ac:dyDescent="0.3">
      <c r="A23" s="138"/>
      <c r="B23" s="138"/>
      <c r="C23" s="138"/>
      <c r="D23" s="138"/>
      <c r="E23" s="138"/>
      <c r="F23" s="138"/>
    </row>
    <row r="24" spans="1:6" ht="16.5" customHeight="1" x14ac:dyDescent="0.3">
      <c r="A24" s="140" t="s">
        <v>572</v>
      </c>
      <c r="B24" s="135"/>
      <c r="C24" s="135"/>
      <c r="D24" s="135"/>
      <c r="E24" s="135"/>
      <c r="F24" s="135"/>
    </row>
    <row r="25" spans="1:6" ht="16.5" customHeight="1" x14ac:dyDescent="0.3">
      <c r="A25" s="138" t="s">
        <v>573</v>
      </c>
      <c r="B25" s="138"/>
      <c r="C25" s="138"/>
      <c r="D25" s="138"/>
      <c r="E25" s="138"/>
      <c r="F25" s="138"/>
    </row>
    <row r="26" spans="1:6" ht="16.5" customHeight="1" x14ac:dyDescent="0.3">
      <c r="A26" s="138" t="s">
        <v>353</v>
      </c>
      <c r="B26" s="138"/>
      <c r="C26" s="138"/>
      <c r="D26" s="138"/>
      <c r="E26" s="138"/>
      <c r="F26" s="138"/>
    </row>
    <row r="27" spans="1:6" ht="16.5" customHeight="1" x14ac:dyDescent="0.3">
      <c r="A27" s="138" t="s">
        <v>574</v>
      </c>
      <c r="B27" s="138"/>
      <c r="C27" s="138"/>
      <c r="D27" s="138"/>
      <c r="E27" s="138"/>
      <c r="F27" s="138"/>
    </row>
    <row r="28" spans="1:6" ht="16.5" customHeight="1" x14ac:dyDescent="0.3">
      <c r="A28" s="138" t="s">
        <v>575</v>
      </c>
      <c r="B28" s="138"/>
      <c r="C28" s="138"/>
      <c r="D28" s="138"/>
      <c r="E28" s="138"/>
      <c r="F28" s="138"/>
    </row>
    <row r="29" spans="1:6" ht="16.5" customHeight="1" x14ac:dyDescent="0.3">
      <c r="A29" s="138" t="s">
        <v>576</v>
      </c>
      <c r="B29" s="138"/>
      <c r="C29" s="138"/>
      <c r="D29" s="138"/>
      <c r="E29" s="138"/>
      <c r="F29" s="138"/>
    </row>
    <row r="30" spans="1:6" ht="16.5" customHeight="1" x14ac:dyDescent="0.3">
      <c r="A30" s="138" t="s">
        <v>577</v>
      </c>
      <c r="B30" s="138"/>
      <c r="C30" s="138"/>
      <c r="D30" s="138"/>
      <c r="E30" s="138"/>
      <c r="F30" s="138"/>
    </row>
    <row r="31" spans="1:6" ht="16.5" customHeight="1" x14ac:dyDescent="0.3">
      <c r="A31" s="141" t="s">
        <v>578</v>
      </c>
      <c r="B31" s="141"/>
      <c r="C31" s="141"/>
      <c r="D31" s="141"/>
      <c r="E31" s="141"/>
      <c r="F31" s="141"/>
    </row>
    <row r="32" spans="1:6" ht="16.5" customHeight="1" x14ac:dyDescent="0.3">
      <c r="A32" s="142" t="s">
        <v>579</v>
      </c>
      <c r="B32" s="142"/>
      <c r="C32" s="142"/>
      <c r="D32" s="142"/>
      <c r="E32" s="142"/>
      <c r="F32" s="142"/>
    </row>
    <row r="33" spans="1:6" ht="29.25" customHeight="1" x14ac:dyDescent="0.3">
      <c r="A33" s="590" t="s">
        <v>580</v>
      </c>
      <c r="B33" s="590"/>
      <c r="C33" s="590"/>
      <c r="D33" s="135"/>
      <c r="E33" s="135" t="s">
        <v>581</v>
      </c>
      <c r="F33" s="135" t="s">
        <v>582</v>
      </c>
    </row>
    <row r="34" spans="1:6" ht="16.5" customHeight="1" x14ac:dyDescent="0.3">
      <c r="A34" s="612" t="s">
        <v>583</v>
      </c>
      <c r="B34" s="612"/>
      <c r="C34" s="612"/>
      <c r="D34" s="138"/>
      <c r="E34" s="138"/>
      <c r="F34" s="138"/>
    </row>
    <row r="35" spans="1:6" ht="16.5" customHeight="1" x14ac:dyDescent="0.3">
      <c r="A35" s="612" t="s">
        <v>584</v>
      </c>
      <c r="B35" s="612"/>
      <c r="C35" s="612"/>
      <c r="D35" s="138"/>
      <c r="E35" s="138"/>
      <c r="F35" s="138"/>
    </row>
    <row r="36" spans="1:6" ht="16.5" customHeight="1" x14ac:dyDescent="0.3">
      <c r="A36" s="612" t="s">
        <v>585</v>
      </c>
      <c r="B36" s="612"/>
      <c r="C36" s="612"/>
      <c r="D36" s="138"/>
      <c r="E36" s="138"/>
      <c r="F36" s="138"/>
    </row>
    <row r="37" spans="1:6" ht="16.5" customHeight="1" x14ac:dyDescent="0.3">
      <c r="A37" s="612" t="s">
        <v>586</v>
      </c>
      <c r="B37" s="612"/>
      <c r="C37" s="612"/>
      <c r="D37" s="138"/>
      <c r="E37" s="138"/>
      <c r="F37" s="138"/>
    </row>
    <row r="38" spans="1:6" ht="16.5" customHeight="1" x14ac:dyDescent="0.3">
      <c r="A38" s="612" t="s">
        <v>587</v>
      </c>
      <c r="B38" s="612"/>
      <c r="C38" s="612"/>
      <c r="D38" s="138"/>
      <c r="E38" s="138"/>
      <c r="F38" s="138"/>
    </row>
    <row r="39" spans="1:6" x14ac:dyDescent="0.3">
      <c r="A39" s="612" t="s">
        <v>588</v>
      </c>
      <c r="B39" s="612"/>
      <c r="C39" s="612"/>
      <c r="D39" s="138"/>
      <c r="E39" s="138"/>
      <c r="F39" s="138"/>
    </row>
    <row r="40" spans="1:6" x14ac:dyDescent="0.3">
      <c r="A40" s="613" t="s">
        <v>589</v>
      </c>
      <c r="B40" s="613"/>
      <c r="C40" s="613"/>
      <c r="D40" s="138"/>
      <c r="E40" s="138"/>
      <c r="F40" s="138"/>
    </row>
    <row r="41" spans="1:6" ht="18" customHeight="1" x14ac:dyDescent="0.3">
      <c r="A41" s="590" t="s">
        <v>590</v>
      </c>
      <c r="B41" s="590"/>
      <c r="C41" s="590"/>
      <c r="D41" s="144"/>
      <c r="E41" s="144"/>
      <c r="F41" s="144"/>
    </row>
    <row r="42" spans="1:6" x14ac:dyDescent="0.3">
      <c r="A42" s="76" t="s">
        <v>591</v>
      </c>
      <c r="B42" s="7"/>
      <c r="C42" s="7"/>
      <c r="D42" s="7"/>
      <c r="E42" s="7"/>
      <c r="F42" s="7"/>
    </row>
    <row r="43" spans="1:6" x14ac:dyDescent="0.3">
      <c r="A43" s="145" t="s">
        <v>592</v>
      </c>
      <c r="B43" s="7"/>
      <c r="C43" s="7"/>
      <c r="D43" s="7"/>
      <c r="E43" s="7"/>
      <c r="F43" s="7"/>
    </row>
  </sheetData>
  <mergeCells count="18">
    <mergeCell ref="A39:C39"/>
    <mergeCell ref="A40:C40"/>
    <mergeCell ref="A41:C41"/>
    <mergeCell ref="A34:C34"/>
    <mergeCell ref="A35:C35"/>
    <mergeCell ref="A36:C36"/>
    <mergeCell ref="A37:C37"/>
    <mergeCell ref="A38:C38"/>
    <mergeCell ref="A8:A9"/>
    <mergeCell ref="B8:B9"/>
    <mergeCell ref="C8:C9"/>
    <mergeCell ref="D8:F8"/>
    <mergeCell ref="A33:C33"/>
    <mergeCell ref="A1:F1"/>
    <mergeCell ref="A2:F2"/>
    <mergeCell ref="A3:F3"/>
    <mergeCell ref="A5:F5"/>
    <mergeCell ref="A6:F6"/>
  </mergeCells>
  <printOptions horizontalCentered="1"/>
  <pageMargins left="0.78749999999999998" right="0.23611111111111099" top="0.31527777777777799" bottom="0.74791666666666701" header="0.511811023622047" footer="0.511811023622047"/>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37"/>
  <sheetViews>
    <sheetView zoomScaleNormal="100" workbookViewId="0">
      <selection activeCellId="1" sqref="F9:G10 A1"/>
    </sheetView>
  </sheetViews>
  <sheetFormatPr defaultColWidth="10.77734375" defaultRowHeight="14.4" x14ac:dyDescent="0.3"/>
  <cols>
    <col min="1" max="1" width="17.77734375" style="1" customWidth="1"/>
    <col min="2" max="1024" width="10.77734375" style="1"/>
  </cols>
  <sheetData>
    <row r="1" spans="1:8" ht="14.25" customHeight="1" x14ac:dyDescent="0.3">
      <c r="A1" s="535">
        <v>9</v>
      </c>
      <c r="B1" s="535"/>
      <c r="C1" s="535"/>
      <c r="D1" s="535"/>
      <c r="E1" s="535"/>
      <c r="F1" s="535"/>
      <c r="G1" s="535"/>
      <c r="H1" s="535"/>
    </row>
    <row r="2" spans="1:8" x14ac:dyDescent="0.3">
      <c r="A2" s="551" t="s">
        <v>593</v>
      </c>
      <c r="B2" s="551"/>
      <c r="C2" s="551"/>
      <c r="D2" s="551"/>
      <c r="E2" s="551"/>
      <c r="F2" s="551"/>
      <c r="G2" s="551"/>
      <c r="H2" s="551"/>
    </row>
    <row r="3" spans="1:8" x14ac:dyDescent="0.3">
      <c r="A3" s="551" t="s">
        <v>594</v>
      </c>
      <c r="B3" s="551"/>
      <c r="C3" s="551"/>
      <c r="D3" s="551"/>
      <c r="E3" s="551"/>
      <c r="F3" s="551"/>
      <c r="G3" s="551"/>
      <c r="H3" s="551"/>
    </row>
    <row r="7" spans="1:8" x14ac:dyDescent="0.3">
      <c r="A7" s="146"/>
      <c r="B7" s="611" t="s">
        <v>138</v>
      </c>
      <c r="C7" s="611"/>
      <c r="D7" s="611"/>
      <c r="E7" s="611"/>
      <c r="F7" s="611"/>
      <c r="G7" s="146"/>
      <c r="H7" s="146"/>
    </row>
    <row r="8" spans="1:8" x14ac:dyDescent="0.3">
      <c r="A8" s="146"/>
      <c r="B8" s="611" t="s">
        <v>139</v>
      </c>
      <c r="C8" s="611"/>
      <c r="D8" s="611"/>
      <c r="E8" s="611"/>
      <c r="F8" s="611"/>
      <c r="G8" s="146"/>
      <c r="H8" s="146"/>
    </row>
    <row r="10" spans="1:8" ht="16.5" customHeight="1" x14ac:dyDescent="0.3">
      <c r="A10" s="614" t="s">
        <v>595</v>
      </c>
      <c r="B10" s="614"/>
      <c r="C10" s="614"/>
      <c r="D10" s="614"/>
      <c r="E10" s="614"/>
      <c r="F10" s="614"/>
      <c r="G10" s="614"/>
      <c r="H10" s="614"/>
    </row>
    <row r="11" spans="1:8" ht="16.5" customHeight="1" x14ac:dyDescent="0.3">
      <c r="A11" s="39"/>
      <c r="H11" s="40"/>
    </row>
    <row r="12" spans="1:8" ht="16.5" customHeight="1" x14ac:dyDescent="0.3">
      <c r="A12" s="39"/>
      <c r="H12" s="40"/>
    </row>
    <row r="13" spans="1:8" ht="16.5" customHeight="1" x14ac:dyDescent="0.3">
      <c r="A13" s="39"/>
      <c r="H13" s="40"/>
    </row>
    <row r="14" spans="1:8" ht="16.5" customHeight="1" x14ac:dyDescent="0.3">
      <c r="A14" s="39"/>
      <c r="H14" s="40"/>
    </row>
    <row r="15" spans="1:8" ht="16.5" customHeight="1" x14ac:dyDescent="0.3">
      <c r="A15" s="39"/>
      <c r="H15" s="40"/>
    </row>
    <row r="16" spans="1:8" ht="16.5" customHeight="1" x14ac:dyDescent="0.3">
      <c r="A16" s="615" t="s">
        <v>596</v>
      </c>
      <c r="B16" s="615"/>
      <c r="C16" s="615"/>
      <c r="D16" s="615"/>
      <c r="E16" s="615"/>
      <c r="F16" s="615"/>
      <c r="G16" s="615"/>
      <c r="H16" s="615"/>
    </row>
    <row r="17" spans="1:8" ht="16.5" customHeight="1" x14ac:dyDescent="0.3">
      <c r="A17" s="39"/>
      <c r="H17" s="40"/>
    </row>
    <row r="18" spans="1:8" ht="16.5" customHeight="1" x14ac:dyDescent="0.3">
      <c r="A18" s="39"/>
      <c r="H18" s="40"/>
    </row>
    <row r="19" spans="1:8" ht="16.5" customHeight="1" x14ac:dyDescent="0.3">
      <c r="A19" s="39"/>
      <c r="H19" s="40"/>
    </row>
    <row r="20" spans="1:8" ht="16.5" customHeight="1" x14ac:dyDescent="0.3">
      <c r="A20" s="39"/>
      <c r="H20" s="40"/>
    </row>
    <row r="21" spans="1:8" ht="16.5" customHeight="1" x14ac:dyDescent="0.3">
      <c r="A21" s="39"/>
      <c r="H21" s="40"/>
    </row>
    <row r="22" spans="1:8" ht="16.5" customHeight="1" x14ac:dyDescent="0.3">
      <c r="A22" s="39"/>
      <c r="H22" s="40"/>
    </row>
    <row r="23" spans="1:8" ht="16.5" customHeight="1" x14ac:dyDescent="0.3">
      <c r="A23" s="615" t="s">
        <v>597</v>
      </c>
      <c r="B23" s="615"/>
      <c r="C23" s="615"/>
      <c r="D23" s="615"/>
      <c r="E23" s="615"/>
      <c r="F23" s="615"/>
      <c r="G23" s="615"/>
      <c r="H23" s="615"/>
    </row>
    <row r="24" spans="1:8" ht="16.5" customHeight="1" x14ac:dyDescent="0.3">
      <c r="A24" s="39"/>
      <c r="H24" s="40"/>
    </row>
    <row r="25" spans="1:8" ht="16.5" customHeight="1" x14ac:dyDescent="0.3">
      <c r="A25" s="39"/>
      <c r="H25" s="40"/>
    </row>
    <row r="26" spans="1:8" ht="16.5" customHeight="1" x14ac:dyDescent="0.3">
      <c r="A26" s="39"/>
      <c r="H26" s="40"/>
    </row>
    <row r="27" spans="1:8" ht="16.5" customHeight="1" x14ac:dyDescent="0.3">
      <c r="A27" s="39"/>
      <c r="H27" s="40"/>
    </row>
    <row r="28" spans="1:8" ht="16.5" customHeight="1" x14ac:dyDescent="0.3">
      <c r="A28" s="39"/>
      <c r="H28" s="40"/>
    </row>
    <row r="29" spans="1:8" ht="16.5" customHeight="1" x14ac:dyDescent="0.3">
      <c r="A29" s="39"/>
      <c r="H29" s="40"/>
    </row>
    <row r="30" spans="1:8" ht="16.5" customHeight="1" x14ac:dyDescent="0.3">
      <c r="A30" s="616" t="s">
        <v>598</v>
      </c>
      <c r="B30" s="616"/>
      <c r="C30" s="616"/>
      <c r="D30" s="616"/>
      <c r="E30" s="616"/>
      <c r="F30" s="616"/>
      <c r="G30" s="616"/>
      <c r="H30" s="616"/>
    </row>
    <row r="31" spans="1:8" ht="16.5" customHeight="1" x14ac:dyDescent="0.3">
      <c r="A31" s="616"/>
      <c r="B31" s="616"/>
      <c r="C31" s="616"/>
      <c r="D31" s="616"/>
      <c r="E31" s="616"/>
      <c r="F31" s="616"/>
      <c r="G31" s="616"/>
      <c r="H31" s="616"/>
    </row>
    <row r="32" spans="1:8" ht="16.5" customHeight="1" x14ac:dyDescent="0.3">
      <c r="A32" s="39"/>
      <c r="H32" s="40"/>
    </row>
    <row r="33" spans="1:8" ht="16.5" customHeight="1" x14ac:dyDescent="0.3">
      <c r="A33" s="39"/>
      <c r="H33" s="40"/>
    </row>
    <row r="34" spans="1:8" ht="16.5" customHeight="1" x14ac:dyDescent="0.3">
      <c r="A34" s="39"/>
      <c r="H34" s="40"/>
    </row>
    <row r="35" spans="1:8" ht="16.5" customHeight="1" x14ac:dyDescent="0.3">
      <c r="A35" s="39"/>
      <c r="H35" s="40"/>
    </row>
    <row r="36" spans="1:8" ht="16.5" customHeight="1" x14ac:dyDescent="0.3">
      <c r="A36" s="39"/>
      <c r="H36" s="40"/>
    </row>
    <row r="37" spans="1:8" ht="16.5" customHeight="1" x14ac:dyDescent="0.3">
      <c r="A37" s="24"/>
      <c r="B37" s="28"/>
      <c r="C37" s="28"/>
      <c r="D37" s="28"/>
      <c r="E37" s="28"/>
      <c r="F37" s="28"/>
      <c r="G37" s="28"/>
      <c r="H37" s="25"/>
    </row>
  </sheetData>
  <mergeCells count="9">
    <mergeCell ref="A10:H10"/>
    <mergeCell ref="A16:H16"/>
    <mergeCell ref="A23:H23"/>
    <mergeCell ref="A30:H31"/>
    <mergeCell ref="A1:H1"/>
    <mergeCell ref="A2:H2"/>
    <mergeCell ref="A3:H3"/>
    <mergeCell ref="B7:F7"/>
    <mergeCell ref="B8:F8"/>
  </mergeCells>
  <printOptions horizontalCentered="1"/>
  <pageMargins left="0.74791666666666701" right="0.23611111111111099" top="0.39374999999999999" bottom="0.74791666666666701" header="0.511811023622047" footer="0.511811023622047"/>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MJ44"/>
  <sheetViews>
    <sheetView topLeftCell="C23" zoomScaleNormal="100" workbookViewId="0">
      <selection activeCell="D29" activeCellId="1" sqref="F9:G10 D29"/>
    </sheetView>
  </sheetViews>
  <sheetFormatPr defaultColWidth="11.44140625" defaultRowHeight="14.4" x14ac:dyDescent="0.3"/>
  <cols>
    <col min="1" max="1" width="11.44140625" style="1"/>
    <col min="2" max="2" width="12.21875" style="1" customWidth="1"/>
    <col min="3" max="3" width="11.44140625" style="1"/>
    <col min="4" max="4" width="17.77734375" style="1" customWidth="1"/>
    <col min="5" max="5" width="17.21875" style="1" customWidth="1"/>
    <col min="6" max="6" width="15.77734375" style="1" customWidth="1"/>
    <col min="7" max="7" width="14.77734375" style="1" customWidth="1"/>
    <col min="8" max="8" width="15.21875" style="1" customWidth="1"/>
    <col min="9" max="10" width="16.77734375" style="1" customWidth="1"/>
    <col min="11" max="1024" width="11.44140625" style="1"/>
  </cols>
  <sheetData>
    <row r="1" spans="1:10" ht="14.25" customHeight="1" x14ac:dyDescent="0.3">
      <c r="A1" s="550">
        <v>10</v>
      </c>
      <c r="B1" s="550"/>
      <c r="C1" s="550"/>
      <c r="D1" s="550"/>
      <c r="E1" s="550"/>
      <c r="F1" s="550"/>
      <c r="G1" s="550"/>
      <c r="H1" s="550"/>
      <c r="I1" s="550"/>
      <c r="J1" s="550"/>
    </row>
    <row r="2" spans="1:10" x14ac:dyDescent="0.3">
      <c r="A2" s="551" t="s">
        <v>599</v>
      </c>
      <c r="B2" s="551"/>
      <c r="C2" s="551"/>
      <c r="D2" s="551"/>
      <c r="E2" s="551"/>
      <c r="F2" s="551"/>
      <c r="G2" s="551"/>
      <c r="H2" s="551"/>
      <c r="I2" s="551"/>
      <c r="J2" s="551"/>
    </row>
    <row r="3" spans="1:10" x14ac:dyDescent="0.3">
      <c r="A3" s="551" t="s">
        <v>600</v>
      </c>
      <c r="B3" s="551"/>
      <c r="C3" s="551"/>
      <c r="D3" s="551"/>
      <c r="E3" s="551"/>
      <c r="F3" s="551"/>
      <c r="G3" s="551"/>
      <c r="H3" s="551"/>
      <c r="I3" s="551"/>
      <c r="J3" s="551"/>
    </row>
    <row r="5" spans="1:10" ht="16.5" customHeight="1" x14ac:dyDescent="0.3">
      <c r="A5" s="617" t="s">
        <v>601</v>
      </c>
      <c r="B5" s="617"/>
      <c r="C5" s="617"/>
      <c r="D5" s="617"/>
      <c r="E5" s="617"/>
      <c r="F5" s="617"/>
      <c r="G5" s="617"/>
      <c r="H5" s="617"/>
      <c r="I5" s="617"/>
      <c r="J5" s="617"/>
    </row>
    <row r="6" spans="1:10" x14ac:dyDescent="0.3">
      <c r="A6" s="617"/>
      <c r="B6" s="617"/>
      <c r="C6" s="617"/>
      <c r="D6" s="617"/>
      <c r="E6" s="617"/>
      <c r="F6" s="617"/>
      <c r="G6" s="617"/>
      <c r="H6" s="617"/>
      <c r="I6" s="617"/>
      <c r="J6" s="617"/>
    </row>
    <row r="8" spans="1:10" ht="13.5" customHeight="1" x14ac:dyDescent="0.3">
      <c r="A8" s="618" t="s">
        <v>602</v>
      </c>
      <c r="B8" s="618"/>
      <c r="C8" s="618"/>
      <c r="D8" s="619" t="s">
        <v>603</v>
      </c>
      <c r="E8" s="619" t="s">
        <v>604</v>
      </c>
      <c r="F8" s="619" t="s">
        <v>605</v>
      </c>
      <c r="G8" s="619" t="s">
        <v>606</v>
      </c>
      <c r="H8" s="619" t="s">
        <v>607</v>
      </c>
      <c r="I8" s="619" t="s">
        <v>605</v>
      </c>
      <c r="J8" s="619" t="s">
        <v>608</v>
      </c>
    </row>
    <row r="9" spans="1:10" x14ac:dyDescent="0.3">
      <c r="A9" s="618"/>
      <c r="B9" s="618"/>
      <c r="C9" s="618"/>
      <c r="D9" s="619"/>
      <c r="E9" s="619"/>
      <c r="F9" s="619"/>
      <c r="G9" s="619"/>
      <c r="H9" s="619"/>
      <c r="I9" s="619"/>
      <c r="J9" s="619"/>
    </row>
    <row r="10" spans="1:10" x14ac:dyDescent="0.3">
      <c r="A10" s="618"/>
      <c r="B10" s="618"/>
      <c r="C10" s="618"/>
      <c r="D10" s="619"/>
      <c r="E10" s="619"/>
      <c r="F10" s="619"/>
      <c r="G10" s="619"/>
      <c r="H10" s="619"/>
      <c r="I10" s="619"/>
      <c r="J10" s="619"/>
    </row>
    <row r="11" spans="1:10" x14ac:dyDescent="0.3">
      <c r="A11" s="618"/>
      <c r="B11" s="618"/>
      <c r="C11" s="618"/>
      <c r="D11" s="619"/>
      <c r="E11" s="619"/>
      <c r="F11" s="619"/>
      <c r="G11" s="619"/>
      <c r="H11" s="619"/>
      <c r="I11" s="619"/>
      <c r="J11" s="619"/>
    </row>
    <row r="12" spans="1:10" ht="9" customHeight="1" x14ac:dyDescent="0.3">
      <c r="A12" s="618"/>
      <c r="B12" s="618"/>
      <c r="C12" s="618"/>
      <c r="D12" s="619"/>
      <c r="E12" s="619"/>
      <c r="F12" s="619"/>
      <c r="G12" s="619"/>
      <c r="H12" s="619"/>
      <c r="I12" s="619"/>
      <c r="J12" s="619"/>
    </row>
    <row r="13" spans="1:10" x14ac:dyDescent="0.3">
      <c r="A13" s="618"/>
      <c r="B13" s="618"/>
      <c r="C13" s="618"/>
      <c r="D13" s="619"/>
      <c r="E13" s="619"/>
      <c r="F13" s="619"/>
      <c r="G13" s="619"/>
      <c r="H13" s="619"/>
      <c r="I13" s="619"/>
      <c r="J13" s="619"/>
    </row>
    <row r="14" spans="1:10" x14ac:dyDescent="0.3">
      <c r="A14" s="620" t="s">
        <v>272</v>
      </c>
      <c r="B14" s="620"/>
      <c r="C14" s="620"/>
      <c r="D14" s="147">
        <f t="shared" ref="D14:J14" si="0">SUM(D15:D18)</f>
        <v>23989574</v>
      </c>
      <c r="E14" s="147">
        <f t="shared" si="0"/>
        <v>0</v>
      </c>
      <c r="F14" s="147">
        <f t="shared" si="0"/>
        <v>0</v>
      </c>
      <c r="G14" s="147">
        <f t="shared" si="0"/>
        <v>0</v>
      </c>
      <c r="H14" s="147">
        <f t="shared" si="0"/>
        <v>0</v>
      </c>
      <c r="I14" s="147">
        <f t="shared" si="0"/>
        <v>0</v>
      </c>
      <c r="J14" s="147">
        <f t="shared" si="0"/>
        <v>23989574</v>
      </c>
    </row>
    <row r="15" spans="1:10" ht="12" customHeight="1" x14ac:dyDescent="0.3">
      <c r="A15" s="621" t="s">
        <v>609</v>
      </c>
      <c r="B15" s="621"/>
      <c r="C15" s="621"/>
      <c r="D15" s="89"/>
      <c r="E15" s="89"/>
      <c r="F15" s="89"/>
      <c r="G15" s="89"/>
      <c r="H15" s="89"/>
      <c r="I15" s="89"/>
      <c r="J15" s="89"/>
    </row>
    <row r="16" spans="1:10" ht="12" customHeight="1" x14ac:dyDescent="0.3">
      <c r="A16" s="621" t="s">
        <v>610</v>
      </c>
      <c r="B16" s="621"/>
      <c r="C16" s="621"/>
      <c r="D16" s="89">
        <v>23989574</v>
      </c>
      <c r="E16" s="89"/>
      <c r="F16" s="89"/>
      <c r="G16" s="89"/>
      <c r="H16" s="89"/>
      <c r="I16" s="89"/>
      <c r="J16" s="89">
        <v>23989574</v>
      </c>
    </row>
    <row r="17" spans="1:10" ht="12" customHeight="1" x14ac:dyDescent="0.3">
      <c r="A17" s="621" t="s">
        <v>611</v>
      </c>
      <c r="B17" s="621"/>
      <c r="C17" s="621"/>
      <c r="D17" s="89"/>
      <c r="E17" s="89"/>
      <c r="F17" s="89"/>
      <c r="G17" s="89"/>
      <c r="H17" s="89"/>
      <c r="I17" s="89"/>
      <c r="J17" s="89"/>
    </row>
    <row r="18" spans="1:10" ht="12" customHeight="1" x14ac:dyDescent="0.3">
      <c r="A18" s="621" t="s">
        <v>612</v>
      </c>
      <c r="B18" s="621"/>
      <c r="C18" s="621"/>
      <c r="D18" s="89"/>
      <c r="E18" s="89"/>
      <c r="F18" s="89"/>
      <c r="G18" s="89"/>
      <c r="H18" s="89"/>
      <c r="I18" s="89"/>
      <c r="J18" s="89"/>
    </row>
    <row r="19" spans="1:10" ht="12" customHeight="1" x14ac:dyDescent="0.3">
      <c r="A19" s="620" t="s">
        <v>293</v>
      </c>
      <c r="B19" s="620"/>
      <c r="C19" s="620"/>
      <c r="D19" s="149">
        <f t="shared" ref="D19:J19" si="1">SUM(D20:D26)</f>
        <v>119138376</v>
      </c>
      <c r="E19" s="149">
        <f t="shared" si="1"/>
        <v>26300000</v>
      </c>
      <c r="F19" s="149">
        <f t="shared" si="1"/>
        <v>0</v>
      </c>
      <c r="G19" s="149">
        <f t="shared" si="1"/>
        <v>0</v>
      </c>
      <c r="H19" s="149">
        <f t="shared" si="1"/>
        <v>0</v>
      </c>
      <c r="I19" s="149">
        <f t="shared" si="1"/>
        <v>0</v>
      </c>
      <c r="J19" s="149">
        <f t="shared" si="1"/>
        <v>145438376</v>
      </c>
    </row>
    <row r="20" spans="1:10" ht="12" customHeight="1" x14ac:dyDescent="0.3">
      <c r="A20" s="622" t="s">
        <v>613</v>
      </c>
      <c r="B20" s="622"/>
      <c r="C20" s="622"/>
      <c r="D20" s="89"/>
      <c r="E20" s="89"/>
      <c r="F20" s="89"/>
      <c r="G20" s="89"/>
      <c r="H20" s="89"/>
      <c r="I20" s="89"/>
      <c r="J20" s="89"/>
    </row>
    <row r="21" spans="1:10" ht="12" customHeight="1" x14ac:dyDescent="0.3">
      <c r="A21" s="621" t="s">
        <v>614</v>
      </c>
      <c r="B21" s="621"/>
      <c r="C21" s="621"/>
      <c r="D21" s="89"/>
      <c r="E21" s="89"/>
      <c r="F21" s="89"/>
      <c r="G21" s="89"/>
      <c r="H21" s="89"/>
      <c r="I21" s="89"/>
      <c r="J21" s="89"/>
    </row>
    <row r="22" spans="1:10" ht="12" customHeight="1" x14ac:dyDescent="0.3">
      <c r="A22" s="621" t="s">
        <v>615</v>
      </c>
      <c r="B22" s="621"/>
      <c r="C22" s="621"/>
      <c r="D22" s="89"/>
      <c r="E22" s="89"/>
      <c r="F22" s="89"/>
      <c r="G22" s="89"/>
      <c r="H22" s="89"/>
      <c r="I22" s="89"/>
      <c r="J22" s="89"/>
    </row>
    <row r="23" spans="1:10" ht="12" customHeight="1" x14ac:dyDescent="0.3">
      <c r="A23" s="621" t="s">
        <v>616</v>
      </c>
      <c r="B23" s="621"/>
      <c r="C23" s="621"/>
      <c r="D23" s="89"/>
      <c r="E23" s="89"/>
      <c r="F23" s="89"/>
      <c r="G23" s="89"/>
      <c r="H23" s="89"/>
      <c r="I23" s="89"/>
      <c r="J23" s="89"/>
    </row>
    <row r="24" spans="1:10" ht="12" customHeight="1" x14ac:dyDescent="0.3">
      <c r="A24" s="621" t="s">
        <v>305</v>
      </c>
      <c r="B24" s="621"/>
      <c r="C24" s="621"/>
      <c r="D24" s="89">
        <v>16766934</v>
      </c>
      <c r="E24" s="89"/>
      <c r="F24" s="89"/>
      <c r="G24" s="89"/>
      <c r="H24" s="89"/>
      <c r="I24" s="89"/>
      <c r="J24" s="89">
        <v>16766934</v>
      </c>
    </row>
    <row r="25" spans="1:10" ht="12" customHeight="1" x14ac:dyDescent="0.3">
      <c r="A25" s="621" t="s">
        <v>617</v>
      </c>
      <c r="B25" s="621"/>
      <c r="C25" s="621"/>
      <c r="D25" s="89">
        <v>56824570</v>
      </c>
      <c r="E25" s="89">
        <v>4200000</v>
      </c>
      <c r="F25" s="89"/>
      <c r="G25" s="89"/>
      <c r="H25" s="89"/>
      <c r="I25" s="89"/>
      <c r="J25" s="89">
        <v>61024570</v>
      </c>
    </row>
    <row r="26" spans="1:10" ht="12" customHeight="1" x14ac:dyDescent="0.3">
      <c r="A26" s="621" t="s">
        <v>313</v>
      </c>
      <c r="B26" s="621"/>
      <c r="C26" s="621"/>
      <c r="D26" s="89">
        <v>45546872</v>
      </c>
      <c r="E26" s="89">
        <v>22100000</v>
      </c>
      <c r="F26" s="89"/>
      <c r="G26" s="89"/>
      <c r="H26" s="89"/>
      <c r="I26" s="89"/>
      <c r="J26" s="89">
        <v>67646872</v>
      </c>
    </row>
    <row r="27" spans="1:10" ht="25.5" customHeight="1" x14ac:dyDescent="0.3">
      <c r="A27" s="623" t="s">
        <v>618</v>
      </c>
      <c r="B27" s="623"/>
      <c r="C27" s="623"/>
      <c r="D27" s="89">
        <v>0</v>
      </c>
      <c r="E27" s="89">
        <v>29250000</v>
      </c>
      <c r="F27" s="89"/>
      <c r="G27" s="89"/>
      <c r="H27" s="89"/>
      <c r="I27" s="89"/>
      <c r="J27" s="89">
        <v>29250000</v>
      </c>
    </row>
    <row r="28" spans="1:10" s="150" customFormat="1" x14ac:dyDescent="0.3">
      <c r="A28" s="624" t="s">
        <v>619</v>
      </c>
      <c r="B28" s="624"/>
      <c r="C28" s="624"/>
      <c r="D28" s="115"/>
      <c r="E28" s="115"/>
      <c r="F28" s="115"/>
      <c r="G28" s="115"/>
      <c r="H28" s="115"/>
      <c r="I28" s="115"/>
      <c r="J28" s="115"/>
    </row>
    <row r="29" spans="1:10" ht="12" customHeight="1" x14ac:dyDescent="0.3">
      <c r="A29" s="625" t="s">
        <v>620</v>
      </c>
      <c r="B29" s="625"/>
      <c r="C29" s="625"/>
      <c r="D29" s="89"/>
      <c r="E29" s="89"/>
      <c r="F29" s="89"/>
      <c r="G29" s="89"/>
      <c r="H29" s="89"/>
      <c r="I29" s="89"/>
      <c r="J29" s="89"/>
    </row>
    <row r="30" spans="1:10" ht="12" customHeight="1" x14ac:dyDescent="0.3">
      <c r="A30" s="626" t="s">
        <v>155</v>
      </c>
      <c r="B30" s="626"/>
      <c r="C30" s="626"/>
      <c r="D30" s="151">
        <f t="shared" ref="D30:J30" si="2">D31+D32</f>
        <v>17086350</v>
      </c>
      <c r="E30" s="151">
        <f t="shared" si="2"/>
        <v>0</v>
      </c>
      <c r="F30" s="151">
        <f t="shared" si="2"/>
        <v>0</v>
      </c>
      <c r="G30" s="151">
        <f t="shared" si="2"/>
        <v>0</v>
      </c>
      <c r="H30" s="151">
        <f t="shared" si="2"/>
        <v>3950000</v>
      </c>
      <c r="I30" s="151">
        <f t="shared" si="2"/>
        <v>0</v>
      </c>
      <c r="J30" s="151">
        <f t="shared" si="2"/>
        <v>13136350</v>
      </c>
    </row>
    <row r="31" spans="1:10" ht="12" customHeight="1" x14ac:dyDescent="0.3">
      <c r="A31" s="625" t="s">
        <v>325</v>
      </c>
      <c r="B31" s="625"/>
      <c r="C31" s="625"/>
      <c r="D31" s="89"/>
      <c r="E31" s="89"/>
      <c r="F31" s="89"/>
      <c r="G31" s="89"/>
      <c r="H31" s="89"/>
      <c r="I31" s="89"/>
      <c r="J31" s="89"/>
    </row>
    <row r="32" spans="1:10" ht="12" customHeight="1" x14ac:dyDescent="0.3">
      <c r="A32" s="625" t="s">
        <v>329</v>
      </c>
      <c r="B32" s="625"/>
      <c r="C32" s="625"/>
      <c r="D32" s="89">
        <v>17086350</v>
      </c>
      <c r="E32" s="89"/>
      <c r="F32" s="89"/>
      <c r="G32" s="89"/>
      <c r="H32" s="89">
        <v>3950000</v>
      </c>
      <c r="I32" s="89"/>
      <c r="J32" s="89">
        <v>13136350</v>
      </c>
    </row>
    <row r="33" spans="1:10" x14ac:dyDescent="0.3">
      <c r="A33" s="627" t="s">
        <v>383</v>
      </c>
      <c r="B33" s="627"/>
      <c r="C33" s="627"/>
      <c r="D33" s="152">
        <f t="shared" ref="D33:J33" si="3">+D14+D19+D27+D30</f>
        <v>160214300</v>
      </c>
      <c r="E33" s="152">
        <f t="shared" si="3"/>
        <v>55550000</v>
      </c>
      <c r="F33" s="152">
        <f t="shared" si="3"/>
        <v>0</v>
      </c>
      <c r="G33" s="152">
        <f t="shared" si="3"/>
        <v>0</v>
      </c>
      <c r="H33" s="152">
        <f t="shared" si="3"/>
        <v>3950000</v>
      </c>
      <c r="I33" s="152">
        <f t="shared" si="3"/>
        <v>0</v>
      </c>
      <c r="J33" s="152">
        <f t="shared" si="3"/>
        <v>211814300</v>
      </c>
    </row>
    <row r="34" spans="1:10" ht="13.5" customHeight="1" x14ac:dyDescent="0.3">
      <c r="A34" s="153"/>
      <c r="B34" s="153"/>
      <c r="C34" s="153"/>
      <c r="D34" s="153"/>
      <c r="E34" s="154"/>
    </row>
    <row r="35" spans="1:10" ht="9.75" customHeight="1" x14ac:dyDescent="0.3">
      <c r="A35" s="155" t="s">
        <v>621</v>
      </c>
      <c r="B35" s="156"/>
      <c r="C35" s="156"/>
      <c r="D35" s="156"/>
      <c r="E35" s="157"/>
    </row>
    <row r="36" spans="1:10" ht="9.75" customHeight="1" x14ac:dyDescent="0.3">
      <c r="A36" s="628" t="s">
        <v>622</v>
      </c>
      <c r="B36" s="628"/>
      <c r="C36" s="628"/>
      <c r="D36" s="156"/>
      <c r="E36" s="156"/>
    </row>
    <row r="37" spans="1:10" ht="9.75" customHeight="1" x14ac:dyDescent="0.3">
      <c r="A37" s="629" t="s">
        <v>623</v>
      </c>
      <c r="B37" s="629"/>
      <c r="C37" s="629"/>
      <c r="D37" s="629"/>
      <c r="E37" s="629"/>
    </row>
    <row r="38" spans="1:10" ht="9.75" customHeight="1" x14ac:dyDescent="0.3">
      <c r="A38" s="629" t="s">
        <v>624</v>
      </c>
      <c r="B38" s="629"/>
      <c r="C38" s="629"/>
      <c r="D38" s="629"/>
      <c r="E38" s="629"/>
    </row>
    <row r="39" spans="1:10" ht="9.75" customHeight="1" x14ac:dyDescent="0.3">
      <c r="A39" s="158" t="s">
        <v>625</v>
      </c>
      <c r="B39" s="156"/>
      <c r="C39" s="156"/>
      <c r="D39" s="156"/>
      <c r="E39" s="156"/>
    </row>
    <row r="40" spans="1:10" ht="9.75" customHeight="1" x14ac:dyDescent="0.3">
      <c r="A40" s="628" t="s">
        <v>626</v>
      </c>
      <c r="B40" s="628"/>
      <c r="C40" s="156"/>
      <c r="D40" s="156"/>
      <c r="E40" s="156"/>
    </row>
    <row r="41" spans="1:10" ht="9.75" customHeight="1" x14ac:dyDescent="0.3">
      <c r="A41" s="628" t="s">
        <v>627</v>
      </c>
      <c r="B41" s="628"/>
      <c r="C41" s="628"/>
      <c r="D41" s="156"/>
      <c r="E41" s="156"/>
    </row>
    <row r="42" spans="1:10" ht="9.75" customHeight="1" x14ac:dyDescent="0.3">
      <c r="A42" s="628" t="s">
        <v>628</v>
      </c>
      <c r="B42" s="628"/>
      <c r="C42" s="156"/>
      <c r="D42" s="156"/>
      <c r="E42" s="156"/>
    </row>
    <row r="43" spans="1:10" ht="9.75" customHeight="1" x14ac:dyDescent="0.3">
      <c r="A43" s="629" t="s">
        <v>629</v>
      </c>
      <c r="B43" s="629"/>
      <c r="C43" s="629"/>
      <c r="D43" s="629"/>
      <c r="E43" s="629"/>
    </row>
    <row r="44" spans="1:10" ht="9.75" customHeight="1" x14ac:dyDescent="0.3">
      <c r="A44" s="629" t="s">
        <v>630</v>
      </c>
      <c r="B44" s="629"/>
      <c r="C44" s="629"/>
      <c r="D44" s="629"/>
      <c r="E44" s="629"/>
    </row>
  </sheetData>
  <mergeCells count="40">
    <mergeCell ref="A42:B42"/>
    <mergeCell ref="A43:E43"/>
    <mergeCell ref="A44:E44"/>
    <mergeCell ref="A36:C36"/>
    <mergeCell ref="A37:E37"/>
    <mergeCell ref="A38:E38"/>
    <mergeCell ref="A40:B40"/>
    <mergeCell ref="A41:C41"/>
    <mergeCell ref="A29:C29"/>
    <mergeCell ref="A30:C30"/>
    <mergeCell ref="A31:C31"/>
    <mergeCell ref="A32:C32"/>
    <mergeCell ref="A33:C33"/>
    <mergeCell ref="A24:C24"/>
    <mergeCell ref="A25:C25"/>
    <mergeCell ref="A26:C26"/>
    <mergeCell ref="A27:C27"/>
    <mergeCell ref="A28:C28"/>
    <mergeCell ref="A19:C19"/>
    <mergeCell ref="A20:C20"/>
    <mergeCell ref="A21:C21"/>
    <mergeCell ref="A22:C22"/>
    <mergeCell ref="A23:C23"/>
    <mergeCell ref="A14:C14"/>
    <mergeCell ref="A15:C15"/>
    <mergeCell ref="A16:C16"/>
    <mergeCell ref="A17:C17"/>
    <mergeCell ref="A18:C18"/>
    <mergeCell ref="A1:J1"/>
    <mergeCell ref="A2:J2"/>
    <mergeCell ref="A3:J3"/>
    <mergeCell ref="A5:J6"/>
    <mergeCell ref="A8:C13"/>
    <mergeCell ref="D8:D13"/>
    <mergeCell ref="E8:E13"/>
    <mergeCell ref="F8:F13"/>
    <mergeCell ref="G8:G13"/>
    <mergeCell ref="H8:H13"/>
    <mergeCell ref="I8:I13"/>
    <mergeCell ref="J8:J13"/>
  </mergeCells>
  <printOptions horizontalCentered="1"/>
  <pageMargins left="0.23611111111111099" right="0.23611111111111099" top="0.70833333333333304" bottom="0.23611111111111099" header="0.511811023622047" footer="0.511811023622047"/>
  <pageSetup paperSize="9" orientation="landscape"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MJ33"/>
  <sheetViews>
    <sheetView topLeftCell="C4" zoomScaleNormal="100" workbookViewId="0">
      <selection activeCell="G35" activeCellId="1" sqref="F9:G10 G35"/>
    </sheetView>
  </sheetViews>
  <sheetFormatPr defaultColWidth="11.44140625" defaultRowHeight="14.4" x14ac:dyDescent="0.3"/>
  <cols>
    <col min="1" max="2" width="11.44140625" style="159"/>
    <col min="3" max="3" width="14.5546875" style="159" customWidth="1"/>
    <col min="4" max="4" width="12.77734375" style="159" customWidth="1"/>
    <col min="5" max="5" width="12.21875" style="159" customWidth="1"/>
    <col min="6" max="6" width="0.77734375" style="159" customWidth="1"/>
    <col min="7" max="7" width="10.5546875" style="159" customWidth="1"/>
    <col min="8" max="8" width="10.44140625" style="159" customWidth="1"/>
    <col min="9" max="9" width="13.21875" style="159" customWidth="1"/>
    <col min="10" max="10" width="1.21875" style="159" customWidth="1"/>
    <col min="11" max="11" width="12.77734375" style="159" customWidth="1"/>
    <col min="12" max="12" width="11.44140625" style="159"/>
    <col min="13" max="13" width="0.5546875" style="159" customWidth="1"/>
    <col min="14" max="14" width="16.77734375" style="159" customWidth="1"/>
    <col min="15" max="1024" width="11.44140625" style="159"/>
  </cols>
  <sheetData>
    <row r="1" spans="1:14" ht="14.25" customHeight="1" x14ac:dyDescent="0.3">
      <c r="A1" s="550">
        <v>11</v>
      </c>
      <c r="B1" s="550"/>
      <c r="C1" s="550"/>
      <c r="D1" s="550"/>
      <c r="E1" s="550"/>
      <c r="F1" s="550"/>
      <c r="G1" s="550"/>
      <c r="H1" s="550"/>
      <c r="I1" s="550"/>
      <c r="J1" s="550"/>
      <c r="K1" s="550"/>
      <c r="L1" s="550"/>
      <c r="M1" s="550"/>
      <c r="N1" s="550"/>
    </row>
    <row r="2" spans="1:14" x14ac:dyDescent="0.3">
      <c r="A2" s="551" t="s">
        <v>631</v>
      </c>
      <c r="B2" s="551"/>
      <c r="C2" s="551"/>
      <c r="D2" s="551"/>
      <c r="E2" s="551"/>
      <c r="F2" s="551"/>
      <c r="G2" s="551"/>
      <c r="H2" s="551"/>
      <c r="I2" s="551"/>
      <c r="J2" s="551"/>
      <c r="K2" s="551"/>
      <c r="L2" s="551"/>
      <c r="M2" s="551"/>
      <c r="N2" s="551"/>
    </row>
    <row r="3" spans="1:14" x14ac:dyDescent="0.3">
      <c r="A3" s="551" t="s">
        <v>632</v>
      </c>
      <c r="B3" s="551"/>
      <c r="C3" s="551"/>
      <c r="D3" s="551"/>
      <c r="E3" s="551"/>
      <c r="F3" s="551"/>
      <c r="G3" s="551"/>
      <c r="H3" s="551"/>
      <c r="I3" s="551"/>
      <c r="J3" s="551"/>
      <c r="K3" s="551"/>
      <c r="L3" s="551"/>
      <c r="M3" s="551"/>
      <c r="N3" s="551"/>
    </row>
    <row r="5" spans="1:14" ht="12.75" customHeight="1" x14ac:dyDescent="0.3">
      <c r="A5" s="630" t="s">
        <v>633</v>
      </c>
      <c r="B5" s="630"/>
      <c r="C5" s="630"/>
      <c r="D5" s="630"/>
      <c r="E5" s="630"/>
      <c r="F5" s="630"/>
      <c r="G5" s="630"/>
      <c r="H5" s="630"/>
      <c r="I5" s="630"/>
      <c r="J5" s="630"/>
      <c r="K5" s="630"/>
      <c r="L5" s="630"/>
      <c r="M5" s="630"/>
      <c r="N5" s="630"/>
    </row>
    <row r="6" spans="1:14" ht="18.75" customHeight="1" x14ac:dyDescent="0.3">
      <c r="A6" s="630"/>
      <c r="B6" s="630"/>
      <c r="C6" s="630"/>
      <c r="D6" s="630"/>
      <c r="E6" s="630"/>
      <c r="F6" s="630"/>
      <c r="G6" s="630"/>
      <c r="H6" s="630"/>
      <c r="I6" s="630"/>
      <c r="J6" s="630"/>
      <c r="K6" s="630"/>
      <c r="L6" s="630"/>
      <c r="M6" s="630"/>
      <c r="N6" s="630"/>
    </row>
    <row r="8" spans="1:14" ht="12.75" customHeight="1" x14ac:dyDescent="0.3">
      <c r="A8" s="631" t="s">
        <v>634</v>
      </c>
      <c r="B8" s="631"/>
      <c r="C8" s="631"/>
      <c r="D8" s="632" t="s">
        <v>635</v>
      </c>
      <c r="E8" s="160" t="s">
        <v>499</v>
      </c>
      <c r="F8" s="161"/>
      <c r="G8" s="633" t="s">
        <v>636</v>
      </c>
      <c r="H8" s="633"/>
      <c r="I8" s="633"/>
      <c r="J8" s="163"/>
      <c r="K8" s="633" t="s">
        <v>637</v>
      </c>
      <c r="L8" s="633"/>
      <c r="M8" s="164"/>
      <c r="N8" s="165" t="s">
        <v>638</v>
      </c>
    </row>
    <row r="9" spans="1:14" ht="12.75" customHeight="1" x14ac:dyDescent="0.3">
      <c r="A9" s="631"/>
      <c r="B9" s="631"/>
      <c r="C9" s="631"/>
      <c r="D9" s="632"/>
      <c r="E9" s="632" t="s">
        <v>639</v>
      </c>
      <c r="F9" s="166"/>
      <c r="G9" s="634" t="s">
        <v>640</v>
      </c>
      <c r="H9" s="635" t="s">
        <v>641</v>
      </c>
      <c r="I9" s="632" t="s">
        <v>642</v>
      </c>
      <c r="J9" s="169"/>
      <c r="K9" s="632" t="s">
        <v>643</v>
      </c>
      <c r="L9" s="632" t="s">
        <v>644</v>
      </c>
      <c r="M9" s="170"/>
      <c r="N9" s="632" t="s">
        <v>645</v>
      </c>
    </row>
    <row r="10" spans="1:14" x14ac:dyDescent="0.3">
      <c r="A10" s="631"/>
      <c r="B10" s="631"/>
      <c r="C10" s="631"/>
      <c r="D10" s="632"/>
      <c r="E10" s="632"/>
      <c r="F10" s="166"/>
      <c r="G10" s="634"/>
      <c r="H10" s="635"/>
      <c r="I10" s="632"/>
      <c r="J10" s="163"/>
      <c r="K10" s="632"/>
      <c r="L10" s="632"/>
      <c r="M10" s="170"/>
      <c r="N10" s="632"/>
    </row>
    <row r="11" spans="1:14" x14ac:dyDescent="0.3">
      <c r="A11" s="631"/>
      <c r="B11" s="631"/>
      <c r="C11" s="631"/>
      <c r="D11" s="632"/>
      <c r="E11" s="632"/>
      <c r="F11" s="166"/>
      <c r="G11" s="634"/>
      <c r="H11" s="635"/>
      <c r="I11" s="632"/>
      <c r="J11" s="163"/>
      <c r="K11" s="632"/>
      <c r="L11" s="632"/>
      <c r="M11" s="170"/>
      <c r="N11" s="632"/>
    </row>
    <row r="12" spans="1:14" x14ac:dyDescent="0.3">
      <c r="A12" s="631"/>
      <c r="B12" s="631"/>
      <c r="C12" s="631"/>
      <c r="D12" s="632"/>
      <c r="E12" s="632"/>
      <c r="F12" s="166"/>
      <c r="G12" s="634"/>
      <c r="H12" s="635"/>
      <c r="I12" s="632"/>
      <c r="J12" s="163"/>
      <c r="K12" s="632"/>
      <c r="L12" s="632"/>
      <c r="M12" s="170"/>
      <c r="N12" s="632"/>
    </row>
    <row r="13" spans="1:14" x14ac:dyDescent="0.3">
      <c r="A13" s="631"/>
      <c r="B13" s="631"/>
      <c r="C13" s="631"/>
      <c r="D13" s="632"/>
      <c r="E13" s="632"/>
      <c r="F13" s="166"/>
      <c r="G13" s="634"/>
      <c r="H13" s="635"/>
      <c r="I13" s="632"/>
      <c r="J13" s="163"/>
      <c r="K13" s="632"/>
      <c r="L13" s="632"/>
      <c r="M13" s="170"/>
      <c r="N13" s="632"/>
    </row>
    <row r="14" spans="1:14" x14ac:dyDescent="0.3">
      <c r="A14" s="631"/>
      <c r="B14" s="631"/>
      <c r="C14" s="631"/>
      <c r="D14" s="632"/>
      <c r="E14" s="632"/>
      <c r="F14" s="166"/>
      <c r="G14" s="634"/>
      <c r="H14" s="635"/>
      <c r="I14" s="632"/>
      <c r="J14" s="163"/>
      <c r="K14" s="632"/>
      <c r="L14" s="632"/>
      <c r="M14" s="170"/>
      <c r="N14" s="632"/>
    </row>
    <row r="15" spans="1:14" x14ac:dyDescent="0.3">
      <c r="A15" s="631"/>
      <c r="B15" s="631"/>
      <c r="C15" s="631"/>
      <c r="D15" s="632"/>
      <c r="E15" s="632"/>
      <c r="F15" s="166"/>
      <c r="G15" s="634"/>
      <c r="H15" s="635"/>
      <c r="I15" s="632"/>
      <c r="J15" s="163"/>
      <c r="K15" s="632"/>
      <c r="L15" s="632"/>
      <c r="M15" s="170"/>
      <c r="N15" s="632"/>
    </row>
    <row r="16" spans="1:14" x14ac:dyDescent="0.3">
      <c r="A16" s="631"/>
      <c r="B16" s="631"/>
      <c r="C16" s="631"/>
      <c r="D16" s="632"/>
      <c r="E16" s="632"/>
      <c r="F16" s="166"/>
      <c r="G16" s="634"/>
      <c r="H16" s="635"/>
      <c r="I16" s="632"/>
      <c r="J16" s="163"/>
      <c r="K16" s="632"/>
      <c r="L16" s="632"/>
      <c r="M16" s="170"/>
      <c r="N16" s="632"/>
    </row>
    <row r="17" spans="1:45" ht="31.5" customHeight="1" x14ac:dyDescent="0.3">
      <c r="A17" s="636" t="s">
        <v>610</v>
      </c>
      <c r="B17" s="636"/>
      <c r="C17" s="636"/>
      <c r="D17" s="162"/>
      <c r="E17" s="172"/>
      <c r="F17" s="166"/>
      <c r="G17" s="173"/>
      <c r="H17" s="41"/>
      <c r="I17" s="172"/>
      <c r="J17" s="163"/>
      <c r="K17" s="172"/>
      <c r="L17" s="161"/>
      <c r="M17" s="170"/>
      <c r="N17" s="174"/>
    </row>
    <row r="18" spans="1:45" x14ac:dyDescent="0.3">
      <c r="A18" s="637" t="s">
        <v>646</v>
      </c>
      <c r="B18" s="637"/>
      <c r="C18" s="637"/>
      <c r="D18" s="162"/>
      <c r="E18" s="172"/>
      <c r="F18" s="166"/>
      <c r="G18" s="173"/>
      <c r="H18" s="41"/>
      <c r="I18" s="172"/>
      <c r="J18" s="163"/>
      <c r="K18" s="172"/>
      <c r="L18" s="161"/>
      <c r="M18" s="170"/>
      <c r="N18" s="174"/>
    </row>
    <row r="19" spans="1:45" x14ac:dyDescent="0.3">
      <c r="A19" s="637" t="s">
        <v>612</v>
      </c>
      <c r="B19" s="637"/>
      <c r="C19" s="637"/>
      <c r="D19" s="162"/>
      <c r="E19" s="172"/>
      <c r="F19" s="166"/>
      <c r="G19" s="173"/>
      <c r="H19" s="41"/>
      <c r="I19" s="172"/>
      <c r="J19" s="163"/>
      <c r="K19" s="172"/>
      <c r="L19" s="161"/>
      <c r="M19" s="170"/>
      <c r="N19" s="174"/>
    </row>
    <row r="20" spans="1:45" x14ac:dyDescent="0.3">
      <c r="A20" s="637"/>
      <c r="B20" s="637"/>
      <c r="C20" s="637"/>
      <c r="D20" s="162"/>
      <c r="E20" s="172"/>
      <c r="F20" s="166"/>
      <c r="G20" s="173"/>
      <c r="H20" s="41"/>
      <c r="I20" s="172"/>
      <c r="J20" s="163"/>
      <c r="K20" s="172"/>
      <c r="L20" s="161"/>
      <c r="M20" s="170"/>
      <c r="N20" s="174"/>
    </row>
    <row r="21" spans="1:45" ht="27.75" customHeight="1" x14ac:dyDescent="0.3">
      <c r="A21" s="636" t="s">
        <v>647</v>
      </c>
      <c r="B21" s="636"/>
      <c r="C21" s="636"/>
      <c r="D21" s="74"/>
      <c r="E21" s="74"/>
      <c r="G21" s="74"/>
      <c r="H21" s="74"/>
      <c r="I21" s="74"/>
      <c r="J21" s="164"/>
      <c r="K21" s="74"/>
      <c r="L21" s="166"/>
      <c r="M21" s="164"/>
      <c r="N21" s="175"/>
    </row>
    <row r="22" spans="1:45" x14ac:dyDescent="0.3">
      <c r="A22" s="641" t="s">
        <v>648</v>
      </c>
      <c r="B22" s="641"/>
      <c r="C22" s="641"/>
      <c r="D22" s="74"/>
      <c r="E22" s="74"/>
      <c r="G22" s="74"/>
      <c r="H22" s="74"/>
      <c r="I22" s="74"/>
      <c r="J22" s="164"/>
      <c r="K22" s="74"/>
      <c r="L22" s="74"/>
      <c r="M22" s="164"/>
      <c r="N22" s="175"/>
    </row>
    <row r="23" spans="1:45" x14ac:dyDescent="0.3">
      <c r="A23" s="641" t="s">
        <v>649</v>
      </c>
      <c r="B23" s="641"/>
      <c r="C23" s="641"/>
      <c r="D23" s="74"/>
      <c r="E23" s="74"/>
      <c r="G23" s="74"/>
      <c r="H23" s="74"/>
      <c r="I23" s="74"/>
      <c r="J23" s="164"/>
      <c r="K23" s="74"/>
      <c r="L23" s="74"/>
      <c r="M23" s="164"/>
      <c r="N23" s="175"/>
    </row>
    <row r="24" spans="1:45" x14ac:dyDescent="0.3">
      <c r="A24" s="641" t="s">
        <v>305</v>
      </c>
      <c r="B24" s="641"/>
      <c r="C24" s="641"/>
      <c r="D24" s="74"/>
      <c r="E24" s="74"/>
      <c r="G24" s="74"/>
      <c r="H24" s="74"/>
      <c r="I24" s="74"/>
      <c r="J24" s="164"/>
      <c r="K24" s="74"/>
      <c r="L24" s="74"/>
      <c r="M24" s="164"/>
      <c r="N24" s="175"/>
    </row>
    <row r="25" spans="1:45" ht="14.25" customHeight="1" x14ac:dyDescent="0.3">
      <c r="A25" s="641" t="s">
        <v>309</v>
      </c>
      <c r="B25" s="641"/>
      <c r="C25" s="641"/>
      <c r="D25" s="74"/>
      <c r="E25" s="74"/>
      <c r="G25" s="74"/>
      <c r="H25" s="74"/>
      <c r="I25" s="74"/>
      <c r="J25" s="164"/>
      <c r="K25" s="74"/>
      <c r="L25" s="74"/>
      <c r="M25" s="164"/>
      <c r="N25" s="175"/>
    </row>
    <row r="26" spans="1:45" ht="15.75" customHeight="1" x14ac:dyDescent="0.3">
      <c r="A26" s="641" t="s">
        <v>313</v>
      </c>
      <c r="B26" s="641"/>
      <c r="C26" s="641"/>
      <c r="D26" s="176"/>
      <c r="E26" s="176"/>
      <c r="G26" s="176"/>
      <c r="H26" s="176"/>
      <c r="I26" s="176"/>
      <c r="J26" s="164"/>
      <c r="K26" s="176"/>
      <c r="L26" s="176"/>
      <c r="M26" s="164"/>
      <c r="N26" s="177"/>
    </row>
    <row r="27" spans="1:45" ht="25.5" customHeight="1" x14ac:dyDescent="0.3">
      <c r="A27" s="638" t="s">
        <v>650</v>
      </c>
      <c r="B27" s="638"/>
      <c r="C27" s="638"/>
      <c r="D27" s="178"/>
      <c r="E27" s="178"/>
      <c r="F27" s="178"/>
      <c r="G27" s="178"/>
      <c r="H27" s="178"/>
      <c r="I27" s="178"/>
      <c r="J27" s="179"/>
      <c r="K27" s="74"/>
      <c r="L27" s="74"/>
      <c r="M27" s="179"/>
      <c r="N27" s="74"/>
    </row>
    <row r="28" spans="1:45" s="181" customFormat="1" ht="13.8" x14ac:dyDescent="0.3">
      <c r="A28" s="639" t="s">
        <v>383</v>
      </c>
      <c r="B28" s="639"/>
      <c r="C28" s="639"/>
      <c r="D28" s="180"/>
      <c r="E28" s="180"/>
      <c r="F28" s="180"/>
      <c r="G28" s="180"/>
      <c r="H28" s="180"/>
      <c r="I28" s="180"/>
      <c r="J28" s="180"/>
      <c r="K28" s="180"/>
      <c r="L28" s="180"/>
      <c r="M28" s="180"/>
      <c r="N28" s="180"/>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row>
    <row r="31" spans="1:45" ht="13.5" customHeight="1" x14ac:dyDescent="0.3">
      <c r="A31" s="640" t="s">
        <v>651</v>
      </c>
      <c r="B31" s="640"/>
      <c r="C31" s="640"/>
      <c r="D31" s="640"/>
      <c r="E31" s="640"/>
      <c r="F31" s="640"/>
      <c r="G31" s="640"/>
      <c r="H31" s="640"/>
      <c r="I31" s="640"/>
      <c r="J31" s="640"/>
      <c r="K31" s="640"/>
      <c r="L31" s="640"/>
      <c r="M31" s="640"/>
      <c r="N31" s="640"/>
    </row>
    <row r="32" spans="1:45" ht="13.5" customHeight="1" x14ac:dyDescent="0.3">
      <c r="A32" s="640"/>
      <c r="B32" s="640"/>
      <c r="C32" s="640"/>
      <c r="D32" s="640"/>
      <c r="E32" s="640"/>
      <c r="F32" s="640"/>
      <c r="G32" s="640"/>
      <c r="H32" s="640"/>
      <c r="I32" s="640"/>
      <c r="J32" s="640"/>
      <c r="K32" s="640"/>
      <c r="L32" s="640"/>
      <c r="M32" s="640"/>
      <c r="N32" s="640"/>
    </row>
    <row r="33" spans="1:14" ht="13.5" customHeight="1" x14ac:dyDescent="0.3">
      <c r="A33" s="640"/>
      <c r="B33" s="640"/>
      <c r="C33" s="640"/>
      <c r="D33" s="640"/>
      <c r="E33" s="640"/>
      <c r="F33" s="640"/>
      <c r="G33" s="640"/>
      <c r="H33" s="640"/>
      <c r="I33" s="640"/>
      <c r="J33" s="640"/>
      <c r="K33" s="640"/>
      <c r="L33" s="640"/>
      <c r="M33" s="640"/>
      <c r="N33" s="640"/>
    </row>
  </sheetData>
  <mergeCells count="28">
    <mergeCell ref="A27:C27"/>
    <mergeCell ref="A28:C28"/>
    <mergeCell ref="A31:N33"/>
    <mergeCell ref="A22:C22"/>
    <mergeCell ref="A23:C23"/>
    <mergeCell ref="A24:C24"/>
    <mergeCell ref="A25:C25"/>
    <mergeCell ref="A26:C26"/>
    <mergeCell ref="A17:C17"/>
    <mergeCell ref="A18:C18"/>
    <mergeCell ref="A19:C19"/>
    <mergeCell ref="A20:C20"/>
    <mergeCell ref="A21:C21"/>
    <mergeCell ref="A1:N1"/>
    <mergeCell ref="A2:N2"/>
    <mergeCell ref="A3:N3"/>
    <mergeCell ref="A5:N6"/>
    <mergeCell ref="A8:C16"/>
    <mergeCell ref="D8:D16"/>
    <mergeCell ref="G8:I8"/>
    <mergeCell ref="K8:L8"/>
    <mergeCell ref="E9:E16"/>
    <mergeCell ref="G9:G16"/>
    <mergeCell ref="H9:H16"/>
    <mergeCell ref="I9:I16"/>
    <mergeCell ref="K9:K16"/>
    <mergeCell ref="L9:L16"/>
    <mergeCell ref="N9:N16"/>
  </mergeCells>
  <printOptions horizontalCentered="1"/>
  <pageMargins left="0.23611111111111099" right="0.23611111111111099" top="0.74791666666666701" bottom="0.39374999999999999" header="0.511811023622047" footer="0.511811023622047"/>
  <pageSetup paperSize="9" orientation="landscape"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MJ297"/>
  <sheetViews>
    <sheetView topLeftCell="A16" zoomScaleNormal="100" workbookViewId="0">
      <selection activeCell="B28" activeCellId="1" sqref="F9:G10 B28"/>
    </sheetView>
  </sheetViews>
  <sheetFormatPr defaultColWidth="10.77734375" defaultRowHeight="14.4" x14ac:dyDescent="0.3"/>
  <cols>
    <col min="1" max="1" width="48.77734375" style="1" customWidth="1"/>
    <col min="2" max="2" width="26.77734375" style="1" customWidth="1"/>
    <col min="3" max="3" width="20.21875" style="1" customWidth="1"/>
    <col min="4" max="4" width="21.77734375" style="1" customWidth="1"/>
    <col min="5" max="5" width="21.21875" style="1" customWidth="1"/>
    <col min="6" max="1024" width="10.77734375" style="1"/>
  </cols>
  <sheetData>
    <row r="1" spans="1:5" x14ac:dyDescent="0.3">
      <c r="A1" s="535">
        <v>12</v>
      </c>
      <c r="B1" s="535"/>
      <c r="C1" s="535"/>
      <c r="D1" s="535"/>
      <c r="E1" s="535"/>
    </row>
    <row r="2" spans="1:5" ht="16.5" customHeight="1" x14ac:dyDescent="0.3">
      <c r="A2" s="575" t="s">
        <v>652</v>
      </c>
      <c r="B2" s="575"/>
      <c r="C2" s="575"/>
      <c r="D2" s="575"/>
      <c r="E2" s="575"/>
    </row>
    <row r="3" spans="1:5" ht="16.5" customHeight="1" x14ac:dyDescent="0.3">
      <c r="A3" s="575" t="s">
        <v>653</v>
      </c>
      <c r="B3" s="575"/>
      <c r="C3" s="575"/>
      <c r="D3" s="575"/>
      <c r="E3" s="575"/>
    </row>
    <row r="4" spans="1:5" ht="16.5" customHeight="1" x14ac:dyDescent="0.3">
      <c r="A4" s="642" t="s">
        <v>654</v>
      </c>
      <c r="B4" s="642"/>
      <c r="C4" s="642"/>
      <c r="D4" s="642"/>
      <c r="E4" s="642"/>
    </row>
    <row r="5" spans="1:5" ht="15.6" x14ac:dyDescent="0.3">
      <c r="A5" s="642" t="s">
        <v>655</v>
      </c>
      <c r="B5" s="642"/>
      <c r="C5" s="642"/>
      <c r="D5" s="642"/>
      <c r="E5" s="642"/>
    </row>
    <row r="6" spans="1:5" ht="12.75" customHeight="1" x14ac:dyDescent="0.3"/>
    <row r="7" spans="1:5" ht="14.25" customHeight="1" x14ac:dyDescent="0.3">
      <c r="A7" s="643" t="s">
        <v>656</v>
      </c>
      <c r="B7" s="182" t="s">
        <v>499</v>
      </c>
      <c r="C7" s="182" t="s">
        <v>513</v>
      </c>
      <c r="D7" s="182" t="s">
        <v>526</v>
      </c>
      <c r="E7" s="182" t="s">
        <v>638</v>
      </c>
    </row>
    <row r="8" spans="1:5" ht="64.5" customHeight="1" x14ac:dyDescent="0.3">
      <c r="A8" s="643"/>
      <c r="B8" s="644" t="s">
        <v>657</v>
      </c>
      <c r="C8" s="644" t="s">
        <v>658</v>
      </c>
      <c r="D8" s="644" t="s">
        <v>659</v>
      </c>
      <c r="E8" s="644" t="s">
        <v>660</v>
      </c>
    </row>
    <row r="9" spans="1:5" x14ac:dyDescent="0.3">
      <c r="A9" s="643"/>
      <c r="B9" s="644"/>
      <c r="C9" s="644"/>
      <c r="D9" s="644"/>
      <c r="E9" s="644"/>
    </row>
    <row r="10" spans="1:5" x14ac:dyDescent="0.3">
      <c r="A10" s="643"/>
      <c r="B10" s="644"/>
      <c r="C10" s="644"/>
      <c r="D10" s="644"/>
      <c r="E10" s="644"/>
    </row>
    <row r="11" spans="1:5" x14ac:dyDescent="0.3">
      <c r="A11" s="643"/>
      <c r="B11" s="644"/>
      <c r="C11" s="644"/>
      <c r="D11" s="644"/>
      <c r="E11" s="644"/>
    </row>
    <row r="12" spans="1:5" x14ac:dyDescent="0.3">
      <c r="A12" s="643"/>
      <c r="B12" s="644"/>
      <c r="C12" s="644"/>
      <c r="D12" s="644"/>
      <c r="E12" s="644"/>
    </row>
    <row r="13" spans="1:5" x14ac:dyDescent="0.3">
      <c r="A13" s="643"/>
      <c r="B13" s="644"/>
      <c r="C13" s="644"/>
      <c r="D13" s="644"/>
      <c r="E13" s="644"/>
    </row>
    <row r="14" spans="1:5" x14ac:dyDescent="0.3">
      <c r="A14" s="183" t="s">
        <v>609</v>
      </c>
      <c r="B14" s="73"/>
      <c r="C14" s="73"/>
      <c r="D14" s="13"/>
      <c r="E14" s="13"/>
    </row>
    <row r="15" spans="1:5" x14ac:dyDescent="0.3">
      <c r="A15" s="184" t="s">
        <v>610</v>
      </c>
      <c r="B15" s="73">
        <v>23901369</v>
      </c>
      <c r="C15" s="73">
        <v>88205</v>
      </c>
      <c r="D15" s="13"/>
      <c r="E15" s="185">
        <f>+B15+C15-D15</f>
        <v>23989574</v>
      </c>
    </row>
    <row r="16" spans="1:5" x14ac:dyDescent="0.3">
      <c r="A16" s="184" t="s">
        <v>661</v>
      </c>
      <c r="B16" s="73"/>
      <c r="C16" s="73"/>
      <c r="D16" s="13"/>
      <c r="E16" s="13"/>
    </row>
    <row r="17" spans="1:5" x14ac:dyDescent="0.3">
      <c r="A17" s="184" t="s">
        <v>612</v>
      </c>
      <c r="B17" s="73"/>
      <c r="C17" s="73"/>
      <c r="D17" s="13"/>
      <c r="E17" s="13"/>
    </row>
    <row r="18" spans="1:5" x14ac:dyDescent="0.3">
      <c r="A18" s="186" t="s">
        <v>647</v>
      </c>
      <c r="B18" s="187">
        <f>SUM(B14:B17)</f>
        <v>23901369</v>
      </c>
      <c r="C18" s="187">
        <f>SUM(C14:C17)</f>
        <v>88205</v>
      </c>
      <c r="D18" s="187">
        <f>SUM(D14:D17)</f>
        <v>0</v>
      </c>
      <c r="E18" s="187">
        <f>SUM(E14:E17)</f>
        <v>23989574</v>
      </c>
    </row>
    <row r="19" spans="1:5" x14ac:dyDescent="0.3">
      <c r="A19" s="183" t="s">
        <v>613</v>
      </c>
      <c r="B19" s="73"/>
      <c r="C19" s="73"/>
      <c r="D19" s="13"/>
      <c r="E19" s="13"/>
    </row>
    <row r="20" spans="1:5" x14ac:dyDescent="0.3">
      <c r="A20" s="184" t="s">
        <v>614</v>
      </c>
      <c r="B20" s="73"/>
      <c r="C20" s="73"/>
      <c r="D20" s="13"/>
      <c r="E20" s="13"/>
    </row>
    <row r="21" spans="1:5" x14ac:dyDescent="0.3">
      <c r="A21" s="184" t="s">
        <v>615</v>
      </c>
      <c r="B21" s="73"/>
      <c r="C21" s="73"/>
      <c r="D21" s="13"/>
      <c r="E21" s="13"/>
    </row>
    <row r="22" spans="1:5" x14ac:dyDescent="0.3">
      <c r="A22" s="184" t="s">
        <v>616</v>
      </c>
      <c r="B22" s="73"/>
      <c r="C22" s="73"/>
      <c r="D22" s="13"/>
      <c r="E22" s="13"/>
    </row>
    <row r="23" spans="1:5" x14ac:dyDescent="0.3">
      <c r="A23" s="184" t="s">
        <v>305</v>
      </c>
      <c r="B23" s="73">
        <v>13345743</v>
      </c>
      <c r="C23" s="73">
        <v>953405</v>
      </c>
      <c r="D23" s="13"/>
      <c r="E23" s="185">
        <f>+B23+C23-D23</f>
        <v>14299148</v>
      </c>
    </row>
    <row r="24" spans="1:5" x14ac:dyDescent="0.3">
      <c r="A24" s="184" t="s">
        <v>617</v>
      </c>
      <c r="B24" s="73">
        <v>50691190</v>
      </c>
      <c r="C24" s="73">
        <v>7071652</v>
      </c>
      <c r="D24" s="13"/>
      <c r="E24" s="185">
        <f>+B24+C24-D24</f>
        <v>57762842</v>
      </c>
    </row>
    <row r="25" spans="1:5" x14ac:dyDescent="0.3">
      <c r="A25" s="148" t="s">
        <v>313</v>
      </c>
      <c r="B25" s="73">
        <v>18632905</v>
      </c>
      <c r="C25" s="73">
        <v>10818333</v>
      </c>
      <c r="D25" s="188"/>
      <c r="E25" s="185">
        <f>+B25+C25-D25</f>
        <v>29451238</v>
      </c>
    </row>
    <row r="26" spans="1:5" x14ac:dyDescent="0.3">
      <c r="A26" s="186" t="s">
        <v>650</v>
      </c>
      <c r="B26" s="187">
        <f>SUM(B19:B25)</f>
        <v>82669838</v>
      </c>
      <c r="C26" s="187">
        <f>SUM(C19:C25)</f>
        <v>18843390</v>
      </c>
      <c r="D26" s="187">
        <f>SUM(D19:D25)</f>
        <v>0</v>
      </c>
      <c r="E26" s="187">
        <f>SUM(E19:E25)</f>
        <v>101513228</v>
      </c>
    </row>
    <row r="27" spans="1:5" ht="11.25" customHeight="1" x14ac:dyDescent="0.3">
      <c r="A27" s="189"/>
      <c r="B27" s="188"/>
      <c r="C27" s="188"/>
      <c r="D27" s="188"/>
      <c r="E27" s="188"/>
    </row>
    <row r="28" spans="1:5" x14ac:dyDescent="0.3">
      <c r="A28" s="190" t="s">
        <v>383</v>
      </c>
      <c r="B28" s="191">
        <f>+B26+B18</f>
        <v>106571207</v>
      </c>
      <c r="C28" s="191">
        <f>+C26+C18</f>
        <v>18931595</v>
      </c>
      <c r="D28" s="191">
        <f>+D26+D18</f>
        <v>0</v>
      </c>
      <c r="E28" s="191">
        <f>+E26+E18</f>
        <v>125502802</v>
      </c>
    </row>
    <row r="29" spans="1:5" ht="13.5" customHeight="1" x14ac:dyDescent="0.3">
      <c r="A29" s="192" t="s">
        <v>621</v>
      </c>
      <c r="B29" s="193"/>
      <c r="C29" s="193"/>
      <c r="D29" s="193"/>
      <c r="E29" s="7"/>
    </row>
    <row r="30" spans="1:5" ht="12.75" customHeight="1" x14ac:dyDescent="0.3">
      <c r="A30" s="194" t="s">
        <v>625</v>
      </c>
      <c r="B30" s="193"/>
      <c r="C30" s="193"/>
      <c r="D30" s="193"/>
      <c r="E30" s="7"/>
    </row>
    <row r="31" spans="1:5" ht="12" customHeight="1" x14ac:dyDescent="0.3">
      <c r="A31" s="194" t="s">
        <v>662</v>
      </c>
      <c r="B31" s="193"/>
      <c r="C31" s="193"/>
      <c r="D31" s="193"/>
      <c r="E31" s="7"/>
    </row>
    <row r="32" spans="1:5" ht="11.25" customHeight="1" x14ac:dyDescent="0.3">
      <c r="A32" s="194" t="s">
        <v>663</v>
      </c>
      <c r="B32" s="193"/>
      <c r="C32" s="193"/>
      <c r="D32" s="193"/>
      <c r="E32" s="7"/>
    </row>
    <row r="33" spans="1:5" x14ac:dyDescent="0.3">
      <c r="A33" s="7"/>
      <c r="B33" s="7"/>
      <c r="C33" s="7"/>
      <c r="D33" s="7"/>
      <c r="E33" s="7"/>
    </row>
    <row r="34" spans="1:5" x14ac:dyDescent="0.3">
      <c r="A34" s="7"/>
      <c r="B34" s="7"/>
      <c r="C34" s="7"/>
      <c r="D34" s="7"/>
      <c r="E34" s="7"/>
    </row>
    <row r="35" spans="1:5" x14ac:dyDescent="0.3">
      <c r="A35" s="7"/>
      <c r="B35" s="7"/>
      <c r="C35" s="7"/>
      <c r="D35" s="7"/>
      <c r="E35" s="7"/>
    </row>
    <row r="36" spans="1:5" x14ac:dyDescent="0.3">
      <c r="A36" s="7"/>
      <c r="B36" s="7"/>
      <c r="C36" s="7"/>
      <c r="D36" s="7"/>
      <c r="E36" s="7"/>
    </row>
    <row r="37" spans="1:5" x14ac:dyDescent="0.3">
      <c r="A37" s="153"/>
      <c r="B37" s="153"/>
      <c r="C37" s="153"/>
      <c r="D37" s="153"/>
      <c r="E37" s="153"/>
    </row>
    <row r="38" spans="1:5" x14ac:dyDescent="0.3">
      <c r="A38" s="153"/>
      <c r="B38" s="153"/>
      <c r="C38" s="153"/>
      <c r="D38" s="153"/>
      <c r="E38" s="153"/>
    </row>
    <row r="39" spans="1:5" x14ac:dyDescent="0.3">
      <c r="A39" s="153"/>
      <c r="B39" s="153"/>
      <c r="C39" s="153"/>
      <c r="D39" s="153"/>
      <c r="E39" s="153"/>
    </row>
    <row r="40" spans="1:5" x14ac:dyDescent="0.3">
      <c r="A40" s="153"/>
      <c r="B40" s="153"/>
      <c r="C40" s="153"/>
      <c r="D40" s="153"/>
      <c r="E40" s="153"/>
    </row>
    <row r="41" spans="1:5" x14ac:dyDescent="0.3">
      <c r="A41" s="153"/>
      <c r="B41" s="153"/>
      <c r="C41" s="153"/>
      <c r="D41" s="153"/>
      <c r="E41" s="153"/>
    </row>
    <row r="42" spans="1:5" x14ac:dyDescent="0.3">
      <c r="A42" s="153"/>
      <c r="B42" s="153"/>
      <c r="C42" s="153"/>
      <c r="D42" s="153"/>
      <c r="E42" s="153"/>
    </row>
    <row r="43" spans="1:5" x14ac:dyDescent="0.3">
      <c r="A43" s="153"/>
      <c r="B43" s="153"/>
      <c r="C43" s="153"/>
      <c r="D43" s="153"/>
      <c r="E43" s="153"/>
    </row>
    <row r="44" spans="1:5" x14ac:dyDescent="0.3">
      <c r="A44" s="153"/>
      <c r="B44" s="153"/>
      <c r="C44" s="153"/>
      <c r="D44" s="153"/>
      <c r="E44" s="153"/>
    </row>
    <row r="45" spans="1:5" x14ac:dyDescent="0.3">
      <c r="A45" s="153"/>
      <c r="B45" s="153"/>
      <c r="C45" s="153"/>
      <c r="D45" s="153"/>
      <c r="E45" s="153"/>
    </row>
    <row r="46" spans="1:5" x14ac:dyDescent="0.3">
      <c r="A46" s="153"/>
      <c r="B46" s="153"/>
      <c r="C46" s="153"/>
      <c r="D46" s="153"/>
      <c r="E46" s="153"/>
    </row>
    <row r="47" spans="1:5" x14ac:dyDescent="0.3">
      <c r="A47" s="153"/>
      <c r="B47" s="153"/>
      <c r="C47" s="153"/>
      <c r="D47" s="153"/>
      <c r="E47" s="153"/>
    </row>
    <row r="48" spans="1:5" x14ac:dyDescent="0.3">
      <c r="A48" s="153"/>
      <c r="B48" s="153"/>
      <c r="C48" s="153"/>
      <c r="D48" s="153"/>
      <c r="E48" s="153"/>
    </row>
    <row r="49" spans="1:5" x14ac:dyDescent="0.3">
      <c r="A49" s="153"/>
      <c r="B49" s="153"/>
      <c r="C49" s="153"/>
      <c r="D49" s="153"/>
      <c r="E49" s="153"/>
    </row>
    <row r="50" spans="1:5" x14ac:dyDescent="0.3">
      <c r="A50" s="153"/>
      <c r="B50" s="153"/>
      <c r="C50" s="153"/>
      <c r="D50" s="153"/>
      <c r="E50" s="153"/>
    </row>
    <row r="51" spans="1:5" x14ac:dyDescent="0.3">
      <c r="A51" s="153"/>
      <c r="B51" s="153"/>
      <c r="C51" s="153"/>
      <c r="D51" s="153"/>
      <c r="E51" s="153"/>
    </row>
    <row r="52" spans="1:5" x14ac:dyDescent="0.3">
      <c r="A52" s="153"/>
      <c r="B52" s="153"/>
      <c r="C52" s="153"/>
      <c r="D52" s="153"/>
      <c r="E52" s="153"/>
    </row>
    <row r="53" spans="1:5" x14ac:dyDescent="0.3">
      <c r="A53" s="153"/>
      <c r="B53" s="153"/>
      <c r="C53" s="153"/>
      <c r="D53" s="153"/>
      <c r="E53" s="153"/>
    </row>
    <row r="54" spans="1:5" x14ac:dyDescent="0.3">
      <c r="A54" s="153"/>
      <c r="B54" s="153"/>
      <c r="C54" s="153"/>
      <c r="D54" s="153"/>
      <c r="E54" s="153"/>
    </row>
    <row r="55" spans="1:5" x14ac:dyDescent="0.3">
      <c r="A55" s="153"/>
      <c r="B55" s="153"/>
      <c r="C55" s="153"/>
      <c r="D55" s="153"/>
      <c r="E55" s="153"/>
    </row>
    <row r="56" spans="1:5" x14ac:dyDescent="0.3">
      <c r="A56" s="153"/>
      <c r="B56" s="153"/>
      <c r="C56" s="153"/>
      <c r="D56" s="153"/>
      <c r="E56" s="153"/>
    </row>
    <row r="57" spans="1:5" x14ac:dyDescent="0.3">
      <c r="A57" s="153"/>
      <c r="B57" s="153"/>
      <c r="C57" s="153"/>
      <c r="D57" s="153"/>
      <c r="E57" s="153"/>
    </row>
    <row r="58" spans="1:5" x14ac:dyDescent="0.3">
      <c r="A58" s="153"/>
      <c r="B58" s="153"/>
      <c r="C58" s="153"/>
      <c r="D58" s="153"/>
      <c r="E58" s="153"/>
    </row>
    <row r="59" spans="1:5" x14ac:dyDescent="0.3">
      <c r="A59" s="153"/>
      <c r="B59" s="153"/>
      <c r="C59" s="153"/>
      <c r="D59" s="153"/>
      <c r="E59" s="153"/>
    </row>
    <row r="60" spans="1:5" x14ac:dyDescent="0.3">
      <c r="A60" s="153"/>
      <c r="B60" s="153"/>
      <c r="C60" s="153"/>
      <c r="D60" s="153"/>
      <c r="E60" s="153"/>
    </row>
    <row r="61" spans="1:5" x14ac:dyDescent="0.3">
      <c r="A61" s="153"/>
      <c r="B61" s="153"/>
      <c r="C61" s="153"/>
      <c r="D61" s="153"/>
      <c r="E61" s="153"/>
    </row>
    <row r="62" spans="1:5" x14ac:dyDescent="0.3">
      <c r="A62" s="153"/>
      <c r="B62" s="153"/>
      <c r="C62" s="153"/>
      <c r="D62" s="153"/>
      <c r="E62" s="153"/>
    </row>
    <row r="63" spans="1:5" x14ac:dyDescent="0.3">
      <c r="A63" s="153"/>
      <c r="B63" s="153"/>
      <c r="C63" s="153"/>
      <c r="D63" s="153"/>
      <c r="E63" s="153"/>
    </row>
    <row r="64" spans="1:5" x14ac:dyDescent="0.3">
      <c r="A64" s="153"/>
      <c r="B64" s="153"/>
      <c r="C64" s="153"/>
      <c r="D64" s="153"/>
      <c r="E64" s="153"/>
    </row>
    <row r="65" spans="1:5" x14ac:dyDescent="0.3">
      <c r="A65" s="153"/>
      <c r="B65" s="153"/>
      <c r="C65" s="153"/>
      <c r="D65" s="153"/>
      <c r="E65" s="153"/>
    </row>
    <row r="66" spans="1:5" x14ac:dyDescent="0.3">
      <c r="A66" s="153"/>
      <c r="B66" s="153"/>
      <c r="C66" s="153"/>
      <c r="D66" s="153"/>
      <c r="E66" s="153"/>
    </row>
    <row r="67" spans="1:5" x14ac:dyDescent="0.3">
      <c r="A67" s="153"/>
      <c r="B67" s="153"/>
      <c r="C67" s="153"/>
      <c r="D67" s="153"/>
      <c r="E67" s="153"/>
    </row>
    <row r="68" spans="1:5" x14ac:dyDescent="0.3">
      <c r="A68" s="153"/>
      <c r="B68" s="153"/>
      <c r="C68" s="153"/>
      <c r="D68" s="153"/>
      <c r="E68" s="153"/>
    </row>
    <row r="69" spans="1:5" x14ac:dyDescent="0.3">
      <c r="A69" s="153"/>
      <c r="B69" s="153"/>
      <c r="C69" s="153"/>
      <c r="D69" s="153"/>
      <c r="E69" s="153"/>
    </row>
    <row r="70" spans="1:5" x14ac:dyDescent="0.3">
      <c r="A70" s="153"/>
      <c r="B70" s="153"/>
      <c r="C70" s="153"/>
      <c r="D70" s="153"/>
      <c r="E70" s="153"/>
    </row>
    <row r="71" spans="1:5" x14ac:dyDescent="0.3">
      <c r="A71" s="153"/>
      <c r="B71" s="153"/>
      <c r="C71" s="153"/>
      <c r="D71" s="153"/>
      <c r="E71" s="153"/>
    </row>
    <row r="72" spans="1:5" x14ac:dyDescent="0.3">
      <c r="A72" s="153"/>
      <c r="B72" s="153"/>
      <c r="C72" s="153"/>
      <c r="D72" s="153"/>
      <c r="E72" s="153"/>
    </row>
    <row r="73" spans="1:5" x14ac:dyDescent="0.3">
      <c r="A73" s="153"/>
      <c r="B73" s="153"/>
      <c r="C73" s="153"/>
      <c r="D73" s="153"/>
      <c r="E73" s="153"/>
    </row>
    <row r="74" spans="1:5" x14ac:dyDescent="0.3">
      <c r="A74" s="153"/>
      <c r="B74" s="153"/>
      <c r="C74" s="153"/>
      <c r="D74" s="153"/>
      <c r="E74" s="153"/>
    </row>
    <row r="75" spans="1:5" x14ac:dyDescent="0.3">
      <c r="A75" s="153"/>
      <c r="B75" s="153"/>
      <c r="C75" s="153"/>
      <c r="D75" s="153"/>
      <c r="E75" s="153"/>
    </row>
    <row r="76" spans="1:5" x14ac:dyDescent="0.3">
      <c r="A76" s="153"/>
      <c r="B76" s="153"/>
      <c r="C76" s="153"/>
      <c r="D76" s="153"/>
      <c r="E76" s="153"/>
    </row>
    <row r="77" spans="1:5" x14ac:dyDescent="0.3">
      <c r="A77" s="153"/>
      <c r="B77" s="153"/>
      <c r="C77" s="153"/>
      <c r="D77" s="153"/>
      <c r="E77" s="153"/>
    </row>
    <row r="78" spans="1:5" x14ac:dyDescent="0.3">
      <c r="A78" s="153"/>
      <c r="B78" s="153"/>
      <c r="C78" s="153"/>
      <c r="D78" s="153"/>
      <c r="E78" s="153"/>
    </row>
    <row r="79" spans="1:5" x14ac:dyDescent="0.3">
      <c r="A79" s="153"/>
      <c r="B79" s="153"/>
      <c r="C79" s="153"/>
      <c r="D79" s="153"/>
      <c r="E79" s="153"/>
    </row>
    <row r="80" spans="1:5" x14ac:dyDescent="0.3">
      <c r="A80" s="153"/>
      <c r="B80" s="153"/>
      <c r="C80" s="153"/>
      <c r="D80" s="153"/>
      <c r="E80" s="153"/>
    </row>
    <row r="81" spans="1:5" x14ac:dyDescent="0.3">
      <c r="A81" s="153"/>
      <c r="B81" s="153"/>
      <c r="C81" s="153"/>
      <c r="D81" s="153"/>
      <c r="E81" s="153"/>
    </row>
    <row r="82" spans="1:5" x14ac:dyDescent="0.3">
      <c r="A82" s="153"/>
      <c r="B82" s="153"/>
      <c r="C82" s="153"/>
      <c r="D82" s="153"/>
      <c r="E82" s="153"/>
    </row>
    <row r="83" spans="1:5" x14ac:dyDescent="0.3">
      <c r="A83" s="153"/>
      <c r="B83" s="153"/>
      <c r="C83" s="153"/>
      <c r="D83" s="153"/>
      <c r="E83" s="153"/>
    </row>
    <row r="84" spans="1:5" x14ac:dyDescent="0.3">
      <c r="A84" s="153"/>
      <c r="B84" s="153"/>
      <c r="C84" s="153"/>
      <c r="D84" s="153"/>
      <c r="E84" s="153"/>
    </row>
    <row r="85" spans="1:5" x14ac:dyDescent="0.3">
      <c r="A85" s="153"/>
      <c r="B85" s="153"/>
      <c r="C85" s="153"/>
      <c r="D85" s="153"/>
      <c r="E85" s="153"/>
    </row>
    <row r="86" spans="1:5" x14ac:dyDescent="0.3">
      <c r="A86" s="153"/>
      <c r="B86" s="153"/>
      <c r="C86" s="153"/>
      <c r="D86" s="153"/>
      <c r="E86" s="153"/>
    </row>
    <row r="87" spans="1:5" x14ac:dyDescent="0.3">
      <c r="A87" s="153"/>
      <c r="B87" s="153"/>
      <c r="C87" s="153"/>
      <c r="D87" s="153"/>
      <c r="E87" s="153"/>
    </row>
    <row r="88" spans="1:5" x14ac:dyDescent="0.3">
      <c r="A88" s="153"/>
      <c r="B88" s="153"/>
      <c r="C88" s="153"/>
      <c r="D88" s="153"/>
      <c r="E88" s="153"/>
    </row>
    <row r="89" spans="1:5" x14ac:dyDescent="0.3">
      <c r="A89" s="153"/>
      <c r="B89" s="153"/>
      <c r="C89" s="153"/>
      <c r="D89" s="153"/>
      <c r="E89" s="153"/>
    </row>
    <row r="90" spans="1:5" x14ac:dyDescent="0.3">
      <c r="A90" s="153"/>
      <c r="B90" s="153"/>
      <c r="C90" s="153"/>
      <c r="D90" s="153"/>
      <c r="E90" s="153"/>
    </row>
    <row r="91" spans="1:5" x14ac:dyDescent="0.3">
      <c r="A91" s="153"/>
      <c r="B91" s="153"/>
      <c r="C91" s="153"/>
      <c r="D91" s="153"/>
      <c r="E91" s="153"/>
    </row>
    <row r="92" spans="1:5" x14ac:dyDescent="0.3">
      <c r="A92" s="153"/>
      <c r="B92" s="153"/>
      <c r="C92" s="153"/>
      <c r="D92" s="153"/>
      <c r="E92" s="153"/>
    </row>
    <row r="93" spans="1:5" x14ac:dyDescent="0.3">
      <c r="A93" s="153"/>
      <c r="B93" s="153"/>
      <c r="C93" s="153"/>
      <c r="D93" s="153"/>
      <c r="E93" s="153"/>
    </row>
    <row r="94" spans="1:5" x14ac:dyDescent="0.3">
      <c r="A94" s="153"/>
      <c r="B94" s="153"/>
      <c r="C94" s="153"/>
      <c r="D94" s="153"/>
      <c r="E94" s="153"/>
    </row>
    <row r="95" spans="1:5" x14ac:dyDescent="0.3">
      <c r="A95" s="153"/>
      <c r="B95" s="153"/>
      <c r="C95" s="153"/>
      <c r="D95" s="153"/>
      <c r="E95" s="153"/>
    </row>
    <row r="96" spans="1:5" x14ac:dyDescent="0.3">
      <c r="A96" s="153"/>
      <c r="B96" s="153"/>
      <c r="C96" s="153"/>
      <c r="D96" s="153"/>
      <c r="E96" s="153"/>
    </row>
    <row r="97" spans="1:5" x14ac:dyDescent="0.3">
      <c r="A97" s="153"/>
      <c r="B97" s="153"/>
      <c r="C97" s="153"/>
      <c r="D97" s="153"/>
      <c r="E97" s="153"/>
    </row>
    <row r="98" spans="1:5" x14ac:dyDescent="0.3">
      <c r="A98" s="153"/>
      <c r="B98" s="153"/>
      <c r="C98" s="153"/>
      <c r="D98" s="153"/>
      <c r="E98" s="153"/>
    </row>
    <row r="99" spans="1:5" x14ac:dyDescent="0.3">
      <c r="A99" s="153"/>
      <c r="B99" s="153"/>
      <c r="C99" s="153"/>
      <c r="D99" s="153"/>
      <c r="E99" s="153"/>
    </row>
    <row r="100" spans="1:5" x14ac:dyDescent="0.3">
      <c r="A100" s="153"/>
      <c r="B100" s="153"/>
      <c r="C100" s="153"/>
      <c r="D100" s="153"/>
      <c r="E100" s="153"/>
    </row>
    <row r="101" spans="1:5" x14ac:dyDescent="0.3">
      <c r="A101" s="153"/>
      <c r="B101" s="153"/>
      <c r="C101" s="153"/>
      <c r="D101" s="153"/>
      <c r="E101" s="153"/>
    </row>
    <row r="102" spans="1:5" x14ac:dyDescent="0.3">
      <c r="A102" s="153"/>
      <c r="B102" s="153"/>
      <c r="C102" s="153"/>
      <c r="D102" s="153"/>
      <c r="E102" s="153"/>
    </row>
    <row r="103" spans="1:5" x14ac:dyDescent="0.3">
      <c r="A103" s="153"/>
      <c r="B103" s="153"/>
      <c r="C103" s="153"/>
      <c r="D103" s="153"/>
      <c r="E103" s="153"/>
    </row>
    <row r="104" spans="1:5" x14ac:dyDescent="0.3">
      <c r="A104" s="153"/>
      <c r="B104" s="153"/>
      <c r="C104" s="153"/>
      <c r="D104" s="153"/>
      <c r="E104" s="153"/>
    </row>
    <row r="105" spans="1:5" x14ac:dyDescent="0.3">
      <c r="A105" s="153"/>
      <c r="B105" s="153"/>
      <c r="C105" s="153"/>
      <c r="D105" s="153"/>
      <c r="E105" s="153"/>
    </row>
    <row r="106" spans="1:5" x14ac:dyDescent="0.3">
      <c r="A106" s="153"/>
      <c r="B106" s="153"/>
      <c r="C106" s="153"/>
      <c r="D106" s="153"/>
      <c r="E106" s="153"/>
    </row>
    <row r="107" spans="1:5" x14ac:dyDescent="0.3">
      <c r="A107" s="153"/>
      <c r="B107" s="153"/>
      <c r="C107" s="153"/>
      <c r="D107" s="153"/>
      <c r="E107" s="153"/>
    </row>
    <row r="108" spans="1:5" x14ac:dyDescent="0.3">
      <c r="A108" s="153"/>
      <c r="B108" s="153"/>
      <c r="C108" s="153"/>
      <c r="D108" s="153"/>
      <c r="E108" s="153"/>
    </row>
    <row r="109" spans="1:5" x14ac:dyDescent="0.3">
      <c r="A109" s="153"/>
      <c r="B109" s="153"/>
      <c r="C109" s="153"/>
      <c r="D109" s="153"/>
      <c r="E109" s="153"/>
    </row>
    <row r="110" spans="1:5" x14ac:dyDescent="0.3">
      <c r="A110" s="153"/>
      <c r="B110" s="153"/>
      <c r="C110" s="153"/>
      <c r="D110" s="153"/>
      <c r="E110" s="153"/>
    </row>
    <row r="111" spans="1:5" x14ac:dyDescent="0.3">
      <c r="A111" s="153"/>
      <c r="B111" s="153"/>
      <c r="C111" s="153"/>
      <c r="D111" s="153"/>
      <c r="E111" s="153"/>
    </row>
    <row r="112" spans="1:5" x14ac:dyDescent="0.3">
      <c r="A112" s="153"/>
      <c r="B112" s="153"/>
      <c r="C112" s="153"/>
      <c r="D112" s="153"/>
      <c r="E112" s="153"/>
    </row>
    <row r="113" spans="1:5" x14ac:dyDescent="0.3">
      <c r="A113" s="153"/>
      <c r="B113" s="153"/>
      <c r="C113" s="153"/>
      <c r="D113" s="153"/>
      <c r="E113" s="153"/>
    </row>
    <row r="114" spans="1:5" x14ac:dyDescent="0.3">
      <c r="A114" s="153"/>
      <c r="B114" s="153"/>
      <c r="C114" s="153"/>
      <c r="D114" s="153"/>
      <c r="E114" s="153"/>
    </row>
    <row r="115" spans="1:5" x14ac:dyDescent="0.3">
      <c r="A115" s="153"/>
      <c r="B115" s="153"/>
      <c r="C115" s="153"/>
      <c r="D115" s="153"/>
      <c r="E115" s="153"/>
    </row>
    <row r="116" spans="1:5" x14ac:dyDescent="0.3">
      <c r="A116" s="153"/>
      <c r="B116" s="153"/>
      <c r="C116" s="153"/>
      <c r="D116" s="153"/>
      <c r="E116" s="153"/>
    </row>
    <row r="117" spans="1:5" x14ac:dyDescent="0.3">
      <c r="A117" s="153"/>
      <c r="B117" s="153"/>
      <c r="C117" s="153"/>
      <c r="D117" s="153"/>
      <c r="E117" s="153"/>
    </row>
    <row r="118" spans="1:5" x14ac:dyDescent="0.3">
      <c r="A118" s="153"/>
      <c r="B118" s="153"/>
      <c r="C118" s="153"/>
      <c r="D118" s="153"/>
      <c r="E118" s="153"/>
    </row>
    <row r="119" spans="1:5" x14ac:dyDescent="0.3">
      <c r="A119" s="153"/>
      <c r="B119" s="153"/>
      <c r="C119" s="153"/>
      <c r="D119" s="153"/>
      <c r="E119" s="153"/>
    </row>
    <row r="120" spans="1:5" x14ac:dyDescent="0.3">
      <c r="A120" s="153"/>
      <c r="B120" s="153"/>
      <c r="C120" s="153"/>
      <c r="D120" s="153"/>
      <c r="E120" s="153"/>
    </row>
    <row r="121" spans="1:5" x14ac:dyDescent="0.3">
      <c r="A121" s="153"/>
      <c r="B121" s="153"/>
      <c r="C121" s="153"/>
      <c r="D121" s="153"/>
      <c r="E121" s="153"/>
    </row>
    <row r="122" spans="1:5" x14ac:dyDescent="0.3">
      <c r="A122" s="153"/>
      <c r="B122" s="153"/>
      <c r="C122" s="153"/>
      <c r="D122" s="153"/>
      <c r="E122" s="153"/>
    </row>
    <row r="123" spans="1:5" x14ac:dyDescent="0.3">
      <c r="A123" s="153"/>
      <c r="B123" s="153"/>
      <c r="C123" s="153"/>
      <c r="D123" s="153"/>
      <c r="E123" s="153"/>
    </row>
    <row r="124" spans="1:5" x14ac:dyDescent="0.3">
      <c r="A124" s="153"/>
      <c r="B124" s="153"/>
      <c r="C124" s="153"/>
      <c r="D124" s="153"/>
      <c r="E124" s="153"/>
    </row>
    <row r="125" spans="1:5" x14ac:dyDescent="0.3">
      <c r="A125" s="153"/>
      <c r="B125" s="153"/>
      <c r="C125" s="153"/>
      <c r="D125" s="153"/>
      <c r="E125" s="153"/>
    </row>
    <row r="126" spans="1:5" x14ac:dyDescent="0.3">
      <c r="A126" s="153"/>
      <c r="B126" s="153"/>
      <c r="C126" s="153"/>
      <c r="D126" s="153"/>
      <c r="E126" s="153"/>
    </row>
    <row r="127" spans="1:5" x14ac:dyDescent="0.3">
      <c r="A127" s="153"/>
      <c r="B127" s="153"/>
      <c r="C127" s="153"/>
      <c r="D127" s="153"/>
      <c r="E127" s="153"/>
    </row>
    <row r="128" spans="1:5" x14ac:dyDescent="0.3">
      <c r="A128" s="153"/>
      <c r="B128" s="153"/>
      <c r="C128" s="153"/>
      <c r="D128" s="153"/>
      <c r="E128" s="153"/>
    </row>
    <row r="129" spans="1:5" x14ac:dyDescent="0.3">
      <c r="A129" s="153"/>
      <c r="B129" s="153"/>
      <c r="C129" s="153"/>
      <c r="D129" s="153"/>
      <c r="E129" s="153"/>
    </row>
    <row r="130" spans="1:5" x14ac:dyDescent="0.3">
      <c r="A130" s="153"/>
      <c r="B130" s="153"/>
      <c r="C130" s="153"/>
      <c r="D130" s="153"/>
      <c r="E130" s="153"/>
    </row>
    <row r="131" spans="1:5" x14ac:dyDescent="0.3">
      <c r="A131" s="153"/>
      <c r="B131" s="153"/>
      <c r="C131" s="153"/>
      <c r="D131" s="153"/>
      <c r="E131" s="153"/>
    </row>
    <row r="132" spans="1:5" x14ac:dyDescent="0.3">
      <c r="A132" s="153"/>
      <c r="B132" s="153"/>
      <c r="C132" s="153"/>
      <c r="D132" s="153"/>
      <c r="E132" s="153"/>
    </row>
    <row r="133" spans="1:5" x14ac:dyDescent="0.3">
      <c r="A133" s="153"/>
      <c r="B133" s="153"/>
      <c r="C133" s="153"/>
      <c r="D133" s="153"/>
      <c r="E133" s="153"/>
    </row>
    <row r="134" spans="1:5" x14ac:dyDescent="0.3">
      <c r="A134" s="153"/>
      <c r="B134" s="153"/>
      <c r="C134" s="153"/>
      <c r="D134" s="153"/>
      <c r="E134" s="153"/>
    </row>
    <row r="135" spans="1:5" x14ac:dyDescent="0.3">
      <c r="A135" s="153"/>
      <c r="B135" s="153"/>
      <c r="C135" s="153"/>
      <c r="D135" s="153"/>
      <c r="E135" s="153"/>
    </row>
    <row r="136" spans="1:5" x14ac:dyDescent="0.3">
      <c r="A136" s="153"/>
      <c r="B136" s="153"/>
      <c r="C136" s="153"/>
      <c r="D136" s="153"/>
      <c r="E136" s="153"/>
    </row>
    <row r="137" spans="1:5" x14ac:dyDescent="0.3">
      <c r="A137" s="153"/>
      <c r="B137" s="153"/>
      <c r="C137" s="153"/>
      <c r="D137" s="153"/>
      <c r="E137" s="153"/>
    </row>
    <row r="138" spans="1:5" x14ac:dyDescent="0.3">
      <c r="A138" s="153"/>
      <c r="B138" s="153"/>
      <c r="C138" s="153"/>
      <c r="D138" s="153"/>
      <c r="E138" s="153"/>
    </row>
    <row r="139" spans="1:5" x14ac:dyDescent="0.3">
      <c r="A139" s="153"/>
      <c r="B139" s="153"/>
      <c r="C139" s="153"/>
      <c r="D139" s="153"/>
      <c r="E139" s="153"/>
    </row>
    <row r="140" spans="1:5" x14ac:dyDescent="0.3">
      <c r="A140" s="153"/>
      <c r="B140" s="153"/>
      <c r="C140" s="153"/>
      <c r="D140" s="153"/>
      <c r="E140" s="153"/>
    </row>
    <row r="141" spans="1:5" x14ac:dyDescent="0.3">
      <c r="A141" s="153"/>
      <c r="B141" s="153"/>
      <c r="C141" s="153"/>
      <c r="D141" s="153"/>
      <c r="E141" s="153"/>
    </row>
    <row r="142" spans="1:5" x14ac:dyDescent="0.3">
      <c r="A142" s="153"/>
      <c r="B142" s="153"/>
      <c r="C142" s="153"/>
      <c r="D142" s="153"/>
      <c r="E142" s="153"/>
    </row>
    <row r="143" spans="1:5" x14ac:dyDescent="0.3">
      <c r="A143" s="153"/>
      <c r="B143" s="153"/>
      <c r="C143" s="153"/>
      <c r="D143" s="153"/>
      <c r="E143" s="153"/>
    </row>
    <row r="144" spans="1:5" x14ac:dyDescent="0.3">
      <c r="A144" s="153"/>
      <c r="B144" s="153"/>
      <c r="C144" s="153"/>
      <c r="D144" s="153"/>
      <c r="E144" s="153"/>
    </row>
    <row r="145" spans="1:5" x14ac:dyDescent="0.3">
      <c r="A145" s="153"/>
      <c r="B145" s="153"/>
      <c r="C145" s="153"/>
      <c r="D145" s="153"/>
      <c r="E145" s="153"/>
    </row>
    <row r="146" spans="1:5" x14ac:dyDescent="0.3">
      <c r="A146" s="153"/>
      <c r="B146" s="153"/>
      <c r="C146" s="153"/>
      <c r="D146" s="153"/>
      <c r="E146" s="153"/>
    </row>
    <row r="147" spans="1:5" x14ac:dyDescent="0.3">
      <c r="A147" s="153"/>
      <c r="B147" s="153"/>
      <c r="C147" s="153"/>
      <c r="D147" s="153"/>
      <c r="E147" s="153"/>
    </row>
    <row r="148" spans="1:5" x14ac:dyDescent="0.3">
      <c r="A148" s="153"/>
      <c r="B148" s="153"/>
      <c r="C148" s="153"/>
      <c r="D148" s="153"/>
      <c r="E148" s="153"/>
    </row>
    <row r="149" spans="1:5" x14ac:dyDescent="0.3">
      <c r="A149" s="153"/>
      <c r="B149" s="153"/>
      <c r="C149" s="153"/>
      <c r="D149" s="153"/>
      <c r="E149" s="153"/>
    </row>
    <row r="150" spans="1:5" x14ac:dyDescent="0.3">
      <c r="A150" s="153"/>
      <c r="B150" s="153"/>
      <c r="C150" s="153"/>
      <c r="D150" s="153"/>
      <c r="E150" s="153"/>
    </row>
    <row r="151" spans="1:5" x14ac:dyDescent="0.3">
      <c r="A151" s="153"/>
      <c r="B151" s="153"/>
      <c r="C151" s="153"/>
      <c r="D151" s="153"/>
      <c r="E151" s="153"/>
    </row>
    <row r="152" spans="1:5" x14ac:dyDescent="0.3">
      <c r="A152" s="153"/>
      <c r="B152" s="153"/>
      <c r="C152" s="153"/>
      <c r="D152" s="153"/>
      <c r="E152" s="153"/>
    </row>
    <row r="153" spans="1:5" x14ac:dyDescent="0.3">
      <c r="A153" s="153"/>
      <c r="B153" s="153"/>
      <c r="C153" s="153"/>
      <c r="D153" s="153"/>
      <c r="E153" s="153"/>
    </row>
    <row r="154" spans="1:5" x14ac:dyDescent="0.3">
      <c r="A154" s="153"/>
      <c r="B154" s="153"/>
      <c r="C154" s="153"/>
      <c r="D154" s="153"/>
      <c r="E154" s="153"/>
    </row>
    <row r="155" spans="1:5" x14ac:dyDescent="0.3">
      <c r="A155" s="153"/>
      <c r="B155" s="153"/>
      <c r="C155" s="153"/>
      <c r="D155" s="153"/>
      <c r="E155" s="153"/>
    </row>
    <row r="156" spans="1:5" x14ac:dyDescent="0.3">
      <c r="A156" s="153"/>
      <c r="B156" s="153"/>
      <c r="C156" s="153"/>
      <c r="D156" s="153"/>
      <c r="E156" s="153"/>
    </row>
    <row r="157" spans="1:5" x14ac:dyDescent="0.3">
      <c r="A157" s="153"/>
      <c r="B157" s="153"/>
      <c r="C157" s="153"/>
      <c r="D157" s="153"/>
      <c r="E157" s="153"/>
    </row>
    <row r="158" spans="1:5" x14ac:dyDescent="0.3">
      <c r="A158" s="153"/>
      <c r="B158" s="153"/>
      <c r="C158" s="153"/>
      <c r="D158" s="153"/>
      <c r="E158" s="153"/>
    </row>
    <row r="159" spans="1:5" x14ac:dyDescent="0.3">
      <c r="A159" s="153"/>
      <c r="B159" s="153"/>
      <c r="C159" s="153"/>
      <c r="D159" s="153"/>
      <c r="E159" s="153"/>
    </row>
    <row r="160" spans="1:5" x14ac:dyDescent="0.3">
      <c r="A160" s="153"/>
      <c r="B160" s="153"/>
      <c r="C160" s="153"/>
      <c r="D160" s="153"/>
      <c r="E160" s="153"/>
    </row>
    <row r="161" spans="1:5" x14ac:dyDescent="0.3">
      <c r="A161" s="153"/>
      <c r="B161" s="153"/>
      <c r="C161" s="153"/>
      <c r="D161" s="153"/>
      <c r="E161" s="153"/>
    </row>
    <row r="162" spans="1:5" x14ac:dyDescent="0.3">
      <c r="A162" s="153"/>
      <c r="B162" s="153"/>
      <c r="C162" s="153"/>
      <c r="D162" s="153"/>
      <c r="E162" s="153"/>
    </row>
    <row r="163" spans="1:5" x14ac:dyDescent="0.3">
      <c r="A163" s="153"/>
      <c r="B163" s="153"/>
      <c r="C163" s="153"/>
      <c r="D163" s="153"/>
      <c r="E163" s="153"/>
    </row>
    <row r="164" spans="1:5" x14ac:dyDescent="0.3">
      <c r="A164" s="153"/>
      <c r="B164" s="153"/>
      <c r="C164" s="153"/>
      <c r="D164" s="153"/>
      <c r="E164" s="153"/>
    </row>
    <row r="165" spans="1:5" x14ac:dyDescent="0.3">
      <c r="A165" s="153"/>
      <c r="B165" s="153"/>
      <c r="C165" s="153"/>
      <c r="D165" s="153"/>
      <c r="E165" s="153"/>
    </row>
    <row r="166" spans="1:5" x14ac:dyDescent="0.3">
      <c r="A166" s="153"/>
      <c r="B166" s="153"/>
      <c r="C166" s="153"/>
      <c r="D166" s="153"/>
      <c r="E166" s="153"/>
    </row>
    <row r="167" spans="1:5" x14ac:dyDescent="0.3">
      <c r="A167" s="153"/>
      <c r="B167" s="153"/>
      <c r="C167" s="153"/>
      <c r="D167" s="153"/>
      <c r="E167" s="153"/>
    </row>
    <row r="168" spans="1:5" x14ac:dyDescent="0.3">
      <c r="A168" s="153"/>
      <c r="B168" s="153"/>
      <c r="C168" s="153"/>
      <c r="D168" s="153"/>
      <c r="E168" s="153"/>
    </row>
    <row r="169" spans="1:5" x14ac:dyDescent="0.3">
      <c r="A169" s="153"/>
      <c r="B169" s="153"/>
      <c r="C169" s="153"/>
      <c r="D169" s="153"/>
      <c r="E169" s="153"/>
    </row>
    <row r="170" spans="1:5" x14ac:dyDescent="0.3">
      <c r="A170" s="153"/>
      <c r="B170" s="153"/>
      <c r="C170" s="153"/>
      <c r="D170" s="153"/>
      <c r="E170" s="153"/>
    </row>
    <row r="171" spans="1:5" x14ac:dyDescent="0.3">
      <c r="A171" s="153"/>
      <c r="B171" s="153"/>
      <c r="C171" s="153"/>
      <c r="D171" s="153"/>
      <c r="E171" s="153"/>
    </row>
    <row r="172" spans="1:5" x14ac:dyDescent="0.3">
      <c r="A172" s="153"/>
      <c r="B172" s="153"/>
      <c r="C172" s="153"/>
      <c r="D172" s="153"/>
      <c r="E172" s="153"/>
    </row>
    <row r="173" spans="1:5" x14ac:dyDescent="0.3">
      <c r="A173" s="153"/>
      <c r="B173" s="153"/>
      <c r="C173" s="153"/>
      <c r="D173" s="153"/>
      <c r="E173" s="153"/>
    </row>
    <row r="174" spans="1:5" x14ac:dyDescent="0.3">
      <c r="A174" s="153"/>
      <c r="B174" s="153"/>
      <c r="C174" s="153"/>
      <c r="D174" s="153"/>
      <c r="E174" s="153"/>
    </row>
    <row r="175" spans="1:5" x14ac:dyDescent="0.3">
      <c r="A175" s="153"/>
      <c r="B175" s="153"/>
      <c r="C175" s="153"/>
      <c r="D175" s="153"/>
      <c r="E175" s="153"/>
    </row>
    <row r="176" spans="1:5" x14ac:dyDescent="0.3">
      <c r="A176" s="153"/>
      <c r="B176" s="153"/>
      <c r="C176" s="153"/>
      <c r="D176" s="153"/>
      <c r="E176" s="153"/>
    </row>
    <row r="177" spans="1:5" x14ac:dyDescent="0.3">
      <c r="A177" s="153"/>
      <c r="B177" s="153"/>
      <c r="C177" s="153"/>
      <c r="D177" s="153"/>
      <c r="E177" s="153"/>
    </row>
    <row r="178" spans="1:5" x14ac:dyDescent="0.3">
      <c r="A178" s="153"/>
      <c r="B178" s="153"/>
      <c r="C178" s="153"/>
      <c r="D178" s="153"/>
      <c r="E178" s="153"/>
    </row>
    <row r="179" spans="1:5" x14ac:dyDescent="0.3">
      <c r="A179" s="153"/>
      <c r="B179" s="153"/>
      <c r="C179" s="153"/>
      <c r="D179" s="153"/>
      <c r="E179" s="153"/>
    </row>
    <row r="180" spans="1:5" x14ac:dyDescent="0.3">
      <c r="A180" s="153"/>
      <c r="B180" s="153"/>
      <c r="C180" s="153"/>
      <c r="D180" s="153"/>
      <c r="E180" s="153"/>
    </row>
    <row r="181" spans="1:5" x14ac:dyDescent="0.3">
      <c r="A181" s="153"/>
      <c r="B181" s="153"/>
      <c r="C181" s="153"/>
      <c r="D181" s="153"/>
      <c r="E181" s="153"/>
    </row>
    <row r="182" spans="1:5" x14ac:dyDescent="0.3">
      <c r="A182" s="153"/>
      <c r="B182" s="153"/>
      <c r="C182" s="153"/>
      <c r="D182" s="153"/>
      <c r="E182" s="153"/>
    </row>
    <row r="183" spans="1:5" x14ac:dyDescent="0.3">
      <c r="A183" s="153"/>
      <c r="B183" s="153"/>
      <c r="C183" s="153"/>
      <c r="D183" s="153"/>
      <c r="E183" s="153"/>
    </row>
    <row r="184" spans="1:5" x14ac:dyDescent="0.3">
      <c r="A184" s="153"/>
      <c r="B184" s="153"/>
      <c r="C184" s="153"/>
      <c r="D184" s="153"/>
      <c r="E184" s="153"/>
    </row>
    <row r="185" spans="1:5" x14ac:dyDescent="0.3">
      <c r="A185" s="153"/>
      <c r="B185" s="153"/>
      <c r="C185" s="153"/>
      <c r="D185" s="153"/>
      <c r="E185" s="153"/>
    </row>
    <row r="186" spans="1:5" x14ac:dyDescent="0.3">
      <c r="A186" s="153"/>
      <c r="B186" s="153"/>
      <c r="C186" s="153"/>
      <c r="D186" s="153"/>
      <c r="E186" s="153"/>
    </row>
    <row r="187" spans="1:5" x14ac:dyDescent="0.3">
      <c r="A187" s="153"/>
      <c r="B187" s="153"/>
      <c r="C187" s="153"/>
      <c r="D187" s="153"/>
      <c r="E187" s="153"/>
    </row>
    <row r="188" spans="1:5" x14ac:dyDescent="0.3">
      <c r="A188" s="153"/>
      <c r="B188" s="153"/>
      <c r="C188" s="153"/>
      <c r="D188" s="153"/>
      <c r="E188" s="153"/>
    </row>
    <row r="189" spans="1:5" x14ac:dyDescent="0.3">
      <c r="A189" s="153"/>
      <c r="B189" s="153"/>
      <c r="C189" s="153"/>
      <c r="D189" s="153"/>
      <c r="E189" s="153"/>
    </row>
    <row r="190" spans="1:5" x14ac:dyDescent="0.3">
      <c r="A190" s="153"/>
      <c r="B190" s="153"/>
      <c r="C190" s="153"/>
      <c r="D190" s="153"/>
      <c r="E190" s="153"/>
    </row>
    <row r="191" spans="1:5" x14ac:dyDescent="0.3">
      <c r="A191" s="153"/>
      <c r="B191" s="153"/>
      <c r="C191" s="153"/>
      <c r="D191" s="153"/>
      <c r="E191" s="153"/>
    </row>
    <row r="192" spans="1:5" x14ac:dyDescent="0.3">
      <c r="A192" s="153"/>
      <c r="B192" s="153"/>
      <c r="C192" s="153"/>
      <c r="D192" s="153"/>
      <c r="E192" s="153"/>
    </row>
    <row r="193" spans="1:5" x14ac:dyDescent="0.3">
      <c r="A193" s="153"/>
      <c r="B193" s="153"/>
      <c r="C193" s="153"/>
      <c r="D193" s="153"/>
      <c r="E193" s="153"/>
    </row>
    <row r="194" spans="1:5" x14ac:dyDescent="0.3">
      <c r="A194" s="153"/>
      <c r="B194" s="153"/>
      <c r="C194" s="153"/>
      <c r="D194" s="153"/>
      <c r="E194" s="153"/>
    </row>
    <row r="195" spans="1:5" x14ac:dyDescent="0.3">
      <c r="A195" s="153"/>
      <c r="B195" s="153"/>
      <c r="C195" s="153"/>
      <c r="D195" s="153"/>
      <c r="E195" s="153"/>
    </row>
    <row r="196" spans="1:5" x14ac:dyDescent="0.3">
      <c r="A196" s="153"/>
      <c r="B196" s="153"/>
      <c r="C196" s="153"/>
      <c r="D196" s="153"/>
      <c r="E196" s="153"/>
    </row>
    <row r="197" spans="1:5" x14ac:dyDescent="0.3">
      <c r="A197" s="153"/>
      <c r="B197" s="153"/>
      <c r="C197" s="153"/>
      <c r="D197" s="153"/>
      <c r="E197" s="153"/>
    </row>
    <row r="198" spans="1:5" x14ac:dyDescent="0.3">
      <c r="A198" s="153"/>
      <c r="B198" s="153"/>
      <c r="C198" s="153"/>
      <c r="D198" s="153"/>
      <c r="E198" s="153"/>
    </row>
    <row r="199" spans="1:5" x14ac:dyDescent="0.3">
      <c r="A199" s="153"/>
      <c r="B199" s="153"/>
      <c r="C199" s="153"/>
      <c r="D199" s="153"/>
      <c r="E199" s="153"/>
    </row>
    <row r="200" spans="1:5" x14ac:dyDescent="0.3">
      <c r="A200" s="153"/>
      <c r="B200" s="153"/>
      <c r="C200" s="153"/>
      <c r="D200" s="153"/>
      <c r="E200" s="153"/>
    </row>
    <row r="201" spans="1:5" x14ac:dyDescent="0.3">
      <c r="A201" s="153"/>
      <c r="B201" s="153"/>
      <c r="C201" s="153"/>
      <c r="D201" s="153"/>
      <c r="E201" s="153"/>
    </row>
    <row r="202" spans="1:5" x14ac:dyDescent="0.3">
      <c r="A202" s="153"/>
      <c r="B202" s="153"/>
      <c r="C202" s="153"/>
      <c r="D202" s="153"/>
      <c r="E202" s="153"/>
    </row>
    <row r="203" spans="1:5" x14ac:dyDescent="0.3">
      <c r="A203" s="153"/>
      <c r="B203" s="153"/>
      <c r="C203" s="153"/>
      <c r="D203" s="153"/>
      <c r="E203" s="153"/>
    </row>
    <row r="204" spans="1:5" x14ac:dyDescent="0.3">
      <c r="A204" s="153"/>
      <c r="B204" s="153"/>
      <c r="C204" s="153"/>
      <c r="D204" s="153"/>
      <c r="E204" s="153"/>
    </row>
    <row r="205" spans="1:5" x14ac:dyDescent="0.3">
      <c r="A205" s="153"/>
      <c r="B205" s="153"/>
      <c r="C205" s="153"/>
      <c r="D205" s="153"/>
      <c r="E205" s="153"/>
    </row>
    <row r="206" spans="1:5" x14ac:dyDescent="0.3">
      <c r="A206" s="153"/>
      <c r="B206" s="153"/>
      <c r="C206" s="153"/>
      <c r="D206" s="153"/>
      <c r="E206" s="153"/>
    </row>
    <row r="207" spans="1:5" x14ac:dyDescent="0.3">
      <c r="A207" s="153"/>
      <c r="B207" s="153"/>
      <c r="C207" s="153"/>
      <c r="D207" s="153"/>
      <c r="E207" s="153"/>
    </row>
    <row r="208" spans="1:5" x14ac:dyDescent="0.3">
      <c r="A208" s="153"/>
      <c r="B208" s="153"/>
      <c r="C208" s="153"/>
      <c r="D208" s="153"/>
      <c r="E208" s="153"/>
    </row>
    <row r="209" spans="1:5" x14ac:dyDescent="0.3">
      <c r="A209" s="153"/>
      <c r="B209" s="153"/>
      <c r="C209" s="153"/>
      <c r="D209" s="153"/>
      <c r="E209" s="153"/>
    </row>
    <row r="210" spans="1:5" x14ac:dyDescent="0.3">
      <c r="A210" s="153"/>
      <c r="B210" s="153"/>
      <c r="C210" s="153"/>
      <c r="D210" s="153"/>
      <c r="E210" s="153"/>
    </row>
    <row r="211" spans="1:5" x14ac:dyDescent="0.3">
      <c r="A211" s="153"/>
      <c r="B211" s="153"/>
      <c r="C211" s="153"/>
      <c r="D211" s="153"/>
      <c r="E211" s="153"/>
    </row>
    <row r="212" spans="1:5" x14ac:dyDescent="0.3">
      <c r="A212" s="153"/>
      <c r="B212" s="153"/>
      <c r="C212" s="153"/>
      <c r="D212" s="153"/>
      <c r="E212" s="153"/>
    </row>
    <row r="213" spans="1:5" x14ac:dyDescent="0.3">
      <c r="A213" s="153"/>
      <c r="B213" s="153"/>
      <c r="C213" s="153"/>
      <c r="D213" s="153"/>
      <c r="E213" s="153"/>
    </row>
    <row r="214" spans="1:5" x14ac:dyDescent="0.3">
      <c r="A214" s="153"/>
      <c r="B214" s="153"/>
      <c r="C214" s="153"/>
      <c r="D214" s="153"/>
      <c r="E214" s="153"/>
    </row>
    <row r="215" spans="1:5" x14ac:dyDescent="0.3">
      <c r="A215" s="153"/>
      <c r="B215" s="153"/>
      <c r="C215" s="153"/>
      <c r="D215" s="153"/>
      <c r="E215" s="153"/>
    </row>
    <row r="216" spans="1:5" x14ac:dyDescent="0.3">
      <c r="A216" s="153"/>
      <c r="B216" s="153"/>
      <c r="C216" s="153"/>
      <c r="D216" s="153"/>
      <c r="E216" s="153"/>
    </row>
    <row r="217" spans="1:5" x14ac:dyDescent="0.3">
      <c r="A217" s="153"/>
      <c r="B217" s="153"/>
      <c r="C217" s="153"/>
      <c r="D217" s="153"/>
      <c r="E217" s="153"/>
    </row>
    <row r="218" spans="1:5" x14ac:dyDescent="0.3">
      <c r="A218" s="153"/>
      <c r="B218" s="153"/>
      <c r="C218" s="153"/>
      <c r="D218" s="153"/>
      <c r="E218" s="153"/>
    </row>
    <row r="219" spans="1:5" x14ac:dyDescent="0.3">
      <c r="A219" s="153"/>
      <c r="B219" s="153"/>
      <c r="C219" s="153"/>
      <c r="D219" s="153"/>
      <c r="E219" s="153"/>
    </row>
    <row r="220" spans="1:5" x14ac:dyDescent="0.3">
      <c r="A220" s="153"/>
      <c r="B220" s="153"/>
      <c r="C220" s="153"/>
      <c r="D220" s="153"/>
      <c r="E220" s="153"/>
    </row>
    <row r="221" spans="1:5" x14ac:dyDescent="0.3">
      <c r="A221" s="153"/>
      <c r="B221" s="153"/>
      <c r="C221" s="153"/>
      <c r="D221" s="153"/>
      <c r="E221" s="153"/>
    </row>
    <row r="222" spans="1:5" x14ac:dyDescent="0.3">
      <c r="A222" s="153"/>
      <c r="B222" s="153"/>
      <c r="C222" s="153"/>
      <c r="D222" s="153"/>
      <c r="E222" s="153"/>
    </row>
    <row r="223" spans="1:5" x14ac:dyDescent="0.3">
      <c r="A223" s="153"/>
      <c r="B223" s="153"/>
      <c r="C223" s="153"/>
      <c r="D223" s="153"/>
      <c r="E223" s="153"/>
    </row>
    <row r="224" spans="1:5" x14ac:dyDescent="0.3">
      <c r="A224" s="153"/>
      <c r="B224" s="153"/>
      <c r="C224" s="153"/>
      <c r="D224" s="153"/>
      <c r="E224" s="153"/>
    </row>
    <row r="225" spans="1:5" x14ac:dyDescent="0.3">
      <c r="A225" s="153"/>
      <c r="B225" s="153"/>
      <c r="C225" s="153"/>
      <c r="D225" s="153"/>
      <c r="E225" s="153"/>
    </row>
    <row r="226" spans="1:5" x14ac:dyDescent="0.3">
      <c r="A226" s="153"/>
      <c r="B226" s="153"/>
      <c r="C226" s="153"/>
      <c r="D226" s="153"/>
      <c r="E226" s="153"/>
    </row>
    <row r="227" spans="1:5" x14ac:dyDescent="0.3">
      <c r="A227" s="153"/>
      <c r="B227" s="153"/>
      <c r="C227" s="153"/>
      <c r="D227" s="153"/>
      <c r="E227" s="153"/>
    </row>
    <row r="228" spans="1:5" x14ac:dyDescent="0.3">
      <c r="A228" s="153"/>
      <c r="B228" s="153"/>
      <c r="C228" s="153"/>
      <c r="D228" s="153"/>
      <c r="E228" s="153"/>
    </row>
    <row r="229" spans="1:5" x14ac:dyDescent="0.3">
      <c r="A229" s="153"/>
      <c r="B229" s="153"/>
      <c r="C229" s="153"/>
      <c r="D229" s="153"/>
      <c r="E229" s="153"/>
    </row>
    <row r="230" spans="1:5" x14ac:dyDescent="0.3">
      <c r="A230" s="153"/>
      <c r="B230" s="153"/>
      <c r="C230" s="153"/>
      <c r="D230" s="153"/>
      <c r="E230" s="153"/>
    </row>
    <row r="231" spans="1:5" x14ac:dyDescent="0.3">
      <c r="A231" s="153"/>
      <c r="B231" s="153"/>
      <c r="C231" s="153"/>
      <c r="D231" s="153"/>
      <c r="E231" s="153"/>
    </row>
    <row r="232" spans="1:5" x14ac:dyDescent="0.3">
      <c r="A232" s="153"/>
      <c r="B232" s="153"/>
      <c r="C232" s="153"/>
      <c r="D232" s="153"/>
      <c r="E232" s="153"/>
    </row>
    <row r="233" spans="1:5" x14ac:dyDescent="0.3">
      <c r="A233" s="153"/>
      <c r="B233" s="153"/>
      <c r="C233" s="153"/>
      <c r="D233" s="153"/>
      <c r="E233" s="153"/>
    </row>
    <row r="234" spans="1:5" x14ac:dyDescent="0.3">
      <c r="A234" s="153"/>
      <c r="B234" s="153"/>
      <c r="C234" s="153"/>
      <c r="D234" s="153"/>
      <c r="E234" s="153"/>
    </row>
    <row r="235" spans="1:5" x14ac:dyDescent="0.3">
      <c r="A235" s="153"/>
      <c r="B235" s="153"/>
      <c r="C235" s="153"/>
      <c r="D235" s="153"/>
      <c r="E235" s="153"/>
    </row>
    <row r="236" spans="1:5" x14ac:dyDescent="0.3">
      <c r="A236" s="153"/>
      <c r="B236" s="153"/>
      <c r="C236" s="153"/>
      <c r="D236" s="153"/>
      <c r="E236" s="153"/>
    </row>
    <row r="237" spans="1:5" x14ac:dyDescent="0.3">
      <c r="A237" s="153"/>
      <c r="B237" s="153"/>
      <c r="C237" s="153"/>
      <c r="D237" s="153"/>
      <c r="E237" s="153"/>
    </row>
    <row r="238" spans="1:5" x14ac:dyDescent="0.3">
      <c r="A238" s="153"/>
      <c r="B238" s="153"/>
      <c r="C238" s="153"/>
      <c r="D238" s="153"/>
      <c r="E238" s="153"/>
    </row>
    <row r="239" spans="1:5" x14ac:dyDescent="0.3">
      <c r="A239" s="153"/>
      <c r="B239" s="153"/>
      <c r="C239" s="153"/>
      <c r="D239" s="153"/>
      <c r="E239" s="153"/>
    </row>
    <row r="240" spans="1:5" x14ac:dyDescent="0.3">
      <c r="A240" s="153"/>
      <c r="B240" s="153"/>
      <c r="C240" s="153"/>
      <c r="D240" s="153"/>
      <c r="E240" s="153"/>
    </row>
    <row r="241" spans="1:5" x14ac:dyDescent="0.3">
      <c r="A241" s="153"/>
      <c r="B241" s="153"/>
      <c r="C241" s="153"/>
      <c r="D241" s="153"/>
      <c r="E241" s="153"/>
    </row>
    <row r="242" spans="1:5" x14ac:dyDescent="0.3">
      <c r="A242" s="153"/>
      <c r="B242" s="153"/>
      <c r="C242" s="153"/>
      <c r="D242" s="153"/>
      <c r="E242" s="153"/>
    </row>
    <row r="243" spans="1:5" x14ac:dyDescent="0.3">
      <c r="A243" s="153"/>
      <c r="B243" s="153"/>
      <c r="C243" s="153"/>
      <c r="D243" s="153"/>
      <c r="E243" s="153"/>
    </row>
    <row r="244" spans="1:5" x14ac:dyDescent="0.3">
      <c r="A244" s="153"/>
      <c r="B244" s="153"/>
      <c r="C244" s="153"/>
      <c r="D244" s="153"/>
      <c r="E244" s="153"/>
    </row>
    <row r="245" spans="1:5" x14ac:dyDescent="0.3">
      <c r="A245" s="153"/>
      <c r="B245" s="153"/>
      <c r="C245" s="153"/>
      <c r="D245" s="153"/>
      <c r="E245" s="153"/>
    </row>
    <row r="246" spans="1:5" x14ac:dyDescent="0.3">
      <c r="A246" s="153"/>
      <c r="B246" s="153"/>
      <c r="C246" s="153"/>
      <c r="D246" s="153"/>
      <c r="E246" s="153"/>
    </row>
    <row r="247" spans="1:5" x14ac:dyDescent="0.3">
      <c r="A247" s="153"/>
      <c r="B247" s="153"/>
      <c r="C247" s="153"/>
      <c r="D247" s="153"/>
      <c r="E247" s="153"/>
    </row>
    <row r="248" spans="1:5" x14ac:dyDescent="0.3">
      <c r="A248" s="153"/>
      <c r="B248" s="153"/>
      <c r="C248" s="153"/>
      <c r="D248" s="153"/>
      <c r="E248" s="153"/>
    </row>
    <row r="249" spans="1:5" x14ac:dyDescent="0.3">
      <c r="A249" s="153"/>
      <c r="B249" s="153"/>
      <c r="C249" s="153"/>
      <c r="D249" s="153"/>
      <c r="E249" s="153"/>
    </row>
    <row r="250" spans="1:5" x14ac:dyDescent="0.3">
      <c r="A250" s="153"/>
      <c r="B250" s="153"/>
      <c r="C250" s="153"/>
      <c r="D250" s="153"/>
      <c r="E250" s="153"/>
    </row>
    <row r="251" spans="1:5" x14ac:dyDescent="0.3">
      <c r="A251" s="153"/>
      <c r="B251" s="153"/>
      <c r="C251" s="153"/>
      <c r="D251" s="153"/>
      <c r="E251" s="153"/>
    </row>
    <row r="252" spans="1:5" x14ac:dyDescent="0.3">
      <c r="A252" s="153"/>
      <c r="B252" s="153"/>
      <c r="C252" s="153"/>
      <c r="D252" s="153"/>
      <c r="E252" s="153"/>
    </row>
    <row r="253" spans="1:5" x14ac:dyDescent="0.3">
      <c r="A253" s="153"/>
      <c r="B253" s="153"/>
      <c r="C253" s="153"/>
      <c r="D253" s="153"/>
      <c r="E253" s="153"/>
    </row>
    <row r="254" spans="1:5" x14ac:dyDescent="0.3">
      <c r="A254" s="153"/>
      <c r="B254" s="153"/>
      <c r="C254" s="153"/>
      <c r="D254" s="153"/>
      <c r="E254" s="153"/>
    </row>
    <row r="255" spans="1:5" x14ac:dyDescent="0.3">
      <c r="A255" s="153"/>
      <c r="B255" s="153"/>
      <c r="C255" s="153"/>
      <c r="D255" s="153"/>
      <c r="E255" s="153"/>
    </row>
    <row r="256" spans="1:5" x14ac:dyDescent="0.3">
      <c r="A256" s="153"/>
      <c r="B256" s="153"/>
      <c r="C256" s="153"/>
      <c r="D256" s="153"/>
      <c r="E256" s="153"/>
    </row>
    <row r="257" spans="1:5" x14ac:dyDescent="0.3">
      <c r="A257" s="153"/>
      <c r="B257" s="153"/>
      <c r="C257" s="153"/>
      <c r="D257" s="153"/>
      <c r="E257" s="153"/>
    </row>
    <row r="258" spans="1:5" x14ac:dyDescent="0.3">
      <c r="A258" s="153"/>
      <c r="B258" s="153"/>
      <c r="C258" s="153"/>
      <c r="D258" s="153"/>
      <c r="E258" s="153"/>
    </row>
    <row r="259" spans="1:5" x14ac:dyDescent="0.3">
      <c r="A259" s="153"/>
      <c r="B259" s="153"/>
      <c r="C259" s="153"/>
      <c r="D259" s="153"/>
      <c r="E259" s="153"/>
    </row>
    <row r="260" spans="1:5" x14ac:dyDescent="0.3">
      <c r="A260" s="153"/>
      <c r="B260" s="153"/>
      <c r="C260" s="153"/>
      <c r="D260" s="153"/>
      <c r="E260" s="153"/>
    </row>
    <row r="261" spans="1:5" x14ac:dyDescent="0.3">
      <c r="A261" s="153"/>
      <c r="B261" s="153"/>
      <c r="C261" s="153"/>
      <c r="D261" s="153"/>
      <c r="E261" s="153"/>
    </row>
    <row r="262" spans="1:5" x14ac:dyDescent="0.3">
      <c r="A262" s="153"/>
      <c r="B262" s="153"/>
      <c r="C262" s="153"/>
      <c r="D262" s="153"/>
      <c r="E262" s="153"/>
    </row>
    <row r="263" spans="1:5" x14ac:dyDescent="0.3">
      <c r="A263" s="153"/>
      <c r="B263" s="153"/>
      <c r="C263" s="153"/>
      <c r="D263" s="153"/>
      <c r="E263" s="153"/>
    </row>
    <row r="264" spans="1:5" x14ac:dyDescent="0.3">
      <c r="A264" s="153"/>
      <c r="B264" s="153"/>
      <c r="C264" s="153"/>
      <c r="D264" s="153"/>
      <c r="E264" s="153"/>
    </row>
    <row r="265" spans="1:5" x14ac:dyDescent="0.3">
      <c r="A265" s="153"/>
      <c r="B265" s="153"/>
      <c r="C265" s="153"/>
      <c r="D265" s="153"/>
      <c r="E265" s="153"/>
    </row>
    <row r="266" spans="1:5" x14ac:dyDescent="0.3">
      <c r="A266" s="153"/>
      <c r="B266" s="153"/>
      <c r="C266" s="153"/>
      <c r="D266" s="153"/>
      <c r="E266" s="153"/>
    </row>
    <row r="267" spans="1:5" x14ac:dyDescent="0.3">
      <c r="A267" s="153"/>
      <c r="B267" s="153"/>
      <c r="C267" s="153"/>
      <c r="D267" s="153"/>
      <c r="E267" s="153"/>
    </row>
    <row r="268" spans="1:5" x14ac:dyDescent="0.3">
      <c r="A268" s="153"/>
      <c r="B268" s="153"/>
      <c r="C268" s="153"/>
      <c r="D268" s="153"/>
      <c r="E268" s="153"/>
    </row>
    <row r="269" spans="1:5" x14ac:dyDescent="0.3">
      <c r="A269" s="153"/>
      <c r="B269" s="153"/>
      <c r="C269" s="153"/>
      <c r="D269" s="153"/>
      <c r="E269" s="153"/>
    </row>
    <row r="270" spans="1:5" x14ac:dyDescent="0.3">
      <c r="A270" s="153"/>
      <c r="B270" s="153"/>
      <c r="C270" s="153"/>
      <c r="D270" s="153"/>
      <c r="E270" s="153"/>
    </row>
    <row r="271" spans="1:5" x14ac:dyDescent="0.3">
      <c r="A271" s="153"/>
      <c r="B271" s="153"/>
      <c r="C271" s="153"/>
      <c r="D271" s="153"/>
      <c r="E271" s="153"/>
    </row>
    <row r="272" spans="1:5" x14ac:dyDescent="0.3">
      <c r="A272" s="153"/>
      <c r="B272" s="153"/>
      <c r="C272" s="153"/>
      <c r="D272" s="153"/>
      <c r="E272" s="153"/>
    </row>
    <row r="273" spans="1:5" x14ac:dyDescent="0.3">
      <c r="A273" s="153"/>
      <c r="B273" s="153"/>
      <c r="C273" s="153"/>
      <c r="D273" s="153"/>
      <c r="E273" s="153"/>
    </row>
    <row r="274" spans="1:5" x14ac:dyDescent="0.3">
      <c r="A274" s="153"/>
      <c r="B274" s="153"/>
      <c r="C274" s="153"/>
      <c r="D274" s="153"/>
      <c r="E274" s="153"/>
    </row>
    <row r="275" spans="1:5" x14ac:dyDescent="0.3">
      <c r="A275" s="153"/>
      <c r="B275" s="153"/>
      <c r="C275" s="153"/>
      <c r="D275" s="153"/>
      <c r="E275" s="153"/>
    </row>
    <row r="276" spans="1:5" x14ac:dyDescent="0.3">
      <c r="A276" s="153"/>
      <c r="B276" s="153"/>
      <c r="C276" s="153"/>
      <c r="D276" s="153"/>
      <c r="E276" s="153"/>
    </row>
    <row r="277" spans="1:5" x14ac:dyDescent="0.3">
      <c r="A277" s="153"/>
      <c r="B277" s="153"/>
      <c r="C277" s="153"/>
      <c r="D277" s="153"/>
      <c r="E277" s="153"/>
    </row>
    <row r="278" spans="1:5" x14ac:dyDescent="0.3">
      <c r="A278" s="153"/>
      <c r="B278" s="153"/>
      <c r="C278" s="153"/>
      <c r="D278" s="153"/>
      <c r="E278" s="153"/>
    </row>
    <row r="279" spans="1:5" x14ac:dyDescent="0.3">
      <c r="A279" s="153"/>
      <c r="B279" s="153"/>
      <c r="C279" s="153"/>
      <c r="D279" s="153"/>
      <c r="E279" s="153"/>
    </row>
    <row r="280" spans="1:5" x14ac:dyDescent="0.3">
      <c r="A280" s="153"/>
      <c r="B280" s="153"/>
      <c r="C280" s="153"/>
      <c r="D280" s="153"/>
      <c r="E280" s="153"/>
    </row>
    <row r="281" spans="1:5" x14ac:dyDescent="0.3">
      <c r="A281" s="153"/>
      <c r="B281" s="153"/>
      <c r="C281" s="153"/>
      <c r="D281" s="153"/>
      <c r="E281" s="153"/>
    </row>
    <row r="282" spans="1:5" x14ac:dyDescent="0.3">
      <c r="A282" s="153"/>
      <c r="B282" s="153"/>
      <c r="C282" s="153"/>
      <c r="D282" s="153"/>
      <c r="E282" s="153"/>
    </row>
    <row r="283" spans="1:5" x14ac:dyDescent="0.3">
      <c r="A283" s="153"/>
      <c r="B283" s="153"/>
      <c r="C283" s="153"/>
      <c r="D283" s="153"/>
      <c r="E283" s="153"/>
    </row>
    <row r="284" spans="1:5" x14ac:dyDescent="0.3">
      <c r="A284" s="153"/>
      <c r="B284" s="153"/>
      <c r="C284" s="153"/>
      <c r="D284" s="153"/>
      <c r="E284" s="153"/>
    </row>
    <row r="285" spans="1:5" x14ac:dyDescent="0.3">
      <c r="A285" s="153"/>
      <c r="B285" s="153"/>
      <c r="C285" s="153"/>
      <c r="D285" s="153"/>
      <c r="E285" s="153"/>
    </row>
    <row r="286" spans="1:5" x14ac:dyDescent="0.3">
      <c r="A286" s="153"/>
      <c r="B286" s="153"/>
      <c r="C286" s="153"/>
      <c r="D286" s="153"/>
      <c r="E286" s="153"/>
    </row>
    <row r="287" spans="1:5" x14ac:dyDescent="0.3">
      <c r="A287" s="153"/>
      <c r="B287" s="153"/>
      <c r="C287" s="153"/>
      <c r="D287" s="153"/>
      <c r="E287" s="153"/>
    </row>
    <row r="288" spans="1:5" x14ac:dyDescent="0.3">
      <c r="A288" s="153"/>
      <c r="B288" s="153"/>
      <c r="C288" s="153"/>
      <c r="D288" s="153"/>
      <c r="E288" s="153"/>
    </row>
    <row r="289" spans="1:5" x14ac:dyDescent="0.3">
      <c r="A289" s="153"/>
      <c r="B289" s="153"/>
      <c r="C289" s="153"/>
      <c r="D289" s="153"/>
      <c r="E289" s="153"/>
    </row>
    <row r="290" spans="1:5" x14ac:dyDescent="0.3">
      <c r="A290" s="153"/>
      <c r="B290" s="153"/>
      <c r="C290" s="153"/>
      <c r="D290" s="153"/>
      <c r="E290" s="153"/>
    </row>
    <row r="291" spans="1:5" x14ac:dyDescent="0.3">
      <c r="A291" s="153"/>
      <c r="B291" s="153"/>
      <c r="C291" s="153"/>
      <c r="D291" s="153"/>
      <c r="E291" s="153"/>
    </row>
    <row r="292" spans="1:5" x14ac:dyDescent="0.3">
      <c r="A292" s="153"/>
      <c r="B292" s="153"/>
      <c r="C292" s="153"/>
      <c r="D292" s="153"/>
      <c r="E292" s="153"/>
    </row>
    <row r="293" spans="1:5" x14ac:dyDescent="0.3">
      <c r="A293" s="153"/>
      <c r="B293" s="153"/>
      <c r="C293" s="153"/>
      <c r="D293" s="153"/>
      <c r="E293" s="153"/>
    </row>
    <row r="294" spans="1:5" x14ac:dyDescent="0.3">
      <c r="A294" s="153"/>
      <c r="B294" s="153"/>
      <c r="C294" s="153"/>
      <c r="D294" s="153"/>
      <c r="E294" s="153"/>
    </row>
    <row r="295" spans="1:5" x14ac:dyDescent="0.3">
      <c r="A295" s="153"/>
      <c r="B295" s="153"/>
      <c r="C295" s="153"/>
      <c r="D295" s="153"/>
      <c r="E295" s="153"/>
    </row>
    <row r="296" spans="1:5" x14ac:dyDescent="0.3">
      <c r="A296" s="153"/>
      <c r="B296" s="153"/>
      <c r="C296" s="153"/>
      <c r="D296" s="153"/>
      <c r="E296" s="153"/>
    </row>
    <row r="297" spans="1:5" x14ac:dyDescent="0.3">
      <c r="A297" s="153"/>
      <c r="B297" s="153"/>
      <c r="C297" s="153"/>
      <c r="D297" s="153"/>
      <c r="E297" s="153"/>
    </row>
  </sheetData>
  <mergeCells count="10">
    <mergeCell ref="A7:A13"/>
    <mergeCell ref="B8:B13"/>
    <mergeCell ref="C8:C13"/>
    <mergeCell ref="D8:D13"/>
    <mergeCell ref="E8:E13"/>
    <mergeCell ref="A1:E1"/>
    <mergeCell ref="A2:E2"/>
    <mergeCell ref="A3:E3"/>
    <mergeCell ref="A4:E4"/>
    <mergeCell ref="A5:E5"/>
  </mergeCells>
  <printOptions horizontalCentered="1"/>
  <pageMargins left="0.27569444444444402" right="0.35416666666666702" top="0.52986111111111101" bottom="0.35416666666666702" header="0.511811023622047" footer="0.511811023622047"/>
  <pageSetup paperSize="9" orientation="landscape"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MJ18"/>
  <sheetViews>
    <sheetView zoomScaleNormal="100" workbookViewId="0">
      <selection activeCell="G10" sqref="F9:G10"/>
    </sheetView>
  </sheetViews>
  <sheetFormatPr defaultColWidth="11.44140625" defaultRowHeight="14.4" x14ac:dyDescent="0.3"/>
  <cols>
    <col min="1" max="1" width="29.21875" style="1" customWidth="1"/>
    <col min="2" max="2" width="29.5546875" style="1" customWidth="1"/>
    <col min="3" max="3" width="21.5546875" style="1" customWidth="1"/>
    <col min="4" max="4" width="22.44140625" style="1" customWidth="1"/>
    <col min="5" max="5" width="25.77734375" style="1" customWidth="1"/>
    <col min="6" max="1024" width="11.44140625" style="1"/>
  </cols>
  <sheetData>
    <row r="1" spans="1:5" ht="14.25" customHeight="1" x14ac:dyDescent="0.3">
      <c r="A1" s="535">
        <v>13</v>
      </c>
      <c r="B1" s="535"/>
      <c r="C1" s="535"/>
      <c r="D1" s="535"/>
      <c r="E1" s="535"/>
    </row>
    <row r="2" spans="1:5" x14ac:dyDescent="0.3">
      <c r="A2" s="575" t="s">
        <v>664</v>
      </c>
      <c r="B2" s="575"/>
      <c r="C2" s="575"/>
      <c r="D2" s="575"/>
      <c r="E2" s="575"/>
    </row>
    <row r="3" spans="1:5" x14ac:dyDescent="0.3">
      <c r="A3" s="575" t="s">
        <v>665</v>
      </c>
      <c r="B3" s="575"/>
      <c r="C3" s="575"/>
      <c r="D3" s="575"/>
      <c r="E3" s="575"/>
    </row>
    <row r="4" spans="1:5" x14ac:dyDescent="0.3">
      <c r="A4" s="63"/>
      <c r="B4" s="63"/>
      <c r="C4" s="63"/>
      <c r="D4" s="63"/>
      <c r="E4" s="63"/>
    </row>
    <row r="5" spans="1:5" ht="14.25" customHeight="1" x14ac:dyDescent="0.3">
      <c r="A5" s="642" t="s">
        <v>666</v>
      </c>
      <c r="B5" s="642"/>
      <c r="C5" s="642"/>
      <c r="D5" s="642"/>
      <c r="E5" s="642"/>
    </row>
    <row r="6" spans="1:5" ht="15.6" x14ac:dyDescent="0.3">
      <c r="A6" s="642" t="s">
        <v>147</v>
      </c>
      <c r="B6" s="642"/>
      <c r="C6" s="642"/>
      <c r="D6" s="642"/>
      <c r="E6" s="642"/>
    </row>
    <row r="7" spans="1:5" ht="15.75" customHeight="1" x14ac:dyDescent="0.3"/>
    <row r="8" spans="1:5" x14ac:dyDescent="0.3">
      <c r="A8" s="576"/>
      <c r="B8" s="576"/>
      <c r="C8" s="576"/>
      <c r="D8" s="576"/>
      <c r="E8" s="576"/>
    </row>
    <row r="9" spans="1:5" ht="6" customHeight="1" x14ac:dyDescent="0.3">
      <c r="A9" s="576"/>
      <c r="B9" s="576"/>
      <c r="C9" s="576"/>
      <c r="D9" s="576"/>
      <c r="E9" s="576"/>
    </row>
    <row r="10" spans="1:5" ht="18" customHeight="1" x14ac:dyDescent="0.3">
      <c r="A10" s="645" t="s">
        <v>147</v>
      </c>
      <c r="B10" s="645"/>
      <c r="C10" s="645"/>
      <c r="D10" s="645"/>
      <c r="E10" s="645"/>
    </row>
    <row r="11" spans="1:5" ht="13.5" customHeight="1" x14ac:dyDescent="0.3">
      <c r="A11" s="577" t="s">
        <v>667</v>
      </c>
      <c r="B11" s="635" t="s">
        <v>668</v>
      </c>
      <c r="C11" s="635" t="s">
        <v>669</v>
      </c>
      <c r="D11" s="635" t="s">
        <v>670</v>
      </c>
      <c r="E11" s="635" t="s">
        <v>671</v>
      </c>
    </row>
    <row r="12" spans="1:5" ht="23.25" customHeight="1" x14ac:dyDescent="0.3">
      <c r="A12" s="577"/>
      <c r="B12" s="635"/>
      <c r="C12" s="635"/>
      <c r="D12" s="635"/>
      <c r="E12" s="635"/>
    </row>
    <row r="13" spans="1:5" x14ac:dyDescent="0.3">
      <c r="A13" s="577" t="s">
        <v>672</v>
      </c>
      <c r="B13" s="647"/>
      <c r="C13" s="647"/>
      <c r="D13" s="647"/>
      <c r="E13" s="647"/>
    </row>
    <row r="14" spans="1:5" x14ac:dyDescent="0.3">
      <c r="A14" s="577"/>
      <c r="B14" s="647"/>
      <c r="C14" s="647"/>
      <c r="D14" s="647"/>
      <c r="E14" s="647"/>
    </row>
    <row r="15" spans="1:5" x14ac:dyDescent="0.3">
      <c r="A15" s="577" t="s">
        <v>619</v>
      </c>
      <c r="B15" s="647"/>
      <c r="C15" s="647"/>
      <c r="D15" s="647"/>
      <c r="E15" s="646"/>
    </row>
    <row r="16" spans="1:5" x14ac:dyDescent="0.3">
      <c r="A16" s="577"/>
      <c r="B16" s="647"/>
      <c r="C16" s="647"/>
      <c r="D16" s="647"/>
      <c r="E16" s="646"/>
    </row>
    <row r="17" spans="1:5" x14ac:dyDescent="0.3">
      <c r="A17" s="648" t="s">
        <v>112</v>
      </c>
      <c r="B17" s="649"/>
      <c r="C17" s="649"/>
      <c r="D17" s="650"/>
      <c r="E17" s="196"/>
    </row>
    <row r="18" spans="1:5" x14ac:dyDescent="0.3">
      <c r="A18" s="648"/>
      <c r="B18" s="649"/>
      <c r="C18" s="649"/>
      <c r="D18" s="650"/>
      <c r="E18" s="197"/>
    </row>
  </sheetData>
  <mergeCells count="26">
    <mergeCell ref="A17:A18"/>
    <mergeCell ref="B17:B18"/>
    <mergeCell ref="C17:C18"/>
    <mergeCell ref="D17:D18"/>
    <mergeCell ref="A15:A16"/>
    <mergeCell ref="B15:B16"/>
    <mergeCell ref="C15:C16"/>
    <mergeCell ref="D15:D16"/>
    <mergeCell ref="E15:E16"/>
    <mergeCell ref="A13:A14"/>
    <mergeCell ref="B13:B14"/>
    <mergeCell ref="C13:C14"/>
    <mergeCell ref="D13:D14"/>
    <mergeCell ref="E13:E14"/>
    <mergeCell ref="A8:E9"/>
    <mergeCell ref="A10:E10"/>
    <mergeCell ref="A11:A12"/>
    <mergeCell ref="B11:B12"/>
    <mergeCell ref="C11:C12"/>
    <mergeCell ref="D11:D12"/>
    <mergeCell ref="E11:E12"/>
    <mergeCell ref="A1:E1"/>
    <mergeCell ref="A2:E2"/>
    <mergeCell ref="A3:E3"/>
    <mergeCell ref="A5:E5"/>
    <mergeCell ref="A6:E6"/>
  </mergeCells>
  <printOptions horizontalCentered="1"/>
  <pageMargins left="0.23611111111111099" right="0.23611111111111099" top="0.78749999999999998" bottom="0.74791666666666701" header="0.511811023622047" footer="0.511811023622047"/>
  <pageSetup paperSize="9" scale="105" orientation="landscape"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32"/>
  <sheetViews>
    <sheetView topLeftCell="A7" zoomScaleNormal="100" workbookViewId="0">
      <selection activeCell="A12" activeCellId="1" sqref="F9:G10 A12"/>
    </sheetView>
  </sheetViews>
  <sheetFormatPr defaultColWidth="11.44140625" defaultRowHeight="14.4" x14ac:dyDescent="0.3"/>
  <cols>
    <col min="1" max="1" width="40.5546875" style="1" customWidth="1"/>
    <col min="2" max="2" width="18.77734375" style="1" customWidth="1"/>
    <col min="3" max="3" width="17.5546875" style="1" customWidth="1"/>
    <col min="4" max="4" width="18.44140625" style="1" customWidth="1"/>
    <col min="5" max="5" width="16.21875" style="1" customWidth="1"/>
    <col min="6" max="6" width="19.44140625" style="1" customWidth="1"/>
    <col min="7" max="1024" width="11.44140625" style="1"/>
  </cols>
  <sheetData>
    <row r="1" spans="1:6" x14ac:dyDescent="0.3">
      <c r="A1" s="535">
        <v>14</v>
      </c>
      <c r="B1" s="535"/>
      <c r="C1" s="535"/>
      <c r="D1" s="535"/>
      <c r="E1" s="535"/>
      <c r="F1" s="535"/>
    </row>
    <row r="2" spans="1:6" ht="16.5" customHeight="1" x14ac:dyDescent="0.3">
      <c r="A2" s="551" t="s">
        <v>554</v>
      </c>
      <c r="B2" s="551"/>
      <c r="C2" s="551"/>
      <c r="D2" s="551"/>
      <c r="E2" s="551"/>
      <c r="F2" s="551"/>
    </row>
    <row r="3" spans="1:6" ht="16.5" customHeight="1" x14ac:dyDescent="0.3">
      <c r="A3" s="551" t="s">
        <v>555</v>
      </c>
      <c r="B3" s="551"/>
      <c r="C3" s="551"/>
      <c r="D3" s="551"/>
      <c r="E3" s="551"/>
      <c r="F3" s="551"/>
    </row>
    <row r="5" spans="1:6" ht="13.5" customHeight="1" x14ac:dyDescent="0.3">
      <c r="A5" s="651" t="s">
        <v>673</v>
      </c>
      <c r="B5" s="651"/>
      <c r="C5" s="651"/>
      <c r="D5" s="651"/>
      <c r="E5" s="651"/>
      <c r="F5" s="651"/>
    </row>
    <row r="6" spans="1:6" x14ac:dyDescent="0.3">
      <c r="A6" s="651"/>
      <c r="B6" s="651"/>
      <c r="C6" s="651"/>
      <c r="D6" s="651"/>
      <c r="E6" s="651"/>
      <c r="F6" s="651"/>
    </row>
    <row r="9" spans="1:6" ht="13.5" customHeight="1" x14ac:dyDescent="0.3">
      <c r="A9" s="652"/>
      <c r="B9" s="653" t="s">
        <v>674</v>
      </c>
      <c r="C9" s="653" t="s">
        <v>675</v>
      </c>
      <c r="D9" s="653" t="s">
        <v>676</v>
      </c>
      <c r="E9" s="654" t="s">
        <v>677</v>
      </c>
      <c r="F9" s="654" t="s">
        <v>678</v>
      </c>
    </row>
    <row r="10" spans="1:6" x14ac:dyDescent="0.3">
      <c r="A10" s="652"/>
      <c r="B10" s="653"/>
      <c r="C10" s="653"/>
      <c r="D10" s="653"/>
      <c r="E10" s="654"/>
      <c r="F10" s="654"/>
    </row>
    <row r="11" spans="1:6" x14ac:dyDescent="0.3">
      <c r="A11" s="652"/>
      <c r="B11" s="653"/>
      <c r="C11" s="653"/>
      <c r="D11" s="653"/>
      <c r="E11" s="654"/>
      <c r="F11" s="654"/>
    </row>
    <row r="12" spans="1:6" x14ac:dyDescent="0.3">
      <c r="A12" s="199" t="s">
        <v>609</v>
      </c>
      <c r="B12" s="13"/>
      <c r="C12" s="13"/>
      <c r="D12" s="13"/>
      <c r="E12" s="13"/>
      <c r="F12" s="13"/>
    </row>
    <row r="13" spans="1:6" x14ac:dyDescent="0.3">
      <c r="A13" s="199" t="s">
        <v>679</v>
      </c>
      <c r="B13" s="13"/>
      <c r="C13" s="13"/>
      <c r="D13" s="13"/>
      <c r="E13" s="13"/>
      <c r="F13" s="13"/>
    </row>
    <row r="14" spans="1:6" x14ac:dyDescent="0.3">
      <c r="A14" s="199" t="s">
        <v>646</v>
      </c>
      <c r="B14" s="13"/>
      <c r="C14" s="13"/>
      <c r="D14" s="13"/>
      <c r="E14" s="13"/>
      <c r="F14" s="13"/>
    </row>
    <row r="15" spans="1:6" x14ac:dyDescent="0.3">
      <c r="A15" s="199" t="s">
        <v>680</v>
      </c>
      <c r="B15" s="13"/>
      <c r="C15" s="13"/>
      <c r="D15" s="13"/>
      <c r="E15" s="13"/>
      <c r="F15" s="13"/>
    </row>
    <row r="16" spans="1:6" ht="13.5" customHeight="1" x14ac:dyDescent="0.3">
      <c r="A16" s="655" t="s">
        <v>681</v>
      </c>
      <c r="B16" s="652"/>
      <c r="C16" s="652"/>
      <c r="D16" s="652"/>
      <c r="E16" s="652"/>
      <c r="F16" s="652"/>
    </row>
    <row r="17" spans="1:6" ht="13.5" customHeight="1" x14ac:dyDescent="0.3">
      <c r="A17" s="655"/>
      <c r="B17" s="652"/>
      <c r="C17" s="652"/>
      <c r="D17" s="652"/>
      <c r="E17" s="652"/>
      <c r="F17" s="652"/>
    </row>
    <row r="18" spans="1:6" x14ac:dyDescent="0.3">
      <c r="A18" s="200" t="s">
        <v>648</v>
      </c>
      <c r="B18" s="13"/>
      <c r="C18" s="13"/>
      <c r="D18" s="13"/>
      <c r="E18" s="13"/>
      <c r="F18" s="13"/>
    </row>
    <row r="19" spans="1:6" x14ac:dyDescent="0.3">
      <c r="A19" s="200" t="s">
        <v>682</v>
      </c>
      <c r="B19" s="13"/>
      <c r="C19" s="13"/>
      <c r="D19" s="13"/>
      <c r="E19" s="13"/>
      <c r="F19" s="13"/>
    </row>
    <row r="20" spans="1:6" x14ac:dyDescent="0.3">
      <c r="A20" s="200" t="s">
        <v>683</v>
      </c>
      <c r="B20" s="13"/>
      <c r="C20" s="13"/>
      <c r="D20" s="13"/>
      <c r="E20" s="13"/>
      <c r="F20" s="13"/>
    </row>
    <row r="21" spans="1:6" x14ac:dyDescent="0.3">
      <c r="A21" s="200" t="s">
        <v>684</v>
      </c>
      <c r="B21" s="13"/>
      <c r="C21" s="13"/>
      <c r="D21" s="13"/>
      <c r="E21" s="13"/>
      <c r="F21" s="13"/>
    </row>
    <row r="22" spans="1:6" x14ac:dyDescent="0.3">
      <c r="A22" s="200" t="s">
        <v>313</v>
      </c>
      <c r="B22" s="13"/>
      <c r="C22" s="13"/>
      <c r="D22" s="13"/>
      <c r="E22" s="13"/>
      <c r="F22" s="13"/>
    </row>
    <row r="23" spans="1:6" ht="27.6" x14ac:dyDescent="0.3">
      <c r="A23" s="201" t="s">
        <v>685</v>
      </c>
      <c r="B23" s="202"/>
      <c r="C23" s="202"/>
      <c r="D23" s="202"/>
      <c r="E23" s="202"/>
      <c r="F23" s="202"/>
    </row>
    <row r="24" spans="1:6" ht="13.5" customHeight="1" x14ac:dyDescent="0.3">
      <c r="A24" s="203" t="s">
        <v>686</v>
      </c>
      <c r="B24" s="13"/>
      <c r="C24" s="13"/>
      <c r="D24" s="13"/>
      <c r="E24" s="13"/>
      <c r="F24" s="13"/>
    </row>
    <row r="25" spans="1:6" x14ac:dyDescent="0.3">
      <c r="A25" s="188" t="s">
        <v>329</v>
      </c>
      <c r="B25" s="13"/>
      <c r="C25" s="13"/>
      <c r="D25" s="13"/>
      <c r="E25" s="13"/>
      <c r="F25" s="13"/>
    </row>
    <row r="26" spans="1:6" x14ac:dyDescent="0.3">
      <c r="A26" s="204" t="s">
        <v>687</v>
      </c>
      <c r="B26" s="205"/>
      <c r="C26" s="205"/>
      <c r="D26" s="205"/>
      <c r="E26" s="202"/>
      <c r="F26" s="202"/>
    </row>
    <row r="27" spans="1:6" x14ac:dyDescent="0.3">
      <c r="A27" s="206"/>
      <c r="B27" s="13"/>
      <c r="C27" s="13"/>
      <c r="D27" s="13"/>
      <c r="E27" s="13"/>
      <c r="F27" s="13"/>
    </row>
    <row r="28" spans="1:6" x14ac:dyDescent="0.3">
      <c r="A28" s="207" t="s">
        <v>383</v>
      </c>
      <c r="B28" s="202"/>
      <c r="C28" s="202"/>
      <c r="D28" s="202"/>
      <c r="E28" s="202"/>
      <c r="F28" s="202"/>
    </row>
    <row r="30" spans="1:6" ht="15.6" x14ac:dyDescent="0.3">
      <c r="A30" s="208" t="s">
        <v>688</v>
      </c>
    </row>
    <row r="31" spans="1:6" x14ac:dyDescent="0.3">
      <c r="A31" s="209" t="s">
        <v>689</v>
      </c>
      <c r="B31" s="209"/>
      <c r="C31" s="209"/>
      <c r="D31" s="209"/>
    </row>
    <row r="32" spans="1:6" x14ac:dyDescent="0.3">
      <c r="A32" s="209"/>
      <c r="B32" s="209"/>
      <c r="C32" s="209"/>
      <c r="D32" s="209"/>
    </row>
  </sheetData>
  <mergeCells count="16">
    <mergeCell ref="F16:F17"/>
    <mergeCell ref="A16:A17"/>
    <mergeCell ref="B16:B17"/>
    <mergeCell ref="C16:C17"/>
    <mergeCell ref="D16:D17"/>
    <mergeCell ref="E16:E17"/>
    <mergeCell ref="A1:F1"/>
    <mergeCell ref="A2:F2"/>
    <mergeCell ref="A3:F3"/>
    <mergeCell ref="A5:F6"/>
    <mergeCell ref="A9:A11"/>
    <mergeCell ref="B9:B11"/>
    <mergeCell ref="C9:C11"/>
    <mergeCell ref="D9:D11"/>
    <mergeCell ref="E9:E11"/>
    <mergeCell ref="F9:F11"/>
  </mergeCells>
  <printOptions horizontalCentered="1"/>
  <pageMargins left="0.23611111111111099" right="0.23611111111111099" top="0.78749999999999998" bottom="0.35416666666666702" header="0.511811023622047" footer="0.511811023622047"/>
  <pageSetup paperSize="9" orientation="landscape"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AMJ35"/>
  <sheetViews>
    <sheetView zoomScaleNormal="100" workbookViewId="0">
      <selection activeCell="A2" activeCellId="1" sqref="F9:G10 A2"/>
    </sheetView>
  </sheetViews>
  <sheetFormatPr defaultColWidth="11.44140625" defaultRowHeight="14.4" x14ac:dyDescent="0.3"/>
  <cols>
    <col min="1" max="1" width="48.77734375" style="1" customWidth="1"/>
    <col min="2" max="2" width="29.21875" style="1" customWidth="1"/>
    <col min="3" max="3" width="29.5546875" style="1" customWidth="1"/>
    <col min="4" max="1024" width="11.44140625" style="1"/>
  </cols>
  <sheetData>
    <row r="1" spans="1:4" x14ac:dyDescent="0.3">
      <c r="A1" s="550">
        <v>15</v>
      </c>
      <c r="B1" s="550"/>
      <c r="C1" s="550"/>
    </row>
    <row r="2" spans="1:4" ht="16.5" customHeight="1" x14ac:dyDescent="0.3">
      <c r="A2" s="575" t="s">
        <v>690</v>
      </c>
      <c r="B2" s="575"/>
      <c r="C2" s="575"/>
      <c r="D2" s="63"/>
    </row>
    <row r="3" spans="1:4" ht="16.5" customHeight="1" x14ac:dyDescent="0.3">
      <c r="A3" s="575" t="s">
        <v>691</v>
      </c>
      <c r="B3" s="575"/>
      <c r="C3" s="575"/>
      <c r="D3" s="63"/>
    </row>
    <row r="6" spans="1:4" ht="15.6" x14ac:dyDescent="0.3">
      <c r="A6" s="656" t="s">
        <v>692</v>
      </c>
      <c r="B6" s="656"/>
      <c r="C6" s="656"/>
    </row>
    <row r="7" spans="1:4" ht="18" x14ac:dyDescent="0.35">
      <c r="A7" s="657" t="s">
        <v>151</v>
      </c>
      <c r="B7" s="657"/>
      <c r="C7" s="657"/>
    </row>
    <row r="9" spans="1:4" x14ac:dyDescent="0.3">
      <c r="A9" s="660" t="s">
        <v>693</v>
      </c>
      <c r="B9" s="660"/>
      <c r="C9" s="660"/>
    </row>
    <row r="10" spans="1:4" x14ac:dyDescent="0.3">
      <c r="A10" s="660"/>
      <c r="B10" s="660"/>
      <c r="C10" s="660"/>
    </row>
    <row r="11" spans="1:4" x14ac:dyDescent="0.3">
      <c r="A11" s="660"/>
      <c r="B11" s="660"/>
      <c r="C11" s="660"/>
    </row>
    <row r="12" spans="1:4" x14ac:dyDescent="0.3">
      <c r="A12" s="660"/>
      <c r="B12" s="660"/>
      <c r="C12" s="660"/>
    </row>
    <row r="13" spans="1:4" ht="13.5" customHeight="1" x14ac:dyDescent="0.3">
      <c r="A13" s="598" t="s">
        <v>694</v>
      </c>
      <c r="B13" s="600" t="s">
        <v>695</v>
      </c>
      <c r="C13" s="598" t="s">
        <v>696</v>
      </c>
    </row>
    <row r="14" spans="1:4" x14ac:dyDescent="0.3">
      <c r="A14" s="598"/>
      <c r="B14" s="600"/>
      <c r="C14" s="598"/>
    </row>
    <row r="15" spans="1:4" x14ac:dyDescent="0.3">
      <c r="A15" s="13"/>
      <c r="B15" s="13"/>
      <c r="C15" s="13"/>
    </row>
    <row r="16" spans="1:4" x14ac:dyDescent="0.3">
      <c r="A16" s="13"/>
      <c r="B16" s="13"/>
      <c r="C16" s="13"/>
    </row>
    <row r="17" spans="1:3" x14ac:dyDescent="0.3">
      <c r="A17" s="13"/>
      <c r="B17" s="13"/>
      <c r="C17" s="13"/>
    </row>
    <row r="18" spans="1:3" x14ac:dyDescent="0.3">
      <c r="A18" s="13"/>
      <c r="B18" s="13"/>
      <c r="C18" s="13"/>
    </row>
    <row r="19" spans="1:3" x14ac:dyDescent="0.3">
      <c r="A19" s="13"/>
      <c r="B19" s="13"/>
      <c r="C19" s="13"/>
    </row>
    <row r="20" spans="1:3" x14ac:dyDescent="0.3">
      <c r="A20" s="13"/>
      <c r="B20" s="13"/>
      <c r="C20" s="13"/>
    </row>
    <row r="21" spans="1:3" x14ac:dyDescent="0.3">
      <c r="A21" s="13"/>
      <c r="B21" s="13"/>
      <c r="C21" s="13"/>
    </row>
    <row r="22" spans="1:3" x14ac:dyDescent="0.3">
      <c r="A22" s="13"/>
      <c r="B22" s="13"/>
      <c r="C22" s="13"/>
    </row>
    <row r="23" spans="1:3" x14ac:dyDescent="0.3">
      <c r="A23" s="661" t="s">
        <v>697</v>
      </c>
      <c r="B23" s="661"/>
      <c r="C23" s="661"/>
    </row>
    <row r="24" spans="1:3" x14ac:dyDescent="0.3">
      <c r="A24" s="661"/>
      <c r="B24" s="661"/>
      <c r="C24" s="661"/>
    </row>
    <row r="25" spans="1:3" x14ac:dyDescent="0.3">
      <c r="A25" s="661"/>
      <c r="B25" s="661"/>
      <c r="C25" s="661"/>
    </row>
    <row r="26" spans="1:3" x14ac:dyDescent="0.3">
      <c r="A26" s="661"/>
      <c r="B26" s="661"/>
      <c r="C26" s="661"/>
    </row>
    <row r="27" spans="1:3" x14ac:dyDescent="0.3">
      <c r="A27" s="661"/>
      <c r="B27" s="661"/>
      <c r="C27" s="661"/>
    </row>
    <row r="28" spans="1:3" ht="13.5" customHeight="1" x14ac:dyDescent="0.3">
      <c r="A28" s="658" t="s">
        <v>698</v>
      </c>
      <c r="B28" s="658"/>
      <c r="C28" s="658"/>
    </row>
    <row r="29" spans="1:3" x14ac:dyDescent="0.3">
      <c r="A29" s="658"/>
      <c r="B29" s="658"/>
      <c r="C29" s="658"/>
    </row>
    <row r="30" spans="1:3" x14ac:dyDescent="0.3">
      <c r="A30" s="658"/>
      <c r="B30" s="658"/>
      <c r="C30" s="658"/>
    </row>
    <row r="31" spans="1:3" x14ac:dyDescent="0.3">
      <c r="A31" s="658"/>
      <c r="B31" s="658"/>
      <c r="C31" s="658"/>
    </row>
    <row r="32" spans="1:3" x14ac:dyDescent="0.3">
      <c r="A32" s="658"/>
      <c r="B32" s="658"/>
      <c r="C32" s="658"/>
    </row>
    <row r="33" spans="1:3" x14ac:dyDescent="0.3">
      <c r="A33" s="658"/>
      <c r="B33" s="658"/>
      <c r="C33" s="658"/>
    </row>
    <row r="34" spans="1:3" ht="13.5" customHeight="1" x14ac:dyDescent="0.3">
      <c r="A34" s="659" t="s">
        <v>699</v>
      </c>
      <c r="B34" s="659"/>
      <c r="C34" s="659"/>
    </row>
    <row r="35" spans="1:3" x14ac:dyDescent="0.3">
      <c r="A35" s="659"/>
      <c r="B35" s="659"/>
      <c r="C35" s="659"/>
    </row>
  </sheetData>
  <mergeCells count="12">
    <mergeCell ref="A28:C33"/>
    <mergeCell ref="A34:C35"/>
    <mergeCell ref="A9:C12"/>
    <mergeCell ref="A13:A14"/>
    <mergeCell ref="B13:B14"/>
    <mergeCell ref="C13:C14"/>
    <mergeCell ref="A23:C27"/>
    <mergeCell ref="A1:C1"/>
    <mergeCell ref="A2:C2"/>
    <mergeCell ref="A3:C3"/>
    <mergeCell ref="A6:C6"/>
    <mergeCell ref="A7:C7"/>
  </mergeCells>
  <printOptions horizontalCentered="1"/>
  <pageMargins left="0.78749999999999998" right="0.23611111111111099" top="0.35416666666666702" bottom="0.74791666666666701" header="0.511811023622047" footer="0.511811023622047"/>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26"/>
  <sheetViews>
    <sheetView topLeftCell="A4" zoomScaleNormal="100" workbookViewId="0">
      <selection activeCell="A2" activeCellId="1" sqref="F9:G10 A2"/>
    </sheetView>
  </sheetViews>
  <sheetFormatPr defaultColWidth="11.44140625" defaultRowHeight="14.4" x14ac:dyDescent="0.3"/>
  <cols>
    <col min="1" max="1" width="24.21875" style="1" customWidth="1"/>
    <col min="2" max="2" width="8.21875" style="1" customWidth="1"/>
    <col min="3" max="3" width="8.77734375" style="1" customWidth="1"/>
    <col min="4" max="4" width="11.77734375" style="1" customWidth="1"/>
    <col min="5" max="5" width="12.77734375" style="1" customWidth="1"/>
    <col min="6" max="6" width="11.44140625" style="1"/>
    <col min="7" max="7" width="14.44140625" style="1" customWidth="1"/>
    <col min="8" max="1024" width="11.44140625" style="1"/>
  </cols>
  <sheetData>
    <row r="1" spans="1:7" ht="14.25" customHeight="1" x14ac:dyDescent="0.3">
      <c r="A1" s="535">
        <v>16</v>
      </c>
      <c r="B1" s="535"/>
      <c r="C1" s="535"/>
      <c r="D1" s="535"/>
      <c r="E1" s="535"/>
      <c r="F1" s="535"/>
      <c r="G1" s="535"/>
    </row>
    <row r="2" spans="1:7" ht="16.5" customHeight="1" x14ac:dyDescent="0.3">
      <c r="A2" s="575" t="s">
        <v>700</v>
      </c>
      <c r="B2" s="575"/>
      <c r="C2" s="575"/>
      <c r="D2" s="575"/>
      <c r="E2" s="575"/>
      <c r="F2" s="575"/>
      <c r="G2" s="575"/>
    </row>
    <row r="3" spans="1:7" ht="16.5" customHeight="1" x14ac:dyDescent="0.3">
      <c r="A3" s="575" t="s">
        <v>701</v>
      </c>
      <c r="B3" s="575"/>
      <c r="C3" s="575"/>
      <c r="D3" s="575"/>
      <c r="E3" s="575"/>
      <c r="F3" s="575"/>
      <c r="G3" s="575"/>
    </row>
    <row r="5" spans="1:7" ht="16.5" customHeight="1" x14ac:dyDescent="0.3">
      <c r="A5" s="617" t="s">
        <v>702</v>
      </c>
      <c r="B5" s="617"/>
      <c r="C5" s="617"/>
      <c r="D5" s="617"/>
      <c r="E5" s="617"/>
      <c r="F5" s="617"/>
      <c r="G5" s="617"/>
    </row>
    <row r="6" spans="1:7" ht="16.5" customHeight="1" x14ac:dyDescent="0.3">
      <c r="A6" s="617"/>
      <c r="B6" s="617"/>
      <c r="C6" s="617"/>
      <c r="D6" s="617"/>
      <c r="E6" s="617"/>
      <c r="F6" s="617"/>
      <c r="G6" s="617"/>
    </row>
    <row r="7" spans="1:7" x14ac:dyDescent="0.3">
      <c r="A7" s="210"/>
      <c r="B7" s="210"/>
      <c r="C7" s="210"/>
      <c r="D7" s="210"/>
      <c r="E7" s="210"/>
      <c r="F7" s="210"/>
      <c r="G7" s="210"/>
    </row>
    <row r="8" spans="1:7" ht="13.5" customHeight="1" x14ac:dyDescent="0.3">
      <c r="A8" s="662" t="s">
        <v>703</v>
      </c>
      <c r="B8" s="663" t="s">
        <v>704</v>
      </c>
      <c r="C8" s="663"/>
      <c r="D8" s="663" t="s">
        <v>705</v>
      </c>
      <c r="E8" s="663"/>
      <c r="F8" s="663" t="s">
        <v>706</v>
      </c>
      <c r="G8" s="663"/>
    </row>
    <row r="9" spans="1:7" x14ac:dyDescent="0.3">
      <c r="A9" s="662"/>
      <c r="B9" s="663"/>
      <c r="C9" s="663"/>
      <c r="D9" s="663"/>
      <c r="E9" s="663"/>
      <c r="F9" s="663"/>
      <c r="G9" s="663"/>
    </row>
    <row r="10" spans="1:7" x14ac:dyDescent="0.3">
      <c r="A10" s="662"/>
      <c r="B10" s="663"/>
      <c r="C10" s="663"/>
      <c r="D10" s="663"/>
      <c r="E10" s="663"/>
      <c r="F10" s="663"/>
      <c r="G10" s="663"/>
    </row>
    <row r="11" spans="1:7" ht="13.5" customHeight="1" x14ac:dyDescent="0.3">
      <c r="A11" s="632" t="s">
        <v>707</v>
      </c>
      <c r="B11" s="664"/>
      <c r="C11" s="664"/>
      <c r="D11" s="664"/>
      <c r="E11" s="664"/>
      <c r="F11" s="664"/>
      <c r="G11" s="664"/>
    </row>
    <row r="12" spans="1:7" x14ac:dyDescent="0.3">
      <c r="A12" s="632"/>
      <c r="B12" s="664"/>
      <c r="C12" s="664"/>
      <c r="D12" s="664"/>
      <c r="E12" s="664"/>
      <c r="F12" s="664"/>
      <c r="G12" s="664"/>
    </row>
    <row r="13" spans="1:7" ht="13.5" customHeight="1" x14ac:dyDescent="0.3">
      <c r="A13" s="635" t="s">
        <v>708</v>
      </c>
      <c r="B13" s="664"/>
      <c r="C13" s="664"/>
      <c r="D13" s="664"/>
      <c r="E13" s="664"/>
      <c r="F13" s="664"/>
      <c r="G13" s="664"/>
    </row>
    <row r="14" spans="1:7" x14ac:dyDescent="0.3">
      <c r="A14" s="635"/>
      <c r="B14" s="664"/>
      <c r="C14" s="664"/>
      <c r="D14" s="664"/>
      <c r="E14" s="664"/>
      <c r="F14" s="664"/>
      <c r="G14" s="664"/>
    </row>
    <row r="15" spans="1:7" x14ac:dyDescent="0.3">
      <c r="A15" s="648" t="s">
        <v>709</v>
      </c>
      <c r="B15" s="54" t="s">
        <v>710</v>
      </c>
      <c r="C15" s="54" t="s">
        <v>711</v>
      </c>
      <c r="D15" s="54" t="s">
        <v>710</v>
      </c>
      <c r="E15" s="54" t="s">
        <v>711</v>
      </c>
      <c r="F15" s="54" t="s">
        <v>710</v>
      </c>
      <c r="G15" s="54" t="s">
        <v>711</v>
      </c>
    </row>
    <row r="16" spans="1:7" x14ac:dyDescent="0.3">
      <c r="A16" s="648"/>
      <c r="B16" s="138" t="s">
        <v>712</v>
      </c>
      <c r="C16" s="138"/>
      <c r="D16" s="138" t="s">
        <v>712</v>
      </c>
      <c r="E16" s="138"/>
      <c r="F16" s="143">
        <v>6714</v>
      </c>
      <c r="G16" s="138"/>
    </row>
    <row r="17" spans="1:7" x14ac:dyDescent="0.3">
      <c r="A17" s="648"/>
      <c r="B17" s="138" t="s">
        <v>713</v>
      </c>
      <c r="C17" s="138"/>
      <c r="D17" s="138" t="s">
        <v>713</v>
      </c>
      <c r="E17" s="138"/>
      <c r="F17" s="138"/>
      <c r="G17" s="138"/>
    </row>
    <row r="18" spans="1:7" x14ac:dyDescent="0.3">
      <c r="A18" s="648"/>
      <c r="B18" s="138" t="s">
        <v>714</v>
      </c>
      <c r="C18" s="138"/>
      <c r="D18" s="138" t="s">
        <v>714</v>
      </c>
      <c r="E18" s="138"/>
      <c r="F18" s="138"/>
      <c r="G18" s="138"/>
    </row>
    <row r="19" spans="1:7" x14ac:dyDescent="0.3">
      <c r="A19" s="648"/>
      <c r="B19" s="138" t="s">
        <v>715</v>
      </c>
      <c r="C19" s="138"/>
      <c r="D19" s="138" t="s">
        <v>715</v>
      </c>
      <c r="E19" s="138"/>
      <c r="F19" s="138"/>
      <c r="G19" s="138"/>
    </row>
    <row r="20" spans="1:7" x14ac:dyDescent="0.3">
      <c r="A20" s="648"/>
      <c r="B20" s="138" t="s">
        <v>716</v>
      </c>
      <c r="C20" s="138"/>
      <c r="D20" s="138" t="s">
        <v>716</v>
      </c>
      <c r="E20" s="138"/>
      <c r="F20" s="138"/>
      <c r="G20" s="138"/>
    </row>
    <row r="21" spans="1:7" ht="18" customHeight="1" x14ac:dyDescent="0.3">
      <c r="A21" s="211" t="s">
        <v>717</v>
      </c>
      <c r="B21" s="144"/>
      <c r="C21" s="144"/>
      <c r="D21" s="144"/>
      <c r="E21" s="144"/>
      <c r="F21" s="144"/>
      <c r="G21" s="144"/>
    </row>
    <row r="22" spans="1:7" ht="18" customHeight="1" x14ac:dyDescent="0.3">
      <c r="A22" s="212" t="s">
        <v>718</v>
      </c>
      <c r="B22" s="138"/>
      <c r="C22" s="138"/>
      <c r="D22" s="138"/>
      <c r="E22" s="138"/>
      <c r="F22" s="138"/>
      <c r="G22" s="138"/>
    </row>
    <row r="23" spans="1:7" ht="18" customHeight="1" x14ac:dyDescent="0.3">
      <c r="A23" s="212" t="s">
        <v>719</v>
      </c>
      <c r="B23" s="138"/>
      <c r="C23" s="138"/>
      <c r="D23" s="138"/>
      <c r="E23" s="138"/>
      <c r="F23" s="138"/>
      <c r="G23" s="138"/>
    </row>
    <row r="24" spans="1:7" ht="18" customHeight="1" x14ac:dyDescent="0.3">
      <c r="A24" s="212" t="s">
        <v>720</v>
      </c>
      <c r="B24" s="138"/>
      <c r="C24" s="138"/>
      <c r="D24" s="138"/>
      <c r="E24" s="138"/>
      <c r="F24" s="138"/>
      <c r="G24" s="138"/>
    </row>
    <row r="25" spans="1:7" ht="18" customHeight="1" x14ac:dyDescent="0.3">
      <c r="A25" s="212" t="s">
        <v>721</v>
      </c>
      <c r="B25" s="138"/>
      <c r="C25" s="138"/>
      <c r="D25" s="138"/>
      <c r="E25" s="138"/>
      <c r="F25" s="138"/>
      <c r="G25" s="138"/>
    </row>
    <row r="26" spans="1:7" ht="18" customHeight="1" x14ac:dyDescent="0.3">
      <c r="A26" s="213" t="s">
        <v>383</v>
      </c>
      <c r="B26" s="144"/>
      <c r="C26" s="144"/>
      <c r="D26" s="144"/>
      <c r="E26" s="144"/>
      <c r="F26" s="144"/>
      <c r="G26" s="144"/>
    </row>
  </sheetData>
  <mergeCells count="17">
    <mergeCell ref="A15:A20"/>
    <mergeCell ref="A11:A12"/>
    <mergeCell ref="B11:C12"/>
    <mergeCell ref="D11:E12"/>
    <mergeCell ref="F11:G12"/>
    <mergeCell ref="A13:A14"/>
    <mergeCell ref="B13:C14"/>
    <mergeCell ref="D13:E14"/>
    <mergeCell ref="F13:G14"/>
    <mergeCell ref="A1:G1"/>
    <mergeCell ref="A2:G2"/>
    <mergeCell ref="A3:G3"/>
    <mergeCell ref="A5:G6"/>
    <mergeCell ref="A8:A10"/>
    <mergeCell ref="B8:C10"/>
    <mergeCell ref="D8:E10"/>
    <mergeCell ref="F8:G10"/>
  </mergeCells>
  <printOptions horizontalCentered="1"/>
  <pageMargins left="0.78749999999999998" right="0.23611111111111099" top="0.39374999999999999" bottom="0.74791666666666701" header="0.511811023622047" footer="0.511811023622047"/>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53"/>
  <sheetViews>
    <sheetView zoomScaleNormal="100" workbookViewId="0">
      <selection activeCell="A48" activeCellId="1" sqref="F9:G10 A48"/>
    </sheetView>
  </sheetViews>
  <sheetFormatPr defaultColWidth="11.44140625" defaultRowHeight="14.4" x14ac:dyDescent="0.3"/>
  <cols>
    <col min="1" max="1" width="26.5546875" style="153" customWidth="1"/>
    <col min="2" max="3" width="9.21875" style="153" customWidth="1"/>
    <col min="4" max="4" width="11.5546875" style="153" customWidth="1"/>
    <col min="5" max="5" width="14.21875" style="153" customWidth="1"/>
    <col min="6" max="6" width="12.77734375" style="153" customWidth="1"/>
    <col min="7" max="1024" width="11.44140625" style="153"/>
  </cols>
  <sheetData>
    <row r="1" spans="1:7" ht="14.25" customHeight="1" x14ac:dyDescent="0.3">
      <c r="A1" s="665">
        <v>17</v>
      </c>
      <c r="B1" s="665"/>
      <c r="C1" s="665"/>
      <c r="D1" s="665"/>
      <c r="E1" s="665"/>
      <c r="F1" s="665"/>
      <c r="G1" s="665"/>
    </row>
    <row r="2" spans="1:7" x14ac:dyDescent="0.3">
      <c r="A2" s="575" t="s">
        <v>495</v>
      </c>
      <c r="B2" s="575"/>
      <c r="C2" s="575"/>
      <c r="D2" s="575"/>
      <c r="E2" s="575"/>
      <c r="F2" s="575"/>
      <c r="G2" s="575"/>
    </row>
    <row r="3" spans="1:7" x14ac:dyDescent="0.3">
      <c r="A3" s="575" t="s">
        <v>496</v>
      </c>
      <c r="B3" s="575"/>
      <c r="C3" s="575"/>
      <c r="D3" s="575"/>
      <c r="E3" s="575"/>
      <c r="F3" s="575"/>
      <c r="G3" s="575"/>
    </row>
    <row r="5" spans="1:7" ht="13.5" customHeight="1" x14ac:dyDescent="0.3">
      <c r="A5" s="617" t="s">
        <v>722</v>
      </c>
      <c r="B5" s="617"/>
      <c r="C5" s="617"/>
      <c r="D5" s="617"/>
      <c r="E5" s="617"/>
      <c r="F5" s="617"/>
      <c r="G5" s="617"/>
    </row>
    <row r="6" spans="1:7" x14ac:dyDescent="0.3">
      <c r="A6" s="617"/>
      <c r="B6" s="617"/>
      <c r="C6" s="617"/>
      <c r="D6" s="617"/>
      <c r="E6" s="617"/>
      <c r="F6" s="617"/>
      <c r="G6" s="617"/>
    </row>
    <row r="8" spans="1:7" ht="13.5" customHeight="1" x14ac:dyDescent="0.3">
      <c r="A8" s="590" t="s">
        <v>723</v>
      </c>
      <c r="B8" s="666" t="s">
        <v>724</v>
      </c>
      <c r="C8" s="666" t="s">
        <v>725</v>
      </c>
      <c r="D8" s="666" t="s">
        <v>726</v>
      </c>
      <c r="E8" s="666" t="s">
        <v>727</v>
      </c>
      <c r="F8" s="600" t="s">
        <v>728</v>
      </c>
      <c r="G8" s="666" t="s">
        <v>729</v>
      </c>
    </row>
    <row r="9" spans="1:7" x14ac:dyDescent="0.3">
      <c r="A9" s="590"/>
      <c r="B9" s="590"/>
      <c r="C9" s="590"/>
      <c r="D9" s="590"/>
      <c r="E9" s="590"/>
      <c r="F9" s="600"/>
      <c r="G9" s="666"/>
    </row>
    <row r="10" spans="1:7" x14ac:dyDescent="0.3">
      <c r="A10" s="590"/>
      <c r="B10" s="590"/>
      <c r="C10" s="590"/>
      <c r="D10" s="590"/>
      <c r="E10" s="590"/>
      <c r="F10" s="600"/>
      <c r="G10" s="666"/>
    </row>
    <row r="11" spans="1:7" x14ac:dyDescent="0.3">
      <c r="A11" s="590"/>
      <c r="B11" s="590"/>
      <c r="C11" s="590"/>
      <c r="D11" s="590"/>
      <c r="E11" s="590"/>
      <c r="F11" s="600"/>
      <c r="G11" s="666"/>
    </row>
    <row r="12" spans="1:7" x14ac:dyDescent="0.3">
      <c r="A12" s="590"/>
      <c r="B12" s="590"/>
      <c r="C12" s="590"/>
      <c r="D12" s="590"/>
      <c r="E12" s="590"/>
      <c r="F12" s="600"/>
      <c r="G12" s="666"/>
    </row>
    <row r="13" spans="1:7" x14ac:dyDescent="0.3">
      <c r="A13" s="188" t="s">
        <v>325</v>
      </c>
      <c r="B13" s="188"/>
      <c r="C13" s="188"/>
      <c r="D13" s="188"/>
      <c r="E13" s="188"/>
      <c r="F13" s="188"/>
      <c r="G13" s="188"/>
    </row>
    <row r="14" spans="1:7" x14ac:dyDescent="0.3">
      <c r="A14" s="188" t="s">
        <v>730</v>
      </c>
      <c r="B14" s="188"/>
      <c r="C14" s="188"/>
      <c r="D14" s="188"/>
      <c r="E14" s="188"/>
      <c r="F14" s="188"/>
      <c r="G14" s="188"/>
    </row>
    <row r="15" spans="1:7" x14ac:dyDescent="0.3">
      <c r="A15" s="188" t="s">
        <v>731</v>
      </c>
      <c r="B15" s="188"/>
      <c r="C15" s="188"/>
      <c r="D15" s="188"/>
      <c r="E15" s="188"/>
      <c r="F15" s="188"/>
      <c r="G15" s="188"/>
    </row>
    <row r="16" spans="1:7" x14ac:dyDescent="0.3">
      <c r="A16" s="188" t="s">
        <v>732</v>
      </c>
      <c r="B16" s="188"/>
      <c r="C16" s="188"/>
      <c r="D16" s="188"/>
      <c r="E16" s="188"/>
      <c r="F16" s="188"/>
      <c r="G16" s="188"/>
    </row>
    <row r="17" spans="1:7" x14ac:dyDescent="0.3">
      <c r="A17" s="188" t="s">
        <v>733</v>
      </c>
      <c r="B17" s="188"/>
      <c r="C17" s="188"/>
      <c r="D17" s="188"/>
      <c r="E17" s="188"/>
      <c r="F17" s="188"/>
      <c r="G17" s="188"/>
    </row>
    <row r="18" spans="1:7" x14ac:dyDescent="0.3">
      <c r="A18" s="188" t="s">
        <v>734</v>
      </c>
      <c r="B18" s="188"/>
      <c r="C18" s="188"/>
      <c r="D18" s="188"/>
      <c r="E18" s="188"/>
      <c r="F18" s="188"/>
      <c r="G18" s="188"/>
    </row>
    <row r="19" spans="1:7" x14ac:dyDescent="0.3">
      <c r="A19" s="188" t="s">
        <v>735</v>
      </c>
      <c r="B19" s="188"/>
      <c r="C19" s="188"/>
      <c r="D19" s="188"/>
      <c r="E19" s="188"/>
      <c r="F19" s="188"/>
      <c r="G19" s="188"/>
    </row>
    <row r="20" spans="1:7" x14ac:dyDescent="0.3">
      <c r="A20" s="215" t="s">
        <v>736</v>
      </c>
      <c r="B20" s="216"/>
      <c r="C20" s="216"/>
      <c r="D20" s="216"/>
      <c r="E20" s="216"/>
      <c r="F20" s="216"/>
      <c r="G20" s="216"/>
    </row>
    <row r="21" spans="1:7" x14ac:dyDescent="0.3">
      <c r="A21" s="188" t="s">
        <v>737</v>
      </c>
      <c r="B21" s="188"/>
      <c r="C21" s="188"/>
      <c r="D21" s="188"/>
      <c r="E21" s="188"/>
      <c r="F21" s="188"/>
      <c r="G21" s="188"/>
    </row>
    <row r="22" spans="1:7" x14ac:dyDescent="0.3">
      <c r="A22" s="188" t="s">
        <v>738</v>
      </c>
      <c r="B22" s="188"/>
      <c r="C22" s="188"/>
      <c r="D22" s="188"/>
      <c r="E22" s="188"/>
      <c r="F22" s="188"/>
      <c r="G22" s="188"/>
    </row>
    <row r="23" spans="1:7" x14ac:dyDescent="0.3">
      <c r="A23" s="188"/>
      <c r="B23" s="188"/>
      <c r="C23" s="188"/>
      <c r="D23" s="188"/>
      <c r="E23" s="188"/>
      <c r="F23" s="188"/>
      <c r="G23" s="188"/>
    </row>
    <row r="24" spans="1:7" x14ac:dyDescent="0.3">
      <c r="A24" s="215" t="s">
        <v>739</v>
      </c>
      <c r="B24" s="216"/>
      <c r="C24" s="216"/>
      <c r="D24" s="216"/>
      <c r="E24" s="216"/>
      <c r="F24" s="216"/>
      <c r="G24" s="216"/>
    </row>
    <row r="27" spans="1:7" ht="15.6" x14ac:dyDescent="0.3">
      <c r="A27" s="580" t="s">
        <v>740</v>
      </c>
      <c r="B27" s="580"/>
      <c r="C27" s="580"/>
      <c r="D27" s="580"/>
      <c r="E27" s="580"/>
      <c r="F27" s="580"/>
      <c r="G27" s="580"/>
    </row>
    <row r="29" spans="1:7" ht="13.5" customHeight="1" x14ac:dyDescent="0.3">
      <c r="A29" s="667" t="s">
        <v>741</v>
      </c>
      <c r="B29" s="668" t="s">
        <v>742</v>
      </c>
      <c r="C29" s="668"/>
      <c r="D29" s="668" t="s">
        <v>743</v>
      </c>
      <c r="E29" s="669" t="s">
        <v>744</v>
      </c>
      <c r="F29" s="668" t="s">
        <v>745</v>
      </c>
      <c r="G29" s="668" t="s">
        <v>746</v>
      </c>
    </row>
    <row r="30" spans="1:7" x14ac:dyDescent="0.3">
      <c r="A30" s="667"/>
      <c r="B30" s="668"/>
      <c r="C30" s="668"/>
      <c r="D30" s="668"/>
      <c r="E30" s="668"/>
      <c r="F30" s="668"/>
      <c r="G30" s="668"/>
    </row>
    <row r="31" spans="1:7" x14ac:dyDescent="0.3">
      <c r="A31" s="667"/>
      <c r="B31" s="668"/>
      <c r="C31" s="668"/>
      <c r="D31" s="668"/>
      <c r="E31" s="668"/>
      <c r="F31" s="668"/>
      <c r="G31" s="668"/>
    </row>
    <row r="32" spans="1:7" x14ac:dyDescent="0.3">
      <c r="A32" s="667"/>
      <c r="B32" s="668"/>
      <c r="C32" s="668"/>
      <c r="D32" s="668"/>
      <c r="E32" s="668"/>
      <c r="F32" s="668"/>
      <c r="G32" s="668"/>
    </row>
    <row r="33" spans="1:7" x14ac:dyDescent="0.3">
      <c r="A33" s="667"/>
      <c r="B33" s="668"/>
      <c r="C33" s="668"/>
      <c r="D33" s="668"/>
      <c r="E33" s="668"/>
      <c r="F33" s="668"/>
      <c r="G33" s="668"/>
    </row>
    <row r="34" spans="1:7" x14ac:dyDescent="0.3">
      <c r="A34" s="188"/>
      <c r="B34" s="188"/>
      <c r="C34" s="188"/>
      <c r="D34" s="188"/>
      <c r="E34" s="188"/>
      <c r="F34" s="188"/>
      <c r="G34" s="188"/>
    </row>
    <row r="35" spans="1:7" x14ac:dyDescent="0.3">
      <c r="A35" s="188"/>
      <c r="B35" s="188"/>
      <c r="C35" s="188"/>
      <c r="D35" s="188"/>
      <c r="E35" s="188"/>
      <c r="F35" s="188"/>
      <c r="G35" s="188"/>
    </row>
    <row r="36" spans="1:7" x14ac:dyDescent="0.3">
      <c r="A36" s="188"/>
      <c r="B36" s="188"/>
      <c r="C36" s="188"/>
      <c r="D36" s="188"/>
      <c r="E36" s="188"/>
      <c r="F36" s="188"/>
      <c r="G36" s="188"/>
    </row>
    <row r="37" spans="1:7" x14ac:dyDescent="0.3">
      <c r="A37" s="188"/>
      <c r="B37" s="188"/>
      <c r="C37" s="188"/>
      <c r="D37" s="188"/>
      <c r="E37" s="188"/>
      <c r="F37" s="188"/>
      <c r="G37" s="188"/>
    </row>
    <row r="38" spans="1:7" x14ac:dyDescent="0.3">
      <c r="A38" s="188"/>
      <c r="B38" s="188"/>
      <c r="C38" s="188"/>
      <c r="D38" s="188"/>
      <c r="E38" s="188"/>
      <c r="F38" s="188"/>
      <c r="G38" s="188"/>
    </row>
    <row r="41" spans="1:7" x14ac:dyDescent="0.3">
      <c r="A41" s="217" t="s">
        <v>591</v>
      </c>
      <c r="B41" s="1"/>
      <c r="C41" s="1"/>
      <c r="D41" s="1"/>
      <c r="E41" s="1"/>
      <c r="F41" s="1"/>
      <c r="G41" s="1"/>
    </row>
    <row r="42" spans="1:7" x14ac:dyDescent="0.3">
      <c r="A42" s="670" t="s">
        <v>747</v>
      </c>
      <c r="B42" s="670"/>
      <c r="C42" s="209"/>
      <c r="D42" s="209"/>
      <c r="E42" s="209"/>
      <c r="F42" s="209"/>
      <c r="G42" s="209"/>
    </row>
    <row r="43" spans="1:7" x14ac:dyDescent="0.3">
      <c r="A43" s="670" t="s">
        <v>748</v>
      </c>
      <c r="B43" s="670"/>
      <c r="C43" s="209"/>
      <c r="D43" s="209"/>
      <c r="E43" s="209"/>
      <c r="F43" s="209"/>
      <c r="G43" s="209"/>
    </row>
    <row r="44" spans="1:7" x14ac:dyDescent="0.3">
      <c r="A44" s="218" t="s">
        <v>749</v>
      </c>
      <c r="B44" s="218"/>
      <c r="C44" s="218"/>
      <c r="D44" s="209"/>
      <c r="E44" s="209"/>
      <c r="F44" s="209"/>
      <c r="G44" s="209"/>
    </row>
    <row r="45" spans="1:7" x14ac:dyDescent="0.3">
      <c r="A45" s="218" t="s">
        <v>750</v>
      </c>
      <c r="B45" s="209"/>
      <c r="C45" s="209"/>
      <c r="D45" s="209"/>
      <c r="E45" s="209"/>
      <c r="F45" s="209"/>
      <c r="G45" s="209"/>
    </row>
    <row r="46" spans="1:7" ht="14.25" customHeight="1" x14ac:dyDescent="0.3">
      <c r="A46" s="671" t="s">
        <v>751</v>
      </c>
      <c r="B46" s="671"/>
      <c r="C46" s="671"/>
      <c r="D46" s="209"/>
      <c r="E46" s="209"/>
      <c r="F46" s="209"/>
      <c r="G46" s="209"/>
    </row>
    <row r="47" spans="1:7" ht="14.25" customHeight="1" x14ac:dyDescent="0.3">
      <c r="A47" s="671" t="s">
        <v>752</v>
      </c>
      <c r="B47" s="671"/>
      <c r="C47" s="671"/>
      <c r="D47" s="209"/>
      <c r="E47" s="209"/>
      <c r="F47" s="209"/>
      <c r="G47" s="209"/>
    </row>
    <row r="48" spans="1:7" ht="14.25" customHeight="1" x14ac:dyDescent="0.3">
      <c r="A48" s="671" t="s">
        <v>753</v>
      </c>
      <c r="B48" s="671"/>
      <c r="C48" s="671"/>
      <c r="D48" s="209"/>
      <c r="E48" s="209"/>
      <c r="F48" s="209"/>
      <c r="G48" s="209"/>
    </row>
    <row r="49" spans="1:7" x14ac:dyDescent="0.3">
      <c r="A49" s="209" t="s">
        <v>754</v>
      </c>
      <c r="B49" s="209"/>
      <c r="C49" s="209"/>
      <c r="D49" s="209"/>
      <c r="E49" s="209"/>
      <c r="F49" s="209"/>
      <c r="G49" s="209"/>
    </row>
    <row r="50" spans="1:7" x14ac:dyDescent="0.3">
      <c r="A50" s="219" t="s">
        <v>755</v>
      </c>
      <c r="B50" s="219"/>
      <c r="C50" s="219"/>
      <c r="D50" s="219"/>
      <c r="E50" s="219"/>
      <c r="F50" s="219"/>
      <c r="G50" s="219"/>
    </row>
    <row r="51" spans="1:7" x14ac:dyDescent="0.3">
      <c r="A51" s="1"/>
      <c r="B51" s="209"/>
      <c r="C51" s="209"/>
      <c r="D51" s="209"/>
      <c r="E51" s="209"/>
      <c r="F51" s="209"/>
      <c r="G51" s="209"/>
    </row>
    <row r="52" spans="1:7" x14ac:dyDescent="0.3">
      <c r="A52" s="1"/>
      <c r="B52" s="209"/>
      <c r="C52" s="209"/>
      <c r="D52" s="209"/>
      <c r="E52" s="209"/>
      <c r="F52" s="209"/>
      <c r="G52" s="209"/>
    </row>
    <row r="53" spans="1:7" x14ac:dyDescent="0.3">
      <c r="A53" s="1"/>
      <c r="B53" s="1"/>
      <c r="C53" s="1"/>
      <c r="D53" s="1"/>
      <c r="E53" s="1"/>
      <c r="F53" s="1"/>
      <c r="G53" s="1"/>
    </row>
  </sheetData>
  <mergeCells count="23">
    <mergeCell ref="A42:B42"/>
    <mergeCell ref="A43:B43"/>
    <mergeCell ref="A46:C46"/>
    <mergeCell ref="A47:C47"/>
    <mergeCell ref="A48:C48"/>
    <mergeCell ref="A27:G27"/>
    <mergeCell ref="A29:A33"/>
    <mergeCell ref="B29:C33"/>
    <mergeCell ref="D29:D33"/>
    <mergeCell ref="E29:E33"/>
    <mergeCell ref="F29:F33"/>
    <mergeCell ref="G29:G33"/>
    <mergeCell ref="A1:G1"/>
    <mergeCell ref="A2:G2"/>
    <mergeCell ref="A3:G3"/>
    <mergeCell ref="A5:G6"/>
    <mergeCell ref="A8:A12"/>
    <mergeCell ref="B8:B12"/>
    <mergeCell ref="C8:C12"/>
    <mergeCell ref="D8:D12"/>
    <mergeCell ref="E8:E12"/>
    <mergeCell ref="F8:F12"/>
    <mergeCell ref="G8:G12"/>
  </mergeCells>
  <printOptions horizontalCentered="1"/>
  <pageMargins left="0.78749999999999998" right="0.23611111111111099" top="0.27569444444444402" bottom="0.74791666666666701" header="0.511811023622047" footer="0.511811023622047"/>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36"/>
  <sheetViews>
    <sheetView zoomScaleNormal="100" workbookViewId="0">
      <selection activeCell="C8" activeCellId="1" sqref="F9:G10 C8"/>
    </sheetView>
  </sheetViews>
  <sheetFormatPr defaultColWidth="11.44140625" defaultRowHeight="14.4" x14ac:dyDescent="0.3"/>
  <cols>
    <col min="1" max="1" width="38.21875" style="1" customWidth="1"/>
    <col min="2" max="2" width="15.21875" style="1" customWidth="1"/>
    <col min="3" max="3" width="16.44140625" style="1" customWidth="1"/>
    <col min="4" max="4" width="20.77734375" style="1" customWidth="1"/>
    <col min="5" max="1024" width="11.44140625" style="1"/>
  </cols>
  <sheetData>
    <row r="1" spans="1:95" x14ac:dyDescent="0.3">
      <c r="A1" s="550">
        <v>18</v>
      </c>
      <c r="B1" s="550"/>
      <c r="C1" s="550"/>
      <c r="D1" s="550"/>
    </row>
    <row r="2" spans="1:95" x14ac:dyDescent="0.3">
      <c r="A2" s="575" t="s">
        <v>756</v>
      </c>
      <c r="B2" s="575"/>
      <c r="C2" s="575"/>
      <c r="D2" s="575"/>
    </row>
    <row r="3" spans="1:95" x14ac:dyDescent="0.3">
      <c r="A3" s="575" t="s">
        <v>757</v>
      </c>
      <c r="B3" s="575"/>
      <c r="C3" s="575"/>
      <c r="D3" s="575"/>
    </row>
    <row r="5" spans="1:95" ht="13.5" customHeight="1" x14ac:dyDescent="0.3">
      <c r="A5" s="617" t="s">
        <v>758</v>
      </c>
      <c r="B5" s="617"/>
      <c r="C5" s="617"/>
      <c r="D5" s="617"/>
    </row>
    <row r="6" spans="1:95" x14ac:dyDescent="0.3">
      <c r="A6" s="617"/>
      <c r="B6" s="617"/>
      <c r="C6" s="617"/>
      <c r="D6" s="617"/>
    </row>
    <row r="7" spans="1:95" x14ac:dyDescent="0.3">
      <c r="A7" s="220"/>
      <c r="B7" s="220"/>
      <c r="C7" s="220"/>
      <c r="D7" s="220"/>
    </row>
    <row r="8" spans="1:95" ht="15.75" customHeight="1" x14ac:dyDescent="0.3">
      <c r="A8" s="590" t="s">
        <v>703</v>
      </c>
      <c r="B8" s="590" t="s">
        <v>759</v>
      </c>
      <c r="C8" s="590" t="s">
        <v>760</v>
      </c>
      <c r="D8" s="672" t="s">
        <v>761</v>
      </c>
    </row>
    <row r="9" spans="1:95" ht="15.75" customHeight="1" x14ac:dyDescent="0.3">
      <c r="A9" s="590"/>
      <c r="B9" s="590"/>
      <c r="C9" s="590"/>
      <c r="D9" s="672"/>
    </row>
    <row r="10" spans="1:95" ht="15.75" customHeight="1" x14ac:dyDescent="0.3">
      <c r="A10" s="13" t="s">
        <v>762</v>
      </c>
      <c r="B10" s="13"/>
      <c r="C10" s="13"/>
      <c r="D10" s="13"/>
    </row>
    <row r="11" spans="1:95" ht="15.75" customHeight="1" x14ac:dyDescent="0.3">
      <c r="A11" s="13" t="s">
        <v>763</v>
      </c>
      <c r="B11" s="13"/>
      <c r="C11" s="13"/>
      <c r="D11" s="13"/>
    </row>
    <row r="12" spans="1:95" s="146" customFormat="1" ht="15.75" customHeight="1" x14ac:dyDescent="0.25">
      <c r="A12" s="202" t="s">
        <v>736</v>
      </c>
      <c r="B12" s="202"/>
      <c r="C12" s="202"/>
      <c r="D12" s="202"/>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row>
    <row r="13" spans="1:95" ht="15.75" customHeight="1" x14ac:dyDescent="0.3">
      <c r="A13" s="13" t="s">
        <v>764</v>
      </c>
      <c r="B13" s="13"/>
      <c r="C13" s="13"/>
      <c r="D13" s="13"/>
    </row>
    <row r="14" spans="1:95" ht="15.75" customHeight="1" x14ac:dyDescent="0.3">
      <c r="A14" s="13"/>
      <c r="B14" s="13"/>
      <c r="C14" s="13"/>
      <c r="D14" s="13"/>
    </row>
    <row r="15" spans="1:95" s="146" customFormat="1" ht="15.75" customHeight="1" x14ac:dyDescent="0.25">
      <c r="A15" s="202" t="s">
        <v>739</v>
      </c>
      <c r="B15" s="202"/>
      <c r="C15" s="202"/>
      <c r="D15" s="202"/>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row>
    <row r="16" spans="1:95" ht="16.5" customHeight="1" x14ac:dyDescent="0.3">
      <c r="A16" s="674" t="s">
        <v>765</v>
      </c>
      <c r="B16" s="674"/>
      <c r="C16" s="674"/>
      <c r="D16" s="674"/>
    </row>
    <row r="17" spans="1:4" x14ac:dyDescent="0.3">
      <c r="A17" s="674"/>
      <c r="B17" s="674"/>
      <c r="C17" s="674"/>
      <c r="D17" s="674"/>
    </row>
    <row r="18" spans="1:4" x14ac:dyDescent="0.3">
      <c r="A18" s="674"/>
      <c r="B18" s="674"/>
      <c r="C18" s="674"/>
      <c r="D18" s="674"/>
    </row>
    <row r="19" spans="1:4" x14ac:dyDescent="0.3">
      <c r="A19" s="674"/>
      <c r="B19" s="674"/>
      <c r="C19" s="674"/>
      <c r="D19" s="674"/>
    </row>
    <row r="20" spans="1:4" x14ac:dyDescent="0.3">
      <c r="A20" s="674"/>
      <c r="B20" s="674"/>
      <c r="C20" s="674"/>
      <c r="D20" s="674"/>
    </row>
    <row r="21" spans="1:4" ht="15.75" customHeight="1" x14ac:dyDescent="0.3">
      <c r="A21" s="590" t="s">
        <v>703</v>
      </c>
      <c r="B21" s="590" t="s">
        <v>759</v>
      </c>
      <c r="C21" s="590" t="s">
        <v>760</v>
      </c>
      <c r="D21" s="666" t="s">
        <v>766</v>
      </c>
    </row>
    <row r="22" spans="1:4" ht="15.75" customHeight="1" x14ac:dyDescent="0.3">
      <c r="A22" s="590"/>
      <c r="B22" s="590"/>
      <c r="C22" s="590"/>
      <c r="D22" s="666"/>
    </row>
    <row r="23" spans="1:4" ht="15.75" customHeight="1" x14ac:dyDescent="0.3">
      <c r="A23" s="13" t="s">
        <v>767</v>
      </c>
      <c r="B23" s="13"/>
      <c r="C23" s="13"/>
      <c r="D23" s="13"/>
    </row>
    <row r="24" spans="1:4" ht="15.75" customHeight="1" x14ac:dyDescent="0.3">
      <c r="A24" s="13" t="s">
        <v>768</v>
      </c>
      <c r="B24" s="13"/>
      <c r="C24" s="13"/>
      <c r="D24" s="13"/>
    </row>
    <row r="25" spans="1:4" ht="15.75" customHeight="1" x14ac:dyDescent="0.3">
      <c r="A25" s="221" t="s">
        <v>769</v>
      </c>
      <c r="B25" s="13"/>
      <c r="C25" s="13"/>
      <c r="D25" s="13"/>
    </row>
    <row r="26" spans="1:4" ht="15.75" customHeight="1" x14ac:dyDescent="0.3">
      <c r="A26" s="13" t="s">
        <v>770</v>
      </c>
      <c r="B26" s="13"/>
      <c r="C26" s="13"/>
      <c r="D26" s="13"/>
    </row>
    <row r="27" spans="1:4" ht="15.75" customHeight="1" x14ac:dyDescent="0.3">
      <c r="A27" s="13"/>
      <c r="B27" s="13"/>
      <c r="C27" s="13"/>
      <c r="D27" s="13"/>
    </row>
    <row r="28" spans="1:4" ht="15.75" customHeight="1" x14ac:dyDescent="0.3">
      <c r="A28" s="222" t="s">
        <v>112</v>
      </c>
      <c r="B28" s="205"/>
      <c r="C28" s="205"/>
      <c r="D28" s="205"/>
    </row>
    <row r="29" spans="1:4" ht="13.5" customHeight="1" x14ac:dyDescent="0.3">
      <c r="A29" s="673" t="s">
        <v>771</v>
      </c>
      <c r="B29" s="673"/>
      <c r="C29" s="673"/>
      <c r="D29" s="673"/>
    </row>
    <row r="30" spans="1:4" x14ac:dyDescent="0.3">
      <c r="A30" s="673"/>
      <c r="B30" s="673"/>
      <c r="C30" s="673"/>
      <c r="D30" s="673"/>
    </row>
    <row r="31" spans="1:4" x14ac:dyDescent="0.3">
      <c r="A31" s="673"/>
      <c r="B31" s="673"/>
      <c r="C31" s="673"/>
      <c r="D31" s="673"/>
    </row>
    <row r="32" spans="1:4" x14ac:dyDescent="0.3">
      <c r="A32" s="673"/>
      <c r="B32" s="673"/>
      <c r="C32" s="673"/>
      <c r="D32" s="673"/>
    </row>
    <row r="33" spans="1:4" x14ac:dyDescent="0.3">
      <c r="A33" s="673"/>
      <c r="B33" s="673"/>
      <c r="C33" s="673"/>
      <c r="D33" s="673"/>
    </row>
    <row r="34" spans="1:4" x14ac:dyDescent="0.3">
      <c r="A34" s="673"/>
      <c r="B34" s="673"/>
      <c r="C34" s="673"/>
      <c r="D34" s="673"/>
    </row>
    <row r="35" spans="1:4" x14ac:dyDescent="0.3">
      <c r="A35" s="673"/>
      <c r="B35" s="673"/>
      <c r="C35" s="673"/>
      <c r="D35" s="673"/>
    </row>
    <row r="36" spans="1:4" x14ac:dyDescent="0.3">
      <c r="A36" s="673"/>
      <c r="B36" s="673"/>
      <c r="C36" s="673"/>
      <c r="D36" s="673"/>
    </row>
  </sheetData>
  <mergeCells count="14">
    <mergeCell ref="A29:D36"/>
    <mergeCell ref="A16:D20"/>
    <mergeCell ref="A21:A22"/>
    <mergeCell ref="B21:B22"/>
    <mergeCell ref="C21:C22"/>
    <mergeCell ref="D21:D22"/>
    <mergeCell ref="A1:D1"/>
    <mergeCell ref="A2:D2"/>
    <mergeCell ref="A3:D3"/>
    <mergeCell ref="A5:D6"/>
    <mergeCell ref="A8:A9"/>
    <mergeCell ref="B8:B9"/>
    <mergeCell ref="C8:C9"/>
    <mergeCell ref="D8:D9"/>
  </mergeCells>
  <printOptions horizontalCentered="1"/>
  <pageMargins left="0.78749999999999998" right="0.23611111111111099" top="0.31527777777777799" bottom="0.74791666666666701" header="0.511811023622047" footer="0.511811023622047"/>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6"/>
  <sheetViews>
    <sheetView topLeftCell="A7" zoomScaleNormal="100" workbookViewId="0">
      <selection activeCell="F25" activeCellId="1" sqref="F9:G10 F25"/>
    </sheetView>
  </sheetViews>
  <sheetFormatPr defaultColWidth="11.44140625" defaultRowHeight="14.4" x14ac:dyDescent="0.3"/>
  <cols>
    <col min="1" max="1" width="43.44140625" style="1" customWidth="1"/>
    <col min="2" max="2" width="19.44140625" style="1" customWidth="1"/>
    <col min="3" max="3" width="17.44140625" style="1" customWidth="1"/>
    <col min="4" max="4" width="17.77734375" style="1" customWidth="1"/>
    <col min="5" max="1024" width="11.44140625" style="1"/>
  </cols>
  <sheetData>
    <row r="1" spans="1:7" x14ac:dyDescent="0.3">
      <c r="A1" s="535">
        <v>19</v>
      </c>
      <c r="B1" s="535"/>
      <c r="C1" s="535"/>
      <c r="D1" s="535"/>
    </row>
    <row r="2" spans="1:7" x14ac:dyDescent="0.3">
      <c r="A2" s="575" t="s">
        <v>772</v>
      </c>
      <c r="B2" s="575"/>
      <c r="C2" s="575"/>
      <c r="D2" s="575"/>
    </row>
    <row r="3" spans="1:7" x14ac:dyDescent="0.3">
      <c r="A3" s="575" t="s">
        <v>773</v>
      </c>
      <c r="B3" s="575"/>
      <c r="C3" s="575"/>
      <c r="D3" s="575"/>
    </row>
    <row r="6" spans="1:7" ht="16.5" customHeight="1" x14ac:dyDescent="0.3">
      <c r="A6" s="630" t="s">
        <v>774</v>
      </c>
      <c r="B6" s="630"/>
      <c r="C6" s="630"/>
      <c r="D6" s="630"/>
      <c r="E6" s="223"/>
      <c r="F6" s="223"/>
      <c r="G6" s="223"/>
    </row>
    <row r="7" spans="1:7" x14ac:dyDescent="0.3">
      <c r="A7" s="630"/>
      <c r="B7" s="630"/>
      <c r="C7" s="630"/>
      <c r="D7" s="630"/>
      <c r="E7" s="223"/>
      <c r="F7" s="223"/>
      <c r="G7" s="223"/>
    </row>
    <row r="9" spans="1:7" ht="13.5" customHeight="1" x14ac:dyDescent="0.3">
      <c r="A9" s="676" t="s">
        <v>723</v>
      </c>
      <c r="B9" s="676" t="s">
        <v>759</v>
      </c>
      <c r="C9" s="676" t="s">
        <v>760</v>
      </c>
      <c r="D9" s="677" t="s">
        <v>726</v>
      </c>
    </row>
    <row r="10" spans="1:7" x14ac:dyDescent="0.3">
      <c r="A10" s="676"/>
      <c r="B10" s="676"/>
      <c r="C10" s="676"/>
      <c r="D10" s="676"/>
    </row>
    <row r="11" spans="1:7" x14ac:dyDescent="0.3">
      <c r="A11" s="143" t="s">
        <v>775</v>
      </c>
      <c r="B11" s="13"/>
      <c r="C11" s="13"/>
      <c r="D11" s="13"/>
    </row>
    <row r="12" spans="1:7" x14ac:dyDescent="0.3">
      <c r="A12" s="143" t="s">
        <v>776</v>
      </c>
      <c r="B12" s="13"/>
      <c r="C12" s="13"/>
      <c r="D12" s="13"/>
    </row>
    <row r="13" spans="1:7" x14ac:dyDescent="0.3">
      <c r="A13" s="143" t="s">
        <v>777</v>
      </c>
      <c r="B13" s="13"/>
      <c r="C13" s="13"/>
      <c r="D13" s="13"/>
    </row>
    <row r="14" spans="1:7" x14ac:dyDescent="0.3">
      <c r="A14" s="143" t="s">
        <v>778</v>
      </c>
      <c r="B14" s="13"/>
      <c r="C14" s="13"/>
      <c r="D14" s="13"/>
    </row>
    <row r="15" spans="1:7" x14ac:dyDescent="0.3">
      <c r="A15" s="143" t="s">
        <v>779</v>
      </c>
      <c r="B15" s="13"/>
      <c r="C15" s="13"/>
      <c r="D15" s="13"/>
    </row>
    <row r="16" spans="1:7" x14ac:dyDescent="0.3">
      <c r="A16" s="143" t="s">
        <v>780</v>
      </c>
      <c r="B16" s="13"/>
      <c r="C16" s="13"/>
      <c r="D16" s="13"/>
    </row>
    <row r="17" spans="1:4" x14ac:dyDescent="0.3">
      <c r="A17" s="143" t="s">
        <v>781</v>
      </c>
      <c r="B17" s="13"/>
      <c r="C17" s="13"/>
      <c r="D17" s="13"/>
    </row>
    <row r="18" spans="1:4" x14ac:dyDescent="0.3">
      <c r="A18" s="143" t="s">
        <v>782</v>
      </c>
      <c r="B18" s="13"/>
      <c r="C18" s="13"/>
      <c r="D18" s="13"/>
    </row>
    <row r="19" spans="1:4" x14ac:dyDescent="0.3">
      <c r="A19" s="211" t="s">
        <v>783</v>
      </c>
      <c r="B19" s="202"/>
      <c r="C19" s="202"/>
      <c r="D19" s="202"/>
    </row>
    <row r="20" spans="1:4" x14ac:dyDescent="0.3">
      <c r="A20" s="143"/>
      <c r="B20" s="13"/>
      <c r="C20" s="13"/>
      <c r="D20" s="13"/>
    </row>
    <row r="21" spans="1:4" x14ac:dyDescent="0.3">
      <c r="A21" s="143" t="s">
        <v>784</v>
      </c>
      <c r="B21" s="13"/>
      <c r="C21" s="13"/>
      <c r="D21" s="13"/>
    </row>
    <row r="22" spans="1:4" x14ac:dyDescent="0.3">
      <c r="A22" s="143"/>
      <c r="B22" s="13"/>
      <c r="C22" s="13"/>
      <c r="D22" s="13"/>
    </row>
    <row r="23" spans="1:4" x14ac:dyDescent="0.3">
      <c r="A23" s="211" t="s">
        <v>739</v>
      </c>
      <c r="B23" s="224"/>
      <c r="C23" s="224"/>
      <c r="D23" s="224"/>
    </row>
    <row r="25" spans="1:4" x14ac:dyDescent="0.3">
      <c r="A25" s="1" t="s">
        <v>785</v>
      </c>
    </row>
    <row r="26" spans="1:4" x14ac:dyDescent="0.3">
      <c r="A26" s="1" t="s">
        <v>786</v>
      </c>
    </row>
    <row r="28" spans="1:4" ht="18" x14ac:dyDescent="0.35">
      <c r="A28" s="225" t="s">
        <v>591</v>
      </c>
    </row>
    <row r="30" spans="1:4" ht="13.5" customHeight="1" x14ac:dyDescent="0.3">
      <c r="A30" s="675" t="s">
        <v>787</v>
      </c>
      <c r="B30" s="675"/>
      <c r="C30" s="675"/>
      <c r="D30" s="675"/>
    </row>
    <row r="31" spans="1:4" x14ac:dyDescent="0.3">
      <c r="A31" s="675"/>
      <c r="B31" s="675"/>
      <c r="C31" s="675"/>
      <c r="D31" s="675"/>
    </row>
    <row r="32" spans="1:4" x14ac:dyDescent="0.3">
      <c r="A32" s="675"/>
      <c r="B32" s="675"/>
      <c r="C32" s="675"/>
      <c r="D32" s="675"/>
    </row>
    <row r="33" spans="1:4" x14ac:dyDescent="0.3">
      <c r="A33" s="675"/>
      <c r="B33" s="675"/>
      <c r="C33" s="675"/>
      <c r="D33" s="675"/>
    </row>
    <row r="34" spans="1:4" x14ac:dyDescent="0.3">
      <c r="A34" s="675"/>
      <c r="B34" s="675"/>
      <c r="C34" s="675"/>
      <c r="D34" s="675"/>
    </row>
    <row r="35" spans="1:4" x14ac:dyDescent="0.3">
      <c r="A35" s="675"/>
      <c r="B35" s="675"/>
      <c r="C35" s="675"/>
      <c r="D35" s="675"/>
    </row>
    <row r="36" spans="1:4" x14ac:dyDescent="0.3">
      <c r="A36" s="675"/>
      <c r="B36" s="675"/>
      <c r="C36" s="675"/>
      <c r="D36" s="675"/>
    </row>
  </sheetData>
  <mergeCells count="9">
    <mergeCell ref="A30:D36"/>
    <mergeCell ref="A1:D1"/>
    <mergeCell ref="A2:D2"/>
    <mergeCell ref="A3:D3"/>
    <mergeCell ref="A6:D7"/>
    <mergeCell ref="A9:A10"/>
    <mergeCell ref="B9:B10"/>
    <mergeCell ref="C9:C10"/>
    <mergeCell ref="D9:D10"/>
  </mergeCells>
  <printOptions horizontalCentered="1"/>
  <pageMargins left="0.78749999999999998" right="0.23611111111111099" top="0.39374999999999999" bottom="0.35416666666666702" header="0.511811023622047" footer="0.511811023622047"/>
  <pageSetup paperSize="9"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41"/>
  <sheetViews>
    <sheetView zoomScaleNormal="100" workbookViewId="0">
      <selection activeCell="A41" activeCellId="1" sqref="F9:G10 A41"/>
    </sheetView>
  </sheetViews>
  <sheetFormatPr defaultColWidth="11.44140625" defaultRowHeight="14.4" x14ac:dyDescent="0.3"/>
  <cols>
    <col min="1" max="1" width="32.21875" style="153" customWidth="1"/>
    <col min="2" max="2" width="9.77734375" style="153" customWidth="1"/>
    <col min="3" max="3" width="9.21875" style="153" customWidth="1"/>
    <col min="4" max="4" width="11.21875" style="153" customWidth="1"/>
    <col min="5" max="5" width="11.77734375" style="153" customWidth="1"/>
    <col min="6" max="6" width="14.21875" style="153" customWidth="1"/>
    <col min="7" max="1024" width="11.44140625" style="153"/>
  </cols>
  <sheetData>
    <row r="1" spans="1:7" ht="14.25" customHeight="1" x14ac:dyDescent="0.3">
      <c r="A1" s="535">
        <v>20</v>
      </c>
      <c r="B1" s="535"/>
      <c r="C1" s="535"/>
      <c r="D1" s="535"/>
      <c r="E1" s="535"/>
      <c r="F1" s="535"/>
      <c r="G1" s="535"/>
    </row>
    <row r="2" spans="1:7" x14ac:dyDescent="0.3">
      <c r="A2" s="575" t="s">
        <v>788</v>
      </c>
      <c r="B2" s="575"/>
      <c r="C2" s="575"/>
      <c r="D2" s="575"/>
      <c r="E2" s="575"/>
      <c r="F2" s="575"/>
      <c r="G2" s="575"/>
    </row>
    <row r="3" spans="1:7" x14ac:dyDescent="0.3">
      <c r="A3" s="575" t="s">
        <v>789</v>
      </c>
      <c r="B3" s="575"/>
      <c r="C3" s="575"/>
      <c r="D3" s="575"/>
      <c r="E3" s="575"/>
      <c r="F3" s="575"/>
      <c r="G3" s="575"/>
    </row>
    <row r="5" spans="1:7" ht="13.5" customHeight="1" x14ac:dyDescent="0.3">
      <c r="A5" s="630" t="s">
        <v>790</v>
      </c>
      <c r="B5" s="630"/>
      <c r="C5" s="630"/>
      <c r="D5" s="630"/>
      <c r="E5" s="630"/>
      <c r="F5" s="630"/>
      <c r="G5" s="630"/>
    </row>
    <row r="6" spans="1:7" x14ac:dyDescent="0.3">
      <c r="A6" s="630"/>
      <c r="B6" s="630"/>
      <c r="C6" s="630"/>
      <c r="D6" s="630"/>
      <c r="E6" s="630"/>
      <c r="F6" s="630"/>
      <c r="G6" s="630"/>
    </row>
    <row r="8" spans="1:7" ht="13.5" customHeight="1" x14ac:dyDescent="0.3">
      <c r="A8" s="590" t="s">
        <v>723</v>
      </c>
      <c r="B8" s="666" t="s">
        <v>724</v>
      </c>
      <c r="C8" s="666" t="s">
        <v>725</v>
      </c>
      <c r="D8" s="666" t="s">
        <v>726</v>
      </c>
      <c r="E8" s="666" t="s">
        <v>791</v>
      </c>
      <c r="F8" s="666" t="s">
        <v>792</v>
      </c>
      <c r="G8" s="666" t="s">
        <v>793</v>
      </c>
    </row>
    <row r="9" spans="1:7" x14ac:dyDescent="0.3">
      <c r="A9" s="590"/>
      <c r="B9" s="590"/>
      <c r="C9" s="590"/>
      <c r="D9" s="590"/>
      <c r="E9" s="590"/>
      <c r="F9" s="590"/>
      <c r="G9" s="590"/>
    </row>
    <row r="10" spans="1:7" x14ac:dyDescent="0.3">
      <c r="A10" s="590"/>
      <c r="B10" s="590"/>
      <c r="C10" s="590"/>
      <c r="D10" s="590"/>
      <c r="E10" s="590"/>
      <c r="F10" s="590"/>
      <c r="G10" s="590"/>
    </row>
    <row r="11" spans="1:7" x14ac:dyDescent="0.3">
      <c r="A11" s="590"/>
      <c r="B11" s="590"/>
      <c r="C11" s="590"/>
      <c r="D11" s="590"/>
      <c r="E11" s="590"/>
      <c r="F11" s="590"/>
      <c r="G11" s="590"/>
    </row>
    <row r="12" spans="1:7" x14ac:dyDescent="0.3">
      <c r="A12" s="590"/>
      <c r="B12" s="590"/>
      <c r="C12" s="590"/>
      <c r="D12" s="590"/>
      <c r="E12" s="590"/>
      <c r="F12" s="590"/>
      <c r="G12" s="590"/>
    </row>
    <row r="13" spans="1:7" x14ac:dyDescent="0.3">
      <c r="A13" s="590"/>
      <c r="B13" s="590"/>
      <c r="C13" s="590"/>
      <c r="D13" s="590"/>
      <c r="E13" s="590"/>
      <c r="F13" s="590"/>
      <c r="G13" s="590"/>
    </row>
    <row r="14" spans="1:7" ht="19.5" customHeight="1" x14ac:dyDescent="0.3">
      <c r="A14" s="226" t="s">
        <v>794</v>
      </c>
      <c r="B14" s="188"/>
      <c r="C14" s="188"/>
      <c r="D14" s="188"/>
      <c r="E14" s="188"/>
      <c r="F14" s="188"/>
      <c r="G14" s="188"/>
    </row>
    <row r="15" spans="1:7" ht="27" customHeight="1" x14ac:dyDescent="0.3">
      <c r="A15" s="200" t="s">
        <v>795</v>
      </c>
      <c r="B15" s="188"/>
      <c r="C15" s="188"/>
      <c r="D15" s="188"/>
      <c r="E15" s="188"/>
      <c r="F15" s="188"/>
      <c r="G15" s="188"/>
    </row>
    <row r="16" spans="1:7" ht="33.75" customHeight="1" x14ac:dyDescent="0.3">
      <c r="A16" s="221" t="s">
        <v>796</v>
      </c>
      <c r="B16" s="188"/>
      <c r="C16" s="188"/>
      <c r="D16" s="188"/>
      <c r="E16" s="188"/>
      <c r="F16" s="188"/>
      <c r="G16" s="188"/>
    </row>
    <row r="17" spans="1:7" ht="19.5" customHeight="1" x14ac:dyDescent="0.3">
      <c r="A17" s="227" t="s">
        <v>797</v>
      </c>
      <c r="B17" s="188"/>
      <c r="C17" s="188"/>
      <c r="D17" s="188"/>
      <c r="E17" s="188"/>
      <c r="F17" s="188"/>
      <c r="G17" s="188"/>
    </row>
    <row r="18" spans="1:7" ht="19.5" customHeight="1" x14ac:dyDescent="0.3">
      <c r="A18" s="227" t="s">
        <v>798</v>
      </c>
      <c r="B18" s="188"/>
      <c r="C18" s="188"/>
      <c r="D18" s="188"/>
      <c r="E18" s="188"/>
      <c r="F18" s="188"/>
      <c r="G18" s="188"/>
    </row>
    <row r="19" spans="1:7" ht="19.5" customHeight="1" x14ac:dyDescent="0.3">
      <c r="A19" s="227" t="s">
        <v>799</v>
      </c>
      <c r="B19" s="188"/>
      <c r="C19" s="188"/>
      <c r="D19" s="188"/>
      <c r="E19" s="188"/>
      <c r="F19" s="188"/>
      <c r="G19" s="188"/>
    </row>
    <row r="20" spans="1:7" ht="19.5" customHeight="1" x14ac:dyDescent="0.3">
      <c r="A20" s="227" t="s">
        <v>800</v>
      </c>
      <c r="B20" s="188"/>
      <c r="C20" s="188"/>
      <c r="D20" s="188"/>
      <c r="E20" s="188"/>
      <c r="F20" s="188"/>
      <c r="G20" s="188"/>
    </row>
    <row r="21" spans="1:7" ht="19.5" customHeight="1" x14ac:dyDescent="0.3">
      <c r="A21" s="227" t="s">
        <v>801</v>
      </c>
      <c r="B21" s="188"/>
      <c r="C21" s="188"/>
      <c r="D21" s="188"/>
      <c r="E21" s="188"/>
      <c r="F21" s="188"/>
      <c r="G21" s="188"/>
    </row>
    <row r="22" spans="1:7" ht="19.5" customHeight="1" x14ac:dyDescent="0.3">
      <c r="A22" s="228" t="s">
        <v>802</v>
      </c>
      <c r="B22" s="204"/>
      <c r="C22" s="204"/>
      <c r="D22" s="204"/>
      <c r="E22" s="204"/>
      <c r="F22" s="204"/>
      <c r="G22" s="204"/>
    </row>
    <row r="23" spans="1:7" ht="19.5" customHeight="1" x14ac:dyDescent="0.3">
      <c r="A23" s="227"/>
      <c r="B23" s="188"/>
      <c r="C23" s="188"/>
      <c r="D23" s="188"/>
      <c r="E23" s="188"/>
      <c r="F23" s="188"/>
      <c r="G23" s="188"/>
    </row>
    <row r="24" spans="1:7" ht="19.5" customHeight="1" x14ac:dyDescent="0.3">
      <c r="A24" s="227" t="s">
        <v>803</v>
      </c>
      <c r="B24" s="188"/>
      <c r="C24" s="188"/>
      <c r="D24" s="188"/>
      <c r="E24" s="188"/>
      <c r="F24" s="188"/>
      <c r="G24" s="188"/>
    </row>
    <row r="25" spans="1:7" ht="19.5" customHeight="1" x14ac:dyDescent="0.3">
      <c r="A25" s="227"/>
      <c r="B25" s="188"/>
      <c r="C25" s="188"/>
      <c r="D25" s="188"/>
      <c r="E25" s="188"/>
      <c r="F25" s="188"/>
      <c r="G25" s="188"/>
    </row>
    <row r="26" spans="1:7" ht="19.5" customHeight="1" x14ac:dyDescent="0.3">
      <c r="A26" s="228" t="s">
        <v>739</v>
      </c>
      <c r="B26" s="204"/>
      <c r="C26" s="204"/>
      <c r="D26" s="204"/>
      <c r="E26" s="204"/>
      <c r="F26" s="204"/>
      <c r="G26" s="204"/>
    </row>
    <row r="27" spans="1:7" ht="19.5" customHeight="1" x14ac:dyDescent="0.3">
      <c r="A27" s="227"/>
      <c r="B27" s="188"/>
      <c r="C27" s="188"/>
      <c r="D27" s="188"/>
      <c r="E27" s="188"/>
      <c r="F27" s="188"/>
      <c r="G27" s="188"/>
    </row>
    <row r="28" spans="1:7" ht="19.5" customHeight="1" x14ac:dyDescent="0.3">
      <c r="A28" s="227" t="s">
        <v>804</v>
      </c>
      <c r="B28" s="188"/>
      <c r="C28" s="188"/>
      <c r="D28" s="188"/>
      <c r="E28" s="188"/>
      <c r="F28" s="188"/>
      <c r="G28" s="188"/>
    </row>
    <row r="29" spans="1:7" ht="19.5" customHeight="1" x14ac:dyDescent="0.3">
      <c r="A29" s="227" t="s">
        <v>805</v>
      </c>
      <c r="B29" s="188"/>
      <c r="C29" s="188"/>
      <c r="D29" s="188"/>
      <c r="E29" s="188"/>
      <c r="F29" s="188"/>
      <c r="G29" s="188"/>
    </row>
    <row r="30" spans="1:7" ht="19.5" customHeight="1" x14ac:dyDescent="0.3">
      <c r="A30" s="227" t="s">
        <v>806</v>
      </c>
      <c r="B30" s="188"/>
      <c r="C30" s="188"/>
      <c r="D30" s="188"/>
      <c r="E30" s="188"/>
      <c r="F30" s="188"/>
      <c r="G30" s="188"/>
    </row>
    <row r="31" spans="1:7" ht="19.5" customHeight="1" x14ac:dyDescent="0.3">
      <c r="A31" s="228" t="s">
        <v>807</v>
      </c>
      <c r="B31" s="204"/>
      <c r="C31" s="204"/>
      <c r="D31" s="204"/>
      <c r="E31" s="204"/>
      <c r="F31" s="204"/>
      <c r="G31" s="204"/>
    </row>
    <row r="32" spans="1:7" ht="19.5" customHeight="1" x14ac:dyDescent="0.3">
      <c r="A32" s="229"/>
    </row>
    <row r="33" spans="1:7" x14ac:dyDescent="0.3">
      <c r="A33" s="230" t="s">
        <v>591</v>
      </c>
    </row>
    <row r="34" spans="1:7" x14ac:dyDescent="0.3">
      <c r="A34" s="231" t="s">
        <v>808</v>
      </c>
      <c r="B34" s="209"/>
      <c r="C34" s="209"/>
      <c r="D34" s="209"/>
      <c r="E34" s="209"/>
      <c r="F34" s="209"/>
      <c r="G34" s="209"/>
    </row>
    <row r="35" spans="1:7" x14ac:dyDescent="0.3">
      <c r="A35" s="232" t="s">
        <v>809</v>
      </c>
      <c r="B35" s="209"/>
      <c r="C35" s="209"/>
      <c r="D35" s="209"/>
      <c r="E35" s="209"/>
      <c r="F35" s="209"/>
      <c r="G35" s="209"/>
    </row>
    <row r="36" spans="1:7" x14ac:dyDescent="0.3">
      <c r="A36" s="232" t="s">
        <v>810</v>
      </c>
      <c r="B36" s="209"/>
      <c r="C36" s="209"/>
      <c r="D36" s="209"/>
      <c r="E36" s="209"/>
      <c r="F36" s="209"/>
      <c r="G36" s="209"/>
    </row>
    <row r="37" spans="1:7" x14ac:dyDescent="0.3">
      <c r="A37" s="232" t="s">
        <v>811</v>
      </c>
      <c r="B37" s="209"/>
      <c r="C37" s="209"/>
      <c r="D37" s="209"/>
      <c r="E37" s="209"/>
      <c r="F37" s="209"/>
      <c r="G37" s="209"/>
    </row>
    <row r="38" spans="1:7" x14ac:dyDescent="0.3">
      <c r="A38" s="209"/>
      <c r="B38" s="209"/>
      <c r="C38" s="209"/>
      <c r="D38" s="209"/>
      <c r="E38" s="209"/>
      <c r="F38" s="209"/>
      <c r="G38" s="209"/>
    </row>
    <row r="39" spans="1:7" x14ac:dyDescent="0.3">
      <c r="A39" s="209"/>
      <c r="B39" s="209"/>
      <c r="C39" s="209"/>
      <c r="D39" s="209"/>
      <c r="E39" s="209"/>
      <c r="F39" s="209"/>
      <c r="G39" s="209"/>
    </row>
    <row r="40" spans="1:7" x14ac:dyDescent="0.3">
      <c r="A40" s="209"/>
      <c r="B40" s="209"/>
      <c r="C40" s="209"/>
      <c r="D40" s="209"/>
      <c r="E40" s="209"/>
      <c r="F40" s="209"/>
      <c r="G40" s="209"/>
    </row>
    <row r="41" spans="1:7" x14ac:dyDescent="0.3">
      <c r="A41" s="209"/>
      <c r="B41" s="209"/>
      <c r="C41" s="209"/>
      <c r="D41" s="209"/>
      <c r="E41" s="209"/>
      <c r="F41" s="209"/>
      <c r="G41" s="209"/>
    </row>
  </sheetData>
  <mergeCells count="11">
    <mergeCell ref="A1:G1"/>
    <mergeCell ref="A2:G2"/>
    <mergeCell ref="A3:G3"/>
    <mergeCell ref="A5:G6"/>
    <mergeCell ref="A8:A13"/>
    <mergeCell ref="B8:B13"/>
    <mergeCell ref="C8:C13"/>
    <mergeCell ref="D8:D13"/>
    <mergeCell ref="E8:E13"/>
    <mergeCell ref="F8:F13"/>
    <mergeCell ref="G8:G13"/>
  </mergeCells>
  <printOptions horizontalCentered="1"/>
  <pageMargins left="0.78749999999999998" right="0.23611111111111099" top="0.39374999999999999" bottom="0.35416666666666702" header="0.511811023622047" footer="0.511811023622047"/>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MJ31"/>
  <sheetViews>
    <sheetView topLeftCell="A7" zoomScaleNormal="100" workbookViewId="0">
      <selection activeCell="F9" sqref="F9:G10"/>
    </sheetView>
  </sheetViews>
  <sheetFormatPr defaultColWidth="11.44140625" defaultRowHeight="14.4" x14ac:dyDescent="0.3"/>
  <cols>
    <col min="1" max="1" width="30" style="153" customWidth="1"/>
    <col min="2" max="2" width="11" style="153" customWidth="1"/>
    <col min="3" max="3" width="8.44140625" style="153" customWidth="1"/>
    <col min="4" max="4" width="10.21875" style="153" customWidth="1"/>
    <col min="5" max="5" width="9.21875" style="153" customWidth="1"/>
    <col min="6" max="6" width="9.77734375" style="153" customWidth="1"/>
    <col min="7" max="1024" width="11.44140625" style="153"/>
  </cols>
  <sheetData>
    <row r="1" spans="1:7" x14ac:dyDescent="0.3">
      <c r="A1" s="535">
        <v>21</v>
      </c>
      <c r="B1" s="535"/>
      <c r="C1" s="535"/>
      <c r="D1" s="535"/>
      <c r="E1" s="535"/>
      <c r="F1" s="535"/>
      <c r="G1" s="535"/>
    </row>
    <row r="2" spans="1:7" x14ac:dyDescent="0.3">
      <c r="A2" s="575" t="s">
        <v>812</v>
      </c>
      <c r="B2" s="575"/>
      <c r="C2" s="575"/>
      <c r="D2" s="575"/>
      <c r="E2" s="575"/>
      <c r="F2" s="575"/>
      <c r="G2" s="575"/>
    </row>
    <row r="3" spans="1:7" ht="13.5" customHeight="1" x14ac:dyDescent="0.3">
      <c r="A3" s="575" t="s">
        <v>813</v>
      </c>
      <c r="B3" s="575"/>
      <c r="C3" s="575"/>
      <c r="D3" s="575"/>
      <c r="E3" s="575"/>
      <c r="F3" s="575"/>
      <c r="G3" s="575"/>
    </row>
    <row r="4" spans="1:7" x14ac:dyDescent="0.3">
      <c r="A4" s="233"/>
    </row>
    <row r="5" spans="1:7" ht="15.75" customHeight="1" x14ac:dyDescent="0.3">
      <c r="A5" s="617" t="s">
        <v>814</v>
      </c>
      <c r="B5" s="617"/>
      <c r="C5" s="617"/>
      <c r="D5" s="617"/>
      <c r="E5" s="617"/>
      <c r="F5" s="617"/>
      <c r="G5" s="617"/>
    </row>
    <row r="6" spans="1:7" ht="15.75" customHeight="1" x14ac:dyDescent="0.3">
      <c r="A6" s="617"/>
      <c r="B6" s="617"/>
      <c r="C6" s="617"/>
      <c r="D6" s="617"/>
      <c r="E6" s="617"/>
      <c r="F6" s="617"/>
      <c r="G6" s="617"/>
    </row>
    <row r="7" spans="1:7" ht="16.5" customHeight="1" x14ac:dyDescent="0.3">
      <c r="A7" s="234"/>
      <c r="B7" s="234"/>
      <c r="C7" s="234"/>
      <c r="D7" s="234"/>
      <c r="E7" s="234"/>
      <c r="F7" s="234"/>
      <c r="G7" s="234"/>
    </row>
    <row r="8" spans="1:7" ht="52.8" x14ac:dyDescent="0.3">
      <c r="A8" s="65" t="s">
        <v>703</v>
      </c>
      <c r="B8" s="65" t="s">
        <v>759</v>
      </c>
      <c r="C8" s="65" t="s">
        <v>760</v>
      </c>
      <c r="D8" s="65" t="s">
        <v>766</v>
      </c>
      <c r="E8" s="65" t="s">
        <v>815</v>
      </c>
      <c r="F8" s="235" t="s">
        <v>816</v>
      </c>
      <c r="G8" s="65" t="s">
        <v>817</v>
      </c>
    </row>
    <row r="9" spans="1:7" ht="19.5" customHeight="1" x14ac:dyDescent="0.3">
      <c r="A9" s="171" t="s">
        <v>574</v>
      </c>
      <c r="B9" s="236">
        <v>670000</v>
      </c>
      <c r="C9" s="236"/>
      <c r="D9" s="236"/>
      <c r="E9" s="236">
        <v>670000</v>
      </c>
      <c r="F9" s="236"/>
      <c r="G9" s="236"/>
    </row>
    <row r="10" spans="1:7" ht="19.5" customHeight="1" x14ac:dyDescent="0.3">
      <c r="A10" s="171" t="s">
        <v>818</v>
      </c>
      <c r="B10" s="236"/>
      <c r="C10" s="236"/>
      <c r="D10" s="236"/>
      <c r="E10" s="236"/>
      <c r="F10" s="236"/>
      <c r="G10" s="236"/>
    </row>
    <row r="11" spans="1:7" ht="19.5" customHeight="1" x14ac:dyDescent="0.3">
      <c r="A11" s="171" t="s">
        <v>819</v>
      </c>
      <c r="B11" s="236">
        <v>31797654</v>
      </c>
      <c r="C11" s="236"/>
      <c r="D11" s="236"/>
      <c r="E11" s="236">
        <v>31797654</v>
      </c>
      <c r="F11" s="236"/>
      <c r="G11" s="236"/>
    </row>
    <row r="12" spans="1:7" ht="19.5" customHeight="1" x14ac:dyDescent="0.3">
      <c r="A12" s="171" t="s">
        <v>820</v>
      </c>
      <c r="B12" s="236"/>
      <c r="C12" s="236"/>
      <c r="D12" s="236"/>
      <c r="E12" s="236"/>
      <c r="F12" s="236"/>
      <c r="G12" s="236"/>
    </row>
    <row r="13" spans="1:7" ht="19.5" customHeight="1" x14ac:dyDescent="0.3">
      <c r="A13" s="171" t="s">
        <v>821</v>
      </c>
      <c r="B13" s="236"/>
      <c r="C13" s="236"/>
      <c r="D13" s="236"/>
      <c r="E13" s="236"/>
      <c r="F13" s="236"/>
      <c r="G13" s="236"/>
    </row>
    <row r="14" spans="1:7" ht="30" customHeight="1" x14ac:dyDescent="0.3">
      <c r="A14" s="237" t="s">
        <v>822</v>
      </c>
      <c r="B14" s="236"/>
      <c r="C14" s="236"/>
      <c r="D14" s="236"/>
      <c r="E14" s="236"/>
      <c r="F14" s="236"/>
      <c r="G14" s="236"/>
    </row>
    <row r="15" spans="1:7" ht="19.5" customHeight="1" x14ac:dyDescent="0.3">
      <c r="A15" s="171" t="s">
        <v>823</v>
      </c>
      <c r="B15" s="236">
        <v>1500000</v>
      </c>
      <c r="C15" s="236"/>
      <c r="D15" s="236"/>
      <c r="E15" s="236">
        <v>1500000</v>
      </c>
      <c r="F15" s="236"/>
      <c r="G15" s="236"/>
    </row>
    <row r="16" spans="1:7" ht="26.25" customHeight="1" x14ac:dyDescent="0.3">
      <c r="A16" s="171" t="s">
        <v>824</v>
      </c>
      <c r="B16" s="236"/>
      <c r="C16" s="236"/>
      <c r="D16" s="236"/>
      <c r="E16" s="236"/>
      <c r="F16" s="236"/>
      <c r="G16" s="236"/>
    </row>
    <row r="17" spans="1:7" ht="27" customHeight="1" x14ac:dyDescent="0.3">
      <c r="A17" s="171" t="s">
        <v>825</v>
      </c>
      <c r="B17" s="236"/>
      <c r="C17" s="236"/>
      <c r="D17" s="236"/>
      <c r="E17" s="236"/>
      <c r="F17" s="236"/>
      <c r="G17" s="236"/>
    </row>
    <row r="18" spans="1:7" ht="24.75" customHeight="1" x14ac:dyDescent="0.3">
      <c r="A18" s="171" t="s">
        <v>826</v>
      </c>
      <c r="B18" s="236"/>
      <c r="C18" s="236"/>
      <c r="D18" s="236"/>
      <c r="E18" s="236"/>
      <c r="F18" s="236"/>
      <c r="G18" s="236"/>
    </row>
    <row r="19" spans="1:7" ht="19.5" customHeight="1" x14ac:dyDescent="0.3">
      <c r="A19" s="238" t="s">
        <v>827</v>
      </c>
      <c r="B19" s="239">
        <f>SUM(B9:B18)</f>
        <v>33967654</v>
      </c>
      <c r="C19" s="239">
        <f>SUM(C9:C18)</f>
        <v>0</v>
      </c>
      <c r="D19" s="239"/>
      <c r="E19" s="239">
        <f>SUM(E9:E18)</f>
        <v>33967654</v>
      </c>
      <c r="F19" s="239"/>
      <c r="G19" s="239"/>
    </row>
    <row r="20" spans="1:7" ht="19.5" customHeight="1" x14ac:dyDescent="0.3">
      <c r="A20" s="171"/>
      <c r="B20" s="236"/>
      <c r="C20" s="236"/>
      <c r="D20" s="236"/>
      <c r="E20" s="236"/>
      <c r="F20" s="236"/>
      <c r="G20" s="236"/>
    </row>
    <row r="21" spans="1:7" ht="19.5" customHeight="1" x14ac:dyDescent="0.3">
      <c r="A21" s="171" t="s">
        <v>828</v>
      </c>
      <c r="B21" s="236"/>
      <c r="C21" s="236"/>
      <c r="D21" s="236"/>
      <c r="E21" s="236"/>
      <c r="F21" s="236"/>
      <c r="G21" s="236"/>
    </row>
    <row r="22" spans="1:7" ht="19.5" customHeight="1" x14ac:dyDescent="0.3">
      <c r="A22" s="171"/>
      <c r="B22" s="236"/>
      <c r="C22" s="236"/>
      <c r="D22" s="236"/>
      <c r="E22" s="236"/>
      <c r="F22" s="236"/>
      <c r="G22" s="236"/>
    </row>
    <row r="23" spans="1:7" ht="19.5" customHeight="1" x14ac:dyDescent="0.3">
      <c r="A23" s="238" t="s">
        <v>739</v>
      </c>
      <c r="B23" s="239">
        <f>+B19-B21</f>
        <v>33967654</v>
      </c>
      <c r="C23" s="239">
        <f>+C19-C21</f>
        <v>0</v>
      </c>
      <c r="D23" s="239"/>
      <c r="E23" s="239">
        <f>+E19-E21</f>
        <v>33967654</v>
      </c>
      <c r="F23" s="239"/>
      <c r="G23" s="239"/>
    </row>
    <row r="24" spans="1:7" x14ac:dyDescent="0.3">
      <c r="A24" s="233"/>
    </row>
    <row r="25" spans="1:7" x14ac:dyDescent="0.3">
      <c r="A25" s="240" t="s">
        <v>829</v>
      </c>
    </row>
    <row r="26" spans="1:7" x14ac:dyDescent="0.3">
      <c r="A26" s="241" t="s">
        <v>830</v>
      </c>
    </row>
    <row r="27" spans="1:7" x14ac:dyDescent="0.3">
      <c r="A27" s="241" t="s">
        <v>831</v>
      </c>
    </row>
    <row r="28" spans="1:7" x14ac:dyDescent="0.3">
      <c r="A28" s="241" t="s">
        <v>832</v>
      </c>
    </row>
    <row r="29" spans="1:7" x14ac:dyDescent="0.3">
      <c r="A29" s="241" t="s">
        <v>833</v>
      </c>
    </row>
    <row r="30" spans="1:7" x14ac:dyDescent="0.3">
      <c r="A30" s="241" t="s">
        <v>834</v>
      </c>
    </row>
    <row r="31" spans="1:7" x14ac:dyDescent="0.3">
      <c r="A31" s="241"/>
    </row>
  </sheetData>
  <mergeCells count="4">
    <mergeCell ref="A1:G1"/>
    <mergeCell ref="A2:G2"/>
    <mergeCell ref="A3:G3"/>
    <mergeCell ref="A5:G6"/>
  </mergeCells>
  <printOptions horizontalCentered="1"/>
  <pageMargins left="0.78749999999999998" right="0.27569444444444402" top="0.35416666666666702" bottom="0.74791666666666701" header="0.511811023622047" footer="0.511811023622047"/>
  <pageSetup paperSize="9" scale="105"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AMJ25"/>
  <sheetViews>
    <sheetView zoomScaleNormal="100" workbookViewId="0">
      <selection activeCell="A27" activeCellId="1" sqref="F9:G10 A27"/>
    </sheetView>
  </sheetViews>
  <sheetFormatPr defaultColWidth="11.44140625" defaultRowHeight="14.4" x14ac:dyDescent="0.3"/>
  <cols>
    <col min="1" max="1" width="40.5546875" style="1" customWidth="1"/>
    <col min="2" max="2" width="21.21875" style="1" customWidth="1"/>
    <col min="3" max="3" width="20.21875" style="1" customWidth="1"/>
    <col min="4" max="4" width="23.44140625" style="1" customWidth="1"/>
    <col min="5" max="1024" width="11.44140625" style="1"/>
  </cols>
  <sheetData>
    <row r="1" spans="1:4" x14ac:dyDescent="0.3">
      <c r="A1" s="535">
        <v>22</v>
      </c>
      <c r="B1" s="535"/>
      <c r="C1" s="535"/>
      <c r="D1" s="535"/>
    </row>
    <row r="2" spans="1:4" ht="16.5" customHeight="1" x14ac:dyDescent="0.3">
      <c r="A2" s="575" t="s">
        <v>835</v>
      </c>
      <c r="B2" s="575"/>
      <c r="C2" s="575"/>
      <c r="D2" s="575"/>
    </row>
    <row r="3" spans="1:4" ht="16.5" customHeight="1" x14ac:dyDescent="0.3">
      <c r="A3" s="575" t="s">
        <v>836</v>
      </c>
      <c r="B3" s="575"/>
      <c r="C3" s="575"/>
      <c r="D3" s="575"/>
    </row>
    <row r="4" spans="1:4" ht="9" customHeight="1" x14ac:dyDescent="0.3">
      <c r="A4" s="63"/>
      <c r="B4" s="63"/>
      <c r="C4" s="63"/>
      <c r="D4" s="63"/>
    </row>
    <row r="5" spans="1:4" ht="10.5" customHeight="1" x14ac:dyDescent="0.3">
      <c r="A5" s="642" t="s">
        <v>164</v>
      </c>
      <c r="B5" s="642"/>
      <c r="C5" s="642"/>
      <c r="D5" s="642"/>
    </row>
    <row r="6" spans="1:4" ht="15" customHeight="1" x14ac:dyDescent="0.3">
      <c r="A6" s="242"/>
      <c r="B6" s="242" t="s">
        <v>165</v>
      </c>
      <c r="C6" s="242"/>
      <c r="D6" s="242"/>
    </row>
    <row r="7" spans="1:4" ht="15.6" x14ac:dyDescent="0.3">
      <c r="A7" s="680"/>
      <c r="B7" s="680"/>
      <c r="C7" s="680"/>
      <c r="D7" s="680"/>
    </row>
    <row r="8" spans="1:4" ht="16.5" customHeight="1" x14ac:dyDescent="0.3">
      <c r="A8" s="243" t="s">
        <v>703</v>
      </c>
      <c r="B8" s="243" t="s">
        <v>759</v>
      </c>
      <c r="C8" s="243" t="s">
        <v>760</v>
      </c>
      <c r="D8" s="243" t="s">
        <v>766</v>
      </c>
    </row>
    <row r="9" spans="1:4" ht="16.5" customHeight="1" x14ac:dyDescent="0.3">
      <c r="A9" s="244" t="s">
        <v>837</v>
      </c>
      <c r="B9" s="244"/>
      <c r="C9" s="244"/>
      <c r="D9" s="244"/>
    </row>
    <row r="10" spans="1:4" ht="16.5" customHeight="1" x14ac:dyDescent="0.3">
      <c r="A10" s="244" t="s">
        <v>838</v>
      </c>
      <c r="B10" s="244"/>
      <c r="C10" s="244"/>
      <c r="D10" s="244"/>
    </row>
    <row r="11" spans="1:4" ht="16.5" customHeight="1" x14ac:dyDescent="0.3">
      <c r="A11" s="244" t="s">
        <v>839</v>
      </c>
      <c r="B11" s="244"/>
      <c r="C11" s="244"/>
      <c r="D11" s="244"/>
    </row>
    <row r="12" spans="1:4" ht="16.5" customHeight="1" x14ac:dyDescent="0.3">
      <c r="A12" s="244" t="s">
        <v>840</v>
      </c>
      <c r="B12" s="244"/>
      <c r="C12" s="244"/>
      <c r="D12" s="244"/>
    </row>
    <row r="13" spans="1:4" ht="16.5" customHeight="1" x14ac:dyDescent="0.3">
      <c r="A13" s="244" t="s">
        <v>841</v>
      </c>
      <c r="B13" s="244"/>
      <c r="C13" s="244"/>
      <c r="D13" s="244"/>
    </row>
    <row r="14" spans="1:4" ht="16.5" customHeight="1" x14ac:dyDescent="0.3">
      <c r="A14" s="244" t="s">
        <v>735</v>
      </c>
      <c r="B14" s="244"/>
      <c r="C14" s="244"/>
      <c r="D14" s="244"/>
    </row>
    <row r="15" spans="1:4" ht="16.5" customHeight="1" x14ac:dyDescent="0.3">
      <c r="A15" s="244" t="s">
        <v>842</v>
      </c>
      <c r="B15" s="244"/>
      <c r="C15" s="244"/>
      <c r="D15" s="244"/>
    </row>
    <row r="16" spans="1:4" ht="16.5" customHeight="1" x14ac:dyDescent="0.3">
      <c r="A16" s="245" t="s">
        <v>843</v>
      </c>
      <c r="B16" s="245"/>
      <c r="C16" s="245"/>
      <c r="D16" s="245"/>
    </row>
    <row r="17" spans="1:4" ht="16.5" customHeight="1" x14ac:dyDescent="0.3">
      <c r="A17" s="244" t="s">
        <v>844</v>
      </c>
      <c r="B17" s="244"/>
      <c r="C17" s="244"/>
      <c r="D17" s="244"/>
    </row>
    <row r="18" spans="1:4" ht="16.5" customHeight="1" x14ac:dyDescent="0.3">
      <c r="A18" s="244"/>
      <c r="B18" s="244"/>
      <c r="C18" s="244"/>
      <c r="D18" s="244"/>
    </row>
    <row r="19" spans="1:4" ht="16.5" customHeight="1" x14ac:dyDescent="0.3">
      <c r="A19" s="246" t="s">
        <v>739</v>
      </c>
      <c r="B19" s="247"/>
      <c r="C19" s="247"/>
      <c r="D19" s="247"/>
    </row>
    <row r="20" spans="1:4" x14ac:dyDescent="0.3">
      <c r="A20" s="248"/>
    </row>
    <row r="21" spans="1:4" x14ac:dyDescent="0.3">
      <c r="A21" s="63" t="s">
        <v>829</v>
      </c>
    </row>
    <row r="22" spans="1:4" x14ac:dyDescent="0.3">
      <c r="A22" s="678" t="s">
        <v>845</v>
      </c>
      <c r="B22" s="678"/>
      <c r="C22" s="678"/>
      <c r="D22" s="678"/>
    </row>
    <row r="23" spans="1:4" ht="13.5" customHeight="1" x14ac:dyDescent="0.3">
      <c r="A23" s="679" t="s">
        <v>846</v>
      </c>
      <c r="B23" s="679"/>
      <c r="C23" s="679"/>
      <c r="D23" s="679"/>
    </row>
    <row r="24" spans="1:4" x14ac:dyDescent="0.3">
      <c r="A24" s="678" t="s">
        <v>847</v>
      </c>
      <c r="B24" s="678"/>
      <c r="C24" s="678"/>
      <c r="D24" s="678"/>
    </row>
    <row r="25" spans="1:4" ht="11.25" customHeight="1" x14ac:dyDescent="0.3">
      <c r="A25" s="678" t="s">
        <v>848</v>
      </c>
      <c r="B25" s="678"/>
      <c r="C25" s="678"/>
      <c r="D25" s="678"/>
    </row>
  </sheetData>
  <mergeCells count="9">
    <mergeCell ref="A22:D22"/>
    <mergeCell ref="A23:D23"/>
    <mergeCell ref="A24:D24"/>
    <mergeCell ref="A25:D25"/>
    <mergeCell ref="A1:D1"/>
    <mergeCell ref="A2:D2"/>
    <mergeCell ref="A3:D3"/>
    <mergeCell ref="A5:D5"/>
    <mergeCell ref="A7:D7"/>
  </mergeCells>
  <printOptions horizontalCentered="1"/>
  <pageMargins left="0.78749999999999998" right="0.23611111111111099" top="0.39374999999999999" bottom="0.39374999999999999" header="0.511811023622047" footer="0.511811023622047"/>
  <pageSetup paperSize="9"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MJ22"/>
  <sheetViews>
    <sheetView zoomScaleNormal="100" workbookViewId="0">
      <selection activeCell="C8" activeCellId="1" sqref="F9:G10 C8"/>
    </sheetView>
  </sheetViews>
  <sheetFormatPr defaultColWidth="11.44140625" defaultRowHeight="14.4" x14ac:dyDescent="0.3"/>
  <cols>
    <col min="1" max="1" width="46.77734375" style="153" customWidth="1"/>
    <col min="2" max="2" width="13.77734375" style="153" customWidth="1"/>
    <col min="3" max="3" width="14.21875" style="153" customWidth="1"/>
    <col min="4" max="4" width="16.21875" style="153" customWidth="1"/>
    <col min="5" max="1024" width="11.44140625" style="153"/>
  </cols>
  <sheetData>
    <row r="1" spans="1:7" x14ac:dyDescent="0.3">
      <c r="A1" s="665">
        <v>23</v>
      </c>
      <c r="B1" s="665"/>
      <c r="C1" s="665"/>
      <c r="D1" s="665"/>
    </row>
    <row r="2" spans="1:7" ht="16.5" customHeight="1" x14ac:dyDescent="0.3">
      <c r="A2" s="575" t="s">
        <v>849</v>
      </c>
      <c r="B2" s="575"/>
      <c r="C2" s="575"/>
      <c r="D2" s="575"/>
      <c r="E2" s="63"/>
      <c r="F2" s="63"/>
      <c r="G2" s="63"/>
    </row>
    <row r="3" spans="1:7" ht="16.5" customHeight="1" x14ac:dyDescent="0.3">
      <c r="A3" s="575" t="s">
        <v>850</v>
      </c>
      <c r="B3" s="575"/>
      <c r="C3" s="575"/>
      <c r="D3" s="575"/>
      <c r="E3" s="63"/>
      <c r="F3" s="63"/>
      <c r="G3" s="63"/>
    </row>
    <row r="4" spans="1:7" ht="16.5" customHeight="1" x14ac:dyDescent="0.3">
      <c r="A4" s="63"/>
      <c r="B4" s="63"/>
      <c r="C4" s="63"/>
      <c r="D4" s="63"/>
      <c r="E4" s="63"/>
      <c r="F4" s="63"/>
      <c r="G4" s="63"/>
    </row>
    <row r="5" spans="1:7" ht="15.6" x14ac:dyDescent="0.3">
      <c r="A5" s="642" t="s">
        <v>166</v>
      </c>
      <c r="B5" s="642"/>
      <c r="C5" s="642"/>
      <c r="D5" s="642"/>
    </row>
    <row r="6" spans="1:7" ht="15.6" x14ac:dyDescent="0.3">
      <c r="A6" s="642" t="s">
        <v>167</v>
      </c>
      <c r="B6" s="642"/>
      <c r="C6" s="642"/>
      <c r="D6" s="642"/>
    </row>
    <row r="7" spans="1:7" ht="15.6" x14ac:dyDescent="0.3">
      <c r="A7" s="249"/>
      <c r="B7" s="249"/>
      <c r="C7" s="249"/>
      <c r="D7" s="249"/>
    </row>
    <row r="8" spans="1:7" ht="24.75" customHeight="1" x14ac:dyDescent="0.3">
      <c r="A8" s="250" t="s">
        <v>703</v>
      </c>
      <c r="B8" s="250" t="s">
        <v>759</v>
      </c>
      <c r="C8" s="250" t="s">
        <v>760</v>
      </c>
      <c r="D8" s="250" t="s">
        <v>766</v>
      </c>
    </row>
    <row r="9" spans="1:7" ht="22.5" customHeight="1" x14ac:dyDescent="0.3">
      <c r="A9" s="251" t="s">
        <v>851</v>
      </c>
      <c r="B9" s="251"/>
      <c r="C9" s="251"/>
      <c r="D9" s="251"/>
    </row>
    <row r="10" spans="1:7" ht="22.5" customHeight="1" x14ac:dyDescent="0.3">
      <c r="A10" s="251" t="s">
        <v>852</v>
      </c>
      <c r="B10" s="251"/>
      <c r="C10" s="251"/>
      <c r="D10" s="251"/>
    </row>
    <row r="11" spans="1:7" ht="22.5" customHeight="1" x14ac:dyDescent="0.3">
      <c r="A11" s="251" t="s">
        <v>853</v>
      </c>
      <c r="B11" s="251"/>
      <c r="C11" s="251"/>
      <c r="D11" s="251"/>
    </row>
    <row r="12" spans="1:7" ht="22.5" customHeight="1" x14ac:dyDescent="0.3">
      <c r="A12" s="251" t="s">
        <v>854</v>
      </c>
      <c r="B12" s="251"/>
      <c r="C12" s="251"/>
      <c r="D12" s="251"/>
    </row>
    <row r="13" spans="1:7" ht="22.5" customHeight="1" x14ac:dyDescent="0.3">
      <c r="A13" s="251" t="s">
        <v>855</v>
      </c>
      <c r="B13" s="251"/>
      <c r="C13" s="251"/>
      <c r="D13" s="251"/>
    </row>
    <row r="14" spans="1:7" ht="22.5" customHeight="1" x14ac:dyDescent="0.3">
      <c r="A14" s="251" t="s">
        <v>856</v>
      </c>
      <c r="B14" s="251"/>
      <c r="C14" s="251"/>
      <c r="D14" s="251"/>
    </row>
    <row r="15" spans="1:7" s="253" customFormat="1" ht="22.5" customHeight="1" x14ac:dyDescent="0.3">
      <c r="A15" s="252" t="s">
        <v>857</v>
      </c>
      <c r="B15" s="252"/>
      <c r="C15" s="252"/>
      <c r="D15" s="252"/>
    </row>
    <row r="16" spans="1:7" ht="22.5" customHeight="1" x14ac:dyDescent="0.3">
      <c r="A16" s="251" t="s">
        <v>858</v>
      </c>
      <c r="B16" s="251"/>
      <c r="C16" s="251"/>
      <c r="D16" s="251"/>
    </row>
    <row r="17" spans="1:4" ht="22.5" customHeight="1" x14ac:dyDescent="0.3">
      <c r="A17" s="251"/>
      <c r="B17" s="251"/>
      <c r="C17" s="251"/>
      <c r="D17" s="251"/>
    </row>
    <row r="18" spans="1:4" ht="22.5" customHeight="1" x14ac:dyDescent="0.3">
      <c r="A18" s="254" t="s">
        <v>739</v>
      </c>
      <c r="B18" s="255"/>
      <c r="C18" s="255"/>
      <c r="D18" s="255"/>
    </row>
    <row r="19" spans="1:4" ht="15.6" x14ac:dyDescent="0.3">
      <c r="A19" s="256"/>
      <c r="B19" s="1"/>
      <c r="C19" s="1"/>
      <c r="D19" s="1"/>
    </row>
    <row r="20" spans="1:4" ht="15.6" x14ac:dyDescent="0.3">
      <c r="A20" s="257" t="s">
        <v>829</v>
      </c>
      <c r="B20" s="1"/>
      <c r="C20" s="1"/>
      <c r="D20" s="1"/>
    </row>
    <row r="21" spans="1:4" ht="15.6" x14ac:dyDescent="0.3">
      <c r="A21" s="248" t="s">
        <v>859</v>
      </c>
      <c r="B21" s="1"/>
      <c r="C21" s="1"/>
      <c r="D21" s="1"/>
    </row>
    <row r="22" spans="1:4" ht="15.6" x14ac:dyDescent="0.3">
      <c r="A22" s="681" t="s">
        <v>860</v>
      </c>
      <c r="B22" s="681"/>
      <c r="C22" s="681"/>
      <c r="D22" s="681"/>
    </row>
  </sheetData>
  <mergeCells count="6">
    <mergeCell ref="A22:D22"/>
    <mergeCell ref="A1:D1"/>
    <mergeCell ref="A2:D2"/>
    <mergeCell ref="A3:D3"/>
    <mergeCell ref="A5:D5"/>
    <mergeCell ref="A6:D6"/>
  </mergeCells>
  <printOptions horizontalCentered="1"/>
  <pageMargins left="0.78749999999999998" right="0.23611111111111099" top="0.43333333333333302" bottom="0.74791666666666701" header="0.511811023622047" footer="0.511811023622047"/>
  <pageSetup paperSize="9"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4"/>
  <sheetViews>
    <sheetView zoomScaleNormal="100" workbookViewId="0">
      <selection activeCell="A2" activeCellId="1" sqref="F9:G10 A2"/>
    </sheetView>
  </sheetViews>
  <sheetFormatPr defaultColWidth="11.44140625" defaultRowHeight="14.4" x14ac:dyDescent="0.3"/>
  <cols>
    <col min="1" max="1" width="40" style="153" customWidth="1"/>
    <col min="2" max="2" width="17.5546875" style="153" customWidth="1"/>
    <col min="3" max="3" width="16.5546875" style="153" customWidth="1"/>
    <col min="4" max="4" width="14.44140625" style="153" customWidth="1"/>
    <col min="5" max="1024" width="11.44140625" style="153"/>
  </cols>
  <sheetData>
    <row r="1" spans="1:4" ht="14.25" customHeight="1" x14ac:dyDescent="0.3">
      <c r="A1" s="535">
        <v>24</v>
      </c>
      <c r="B1" s="535"/>
      <c r="C1" s="535"/>
      <c r="D1" s="535"/>
    </row>
    <row r="2" spans="1:4" x14ac:dyDescent="0.3">
      <c r="A2" s="575" t="s">
        <v>849</v>
      </c>
      <c r="B2" s="575"/>
      <c r="C2" s="575"/>
      <c r="D2" s="575"/>
    </row>
    <row r="3" spans="1:4" x14ac:dyDescent="0.3">
      <c r="A3" s="575" t="s">
        <v>861</v>
      </c>
      <c r="B3" s="575"/>
      <c r="C3" s="575"/>
      <c r="D3" s="575"/>
    </row>
    <row r="5" spans="1:4" ht="15.6" x14ac:dyDescent="0.3">
      <c r="A5" s="642" t="s">
        <v>168</v>
      </c>
      <c r="B5" s="642"/>
      <c r="C5" s="642"/>
      <c r="D5" s="642"/>
    </row>
    <row r="6" spans="1:4" ht="15.6" x14ac:dyDescent="0.3">
      <c r="A6" s="642" t="s">
        <v>169</v>
      </c>
      <c r="B6" s="642"/>
      <c r="C6" s="642"/>
      <c r="D6" s="642"/>
    </row>
    <row r="7" spans="1:4" ht="7.5" customHeight="1" x14ac:dyDescent="0.3">
      <c r="A7" s="249"/>
      <c r="B7" s="249"/>
      <c r="C7" s="249"/>
      <c r="D7" s="249"/>
    </row>
    <row r="8" spans="1:4" ht="19.5" customHeight="1" x14ac:dyDescent="0.3">
      <c r="A8" s="243" t="s">
        <v>703</v>
      </c>
      <c r="B8" s="243" t="s">
        <v>759</v>
      </c>
      <c r="C8" s="243" t="s">
        <v>760</v>
      </c>
      <c r="D8" s="243" t="s">
        <v>766</v>
      </c>
    </row>
    <row r="9" spans="1:4" ht="19.5" customHeight="1" x14ac:dyDescent="0.3">
      <c r="A9" s="258" t="s">
        <v>862</v>
      </c>
      <c r="B9" s="258"/>
      <c r="C9" s="258"/>
      <c r="D9" s="258"/>
    </row>
    <row r="10" spans="1:4" ht="19.5" customHeight="1" x14ac:dyDescent="0.3">
      <c r="A10" s="258" t="s">
        <v>863</v>
      </c>
      <c r="B10" s="258"/>
      <c r="C10" s="258"/>
      <c r="D10" s="258"/>
    </row>
    <row r="11" spans="1:4" ht="19.5" customHeight="1" x14ac:dyDescent="0.3">
      <c r="A11" s="258" t="s">
        <v>864</v>
      </c>
      <c r="B11" s="258"/>
      <c r="C11" s="258"/>
      <c r="D11" s="258"/>
    </row>
    <row r="12" spans="1:4" ht="19.5" customHeight="1" x14ac:dyDescent="0.3">
      <c r="A12" s="258" t="s">
        <v>865</v>
      </c>
      <c r="B12" s="258"/>
      <c r="C12" s="258"/>
      <c r="D12" s="258"/>
    </row>
    <row r="13" spans="1:4" ht="19.5" customHeight="1" x14ac:dyDescent="0.3">
      <c r="A13" s="258" t="s">
        <v>866</v>
      </c>
      <c r="B13" s="258"/>
      <c r="C13" s="258"/>
      <c r="D13" s="258"/>
    </row>
    <row r="14" spans="1:4" ht="19.5" customHeight="1" x14ac:dyDescent="0.3">
      <c r="A14" s="258" t="s">
        <v>867</v>
      </c>
      <c r="B14" s="258"/>
      <c r="C14" s="258"/>
      <c r="D14" s="258"/>
    </row>
    <row r="15" spans="1:4" ht="19.5" customHeight="1" x14ac:dyDescent="0.3">
      <c r="A15" s="258" t="s">
        <v>868</v>
      </c>
      <c r="B15" s="258"/>
      <c r="C15" s="258"/>
      <c r="D15" s="258"/>
    </row>
    <row r="16" spans="1:4" ht="19.5" customHeight="1" x14ac:dyDescent="0.3">
      <c r="A16" s="258" t="s">
        <v>869</v>
      </c>
      <c r="B16" s="258"/>
      <c r="C16" s="258"/>
      <c r="D16" s="258"/>
    </row>
    <row r="17" spans="1:4" ht="19.5" customHeight="1" x14ac:dyDescent="0.3">
      <c r="A17" s="258" t="s">
        <v>870</v>
      </c>
      <c r="B17" s="258"/>
      <c r="C17" s="258"/>
      <c r="D17" s="258"/>
    </row>
    <row r="18" spans="1:4" ht="19.5" customHeight="1" x14ac:dyDescent="0.3">
      <c r="A18" s="258" t="s">
        <v>871</v>
      </c>
      <c r="B18" s="258"/>
      <c r="C18" s="258"/>
      <c r="D18" s="258"/>
    </row>
    <row r="19" spans="1:4" ht="19.5" customHeight="1" x14ac:dyDescent="0.3">
      <c r="A19" s="258" t="s">
        <v>872</v>
      </c>
      <c r="B19" s="258"/>
      <c r="C19" s="258"/>
      <c r="D19" s="258"/>
    </row>
    <row r="20" spans="1:4" ht="19.5" customHeight="1" x14ac:dyDescent="0.3">
      <c r="A20" s="258" t="s">
        <v>873</v>
      </c>
      <c r="B20" s="258"/>
      <c r="C20" s="258"/>
      <c r="D20" s="258"/>
    </row>
    <row r="21" spans="1:4" ht="19.5" customHeight="1" x14ac:dyDescent="0.3">
      <c r="A21" s="259" t="s">
        <v>874</v>
      </c>
      <c r="B21" s="259"/>
      <c r="C21" s="259"/>
      <c r="D21" s="259"/>
    </row>
    <row r="22" spans="1:4" ht="19.5" customHeight="1" x14ac:dyDescent="0.3">
      <c r="A22" s="258" t="s">
        <v>875</v>
      </c>
      <c r="B22" s="258"/>
      <c r="C22" s="258"/>
      <c r="D22" s="258"/>
    </row>
    <row r="23" spans="1:4" ht="19.5" customHeight="1" x14ac:dyDescent="0.3">
      <c r="A23" s="258"/>
      <c r="B23" s="258"/>
      <c r="C23" s="258"/>
      <c r="D23" s="258"/>
    </row>
    <row r="24" spans="1:4" ht="19.5" customHeight="1" x14ac:dyDescent="0.3">
      <c r="A24" s="259" t="s">
        <v>739</v>
      </c>
      <c r="B24" s="260"/>
      <c r="C24" s="260"/>
      <c r="D24" s="260"/>
    </row>
    <row r="25" spans="1:4" x14ac:dyDescent="0.3">
      <c r="A25" s="233"/>
    </row>
    <row r="26" spans="1:4" ht="19.5" customHeight="1" x14ac:dyDescent="0.3">
      <c r="A26" s="240" t="s">
        <v>829</v>
      </c>
    </row>
    <row r="27" spans="1:4" ht="6.75" customHeight="1" x14ac:dyDescent="0.3"/>
    <row r="28" spans="1:4" ht="6.75" customHeight="1" x14ac:dyDescent="0.3">
      <c r="A28" s="233"/>
    </row>
    <row r="29" spans="1:4" ht="16.5" customHeight="1" x14ac:dyDescent="0.3">
      <c r="A29" s="683" t="s">
        <v>876</v>
      </c>
      <c r="B29" s="683"/>
      <c r="C29" s="683"/>
      <c r="D29" s="683"/>
    </row>
    <row r="30" spans="1:4" ht="16.5" customHeight="1" x14ac:dyDescent="0.3">
      <c r="A30" s="683" t="s">
        <v>877</v>
      </c>
      <c r="B30" s="683"/>
      <c r="C30" s="683"/>
      <c r="D30" s="683"/>
    </row>
    <row r="31" spans="1:4" x14ac:dyDescent="0.3">
      <c r="A31" s="683" t="s">
        <v>878</v>
      </c>
      <c r="B31" s="683"/>
      <c r="C31" s="683"/>
      <c r="D31" s="683"/>
    </row>
    <row r="32" spans="1:4" ht="12.75" customHeight="1" x14ac:dyDescent="0.3">
      <c r="A32" s="683" t="s">
        <v>879</v>
      </c>
      <c r="B32" s="683"/>
      <c r="C32" s="683"/>
      <c r="D32" s="683"/>
    </row>
    <row r="33" spans="1:4" ht="12.75" customHeight="1" x14ac:dyDescent="0.3">
      <c r="A33" s="683" t="s">
        <v>880</v>
      </c>
      <c r="B33" s="683"/>
      <c r="C33" s="683"/>
      <c r="D33" s="683"/>
    </row>
    <row r="34" spans="1:4" ht="33.75" customHeight="1" x14ac:dyDescent="0.3">
      <c r="A34" s="682" t="s">
        <v>881</v>
      </c>
      <c r="B34" s="682"/>
      <c r="C34" s="682"/>
      <c r="D34" s="682"/>
    </row>
  </sheetData>
  <mergeCells count="11">
    <mergeCell ref="A34:D34"/>
    <mergeCell ref="A29:D29"/>
    <mergeCell ref="A30:D30"/>
    <mergeCell ref="A31:D31"/>
    <mergeCell ref="A32:D32"/>
    <mergeCell ref="A33:D33"/>
    <mergeCell ref="A1:D1"/>
    <mergeCell ref="A2:D2"/>
    <mergeCell ref="A3:D3"/>
    <mergeCell ref="A5:D5"/>
    <mergeCell ref="A6:D6"/>
  </mergeCells>
  <printOptions horizontalCentered="1"/>
  <pageMargins left="0.78749999999999998" right="0.23611111111111099" top="0.39374999999999999" bottom="0.74791666666666701" header="0.511811023622047" footer="0.511811023622047"/>
  <pageSetup paperSize="9"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36"/>
  <sheetViews>
    <sheetView zoomScaleNormal="100" workbookViewId="0">
      <selection activeCell="H13" activeCellId="1" sqref="F9:G10 H13"/>
    </sheetView>
  </sheetViews>
  <sheetFormatPr defaultColWidth="11.44140625" defaultRowHeight="14.4" x14ac:dyDescent="0.3"/>
  <cols>
    <col min="1" max="1" width="31" style="1" customWidth="1"/>
    <col min="2" max="3" width="11.44140625" style="1"/>
    <col min="4" max="4" width="12.77734375" style="1" customWidth="1"/>
    <col min="5" max="1024" width="11.44140625" style="1"/>
  </cols>
  <sheetData>
    <row r="1" spans="1:6" ht="14.25" customHeight="1" x14ac:dyDescent="0.3">
      <c r="A1" s="535">
        <v>25</v>
      </c>
      <c r="B1" s="535"/>
      <c r="C1" s="535"/>
      <c r="D1" s="535"/>
      <c r="E1" s="535"/>
      <c r="F1" s="535"/>
    </row>
    <row r="2" spans="1:6" x14ac:dyDescent="0.3">
      <c r="A2" s="575" t="s">
        <v>849</v>
      </c>
      <c r="B2" s="575"/>
      <c r="C2" s="575"/>
      <c r="D2" s="575"/>
      <c r="E2" s="575"/>
      <c r="F2" s="575"/>
    </row>
    <row r="3" spans="1:6" x14ac:dyDescent="0.3">
      <c r="A3" s="575" t="s">
        <v>850</v>
      </c>
      <c r="B3" s="575"/>
      <c r="C3" s="575"/>
      <c r="D3" s="575"/>
      <c r="E3" s="575"/>
      <c r="F3" s="575"/>
    </row>
    <row r="5" spans="1:6" ht="15.6" x14ac:dyDescent="0.3">
      <c r="A5" s="642" t="s">
        <v>170</v>
      </c>
      <c r="B5" s="642"/>
      <c r="C5" s="642"/>
      <c r="D5" s="642"/>
      <c r="E5" s="642"/>
      <c r="F5" s="642"/>
    </row>
    <row r="6" spans="1:6" ht="15.6" x14ac:dyDescent="0.3">
      <c r="A6" s="642" t="s">
        <v>171</v>
      </c>
      <c r="B6" s="642"/>
      <c r="C6" s="642"/>
      <c r="D6" s="642"/>
      <c r="E6" s="642"/>
      <c r="F6" s="642"/>
    </row>
    <row r="7" spans="1:6" ht="15.6" x14ac:dyDescent="0.3">
      <c r="A7" s="249"/>
      <c r="B7" s="249"/>
      <c r="C7" s="249"/>
      <c r="D7" s="249"/>
      <c r="E7" s="249"/>
      <c r="F7" s="249"/>
    </row>
    <row r="8" spans="1:6" ht="30.75" customHeight="1" x14ac:dyDescent="0.3">
      <c r="A8" s="684" t="s">
        <v>703</v>
      </c>
      <c r="B8" s="684" t="s">
        <v>882</v>
      </c>
      <c r="C8" s="685" t="s">
        <v>883</v>
      </c>
      <c r="D8" s="261" t="s">
        <v>884</v>
      </c>
      <c r="E8" s="262" t="s">
        <v>885</v>
      </c>
      <c r="F8" s="686" t="s">
        <v>886</v>
      </c>
    </row>
    <row r="9" spans="1:6" ht="31.2" x14ac:dyDescent="0.3">
      <c r="A9" s="684"/>
      <c r="B9" s="684"/>
      <c r="C9" s="685"/>
      <c r="D9" s="263" t="s">
        <v>887</v>
      </c>
      <c r="E9" s="264">
        <v>43465</v>
      </c>
      <c r="F9" s="686"/>
    </row>
    <row r="10" spans="1:6" ht="27.6" x14ac:dyDescent="0.3">
      <c r="A10" s="244" t="s">
        <v>888</v>
      </c>
      <c r="B10" s="251"/>
      <c r="C10" s="251"/>
      <c r="D10" s="251"/>
      <c r="E10" s="251"/>
      <c r="F10" s="251"/>
    </row>
    <row r="11" spans="1:6" ht="16.5" customHeight="1" x14ac:dyDescent="0.3">
      <c r="A11" s="251"/>
      <c r="B11" s="251"/>
      <c r="C11" s="251"/>
      <c r="D11" s="251"/>
      <c r="E11" s="251"/>
      <c r="F11" s="251"/>
    </row>
    <row r="12" spans="1:6" ht="15.6" x14ac:dyDescent="0.3">
      <c r="A12" s="251"/>
      <c r="B12" s="251"/>
      <c r="C12" s="251"/>
      <c r="D12" s="251"/>
      <c r="E12" s="251"/>
      <c r="F12" s="251"/>
    </row>
    <row r="13" spans="1:6" ht="29.25" customHeight="1" x14ac:dyDescent="0.3">
      <c r="A13" s="244" t="s">
        <v>889</v>
      </c>
      <c r="B13" s="251"/>
      <c r="C13" s="251"/>
      <c r="D13" s="251"/>
      <c r="E13" s="251"/>
      <c r="F13" s="251"/>
    </row>
    <row r="14" spans="1:6" ht="13.5" customHeight="1" x14ac:dyDescent="0.3">
      <c r="A14" s="251"/>
      <c r="B14" s="251"/>
      <c r="C14" s="251"/>
      <c r="D14" s="251"/>
      <c r="E14" s="251"/>
      <c r="F14" s="251"/>
    </row>
    <row r="15" spans="1:6" ht="12" customHeight="1" x14ac:dyDescent="0.3">
      <c r="A15" s="251"/>
      <c r="B15" s="251"/>
      <c r="C15" s="251"/>
      <c r="D15" s="251"/>
      <c r="E15" s="251"/>
      <c r="F15" s="251"/>
    </row>
    <row r="16" spans="1:6" ht="13.5" customHeight="1" x14ac:dyDescent="0.3">
      <c r="A16" s="251"/>
      <c r="B16" s="251"/>
      <c r="C16" s="251"/>
      <c r="D16" s="251"/>
      <c r="E16" s="251"/>
      <c r="F16" s="251"/>
    </row>
    <row r="17" spans="1:6" ht="12.75" customHeight="1" x14ac:dyDescent="0.3">
      <c r="A17" s="251"/>
      <c r="B17" s="251"/>
      <c r="C17" s="251"/>
      <c r="D17" s="251"/>
      <c r="E17" s="251"/>
      <c r="F17" s="251"/>
    </row>
    <row r="18" spans="1:6" ht="10.5" customHeight="1" x14ac:dyDescent="0.3">
      <c r="A18" s="265"/>
    </row>
    <row r="19" spans="1:6" ht="15.6" x14ac:dyDescent="0.3">
      <c r="A19" s="257" t="s">
        <v>829</v>
      </c>
    </row>
    <row r="20" spans="1:6" ht="15.6" x14ac:dyDescent="0.3">
      <c r="A20" s="248" t="s">
        <v>890</v>
      </c>
    </row>
    <row r="21" spans="1:6" ht="7.5" customHeight="1" x14ac:dyDescent="0.3">
      <c r="A21" s="256"/>
    </row>
    <row r="22" spans="1:6" ht="12.75" customHeight="1" x14ac:dyDescent="0.3">
      <c r="A22" s="580" t="s">
        <v>891</v>
      </c>
      <c r="B22" s="580"/>
      <c r="C22" s="580"/>
      <c r="D22" s="580"/>
      <c r="E22" s="580"/>
      <c r="F22" s="580"/>
    </row>
    <row r="23" spans="1:6" ht="11.25" customHeight="1" x14ac:dyDescent="0.3">
      <c r="A23" s="265"/>
    </row>
    <row r="24" spans="1:6" ht="23.25" customHeight="1" x14ac:dyDescent="0.3">
      <c r="A24" s="266" t="s">
        <v>703</v>
      </c>
      <c r="B24" s="266" t="s">
        <v>759</v>
      </c>
      <c r="C24" s="266" t="s">
        <v>760</v>
      </c>
      <c r="D24" s="687" t="s">
        <v>766</v>
      </c>
      <c r="E24" s="687"/>
    </row>
    <row r="25" spans="1:6" x14ac:dyDescent="0.3">
      <c r="A25" s="267" t="s">
        <v>892</v>
      </c>
      <c r="B25" s="268"/>
      <c r="C25" s="268"/>
      <c r="D25" s="688"/>
      <c r="E25" s="688"/>
    </row>
    <row r="26" spans="1:6" x14ac:dyDescent="0.3">
      <c r="A26" s="269" t="s">
        <v>893</v>
      </c>
      <c r="B26" s="268"/>
      <c r="C26" s="268"/>
      <c r="D26" s="688"/>
      <c r="E26" s="688"/>
    </row>
    <row r="27" spans="1:6" ht="15.6" x14ac:dyDescent="0.3">
      <c r="A27" s="270"/>
      <c r="B27" s="270"/>
      <c r="C27" s="270"/>
      <c r="D27" s="689"/>
      <c r="E27" s="689"/>
    </row>
    <row r="28" spans="1:6" ht="15.6" x14ac:dyDescent="0.3">
      <c r="A28" s="270"/>
      <c r="B28" s="270"/>
      <c r="C28" s="270"/>
      <c r="D28" s="689"/>
      <c r="E28" s="689"/>
    </row>
    <row r="29" spans="1:6" ht="44.25" customHeight="1" x14ac:dyDescent="0.3">
      <c r="A29" s="270" t="s">
        <v>894</v>
      </c>
      <c r="B29" s="270"/>
      <c r="C29" s="270"/>
      <c r="D29" s="689"/>
      <c r="E29" s="689"/>
    </row>
    <row r="30" spans="1:6" ht="15.6" x14ac:dyDescent="0.3">
      <c r="A30" s="270"/>
      <c r="B30" s="270"/>
      <c r="C30" s="270"/>
      <c r="D30" s="689"/>
      <c r="E30" s="689"/>
    </row>
    <row r="31" spans="1:6" ht="15.6" x14ac:dyDescent="0.3">
      <c r="A31" s="270"/>
      <c r="B31" s="270"/>
      <c r="C31" s="270"/>
      <c r="D31" s="689"/>
      <c r="E31" s="689"/>
    </row>
    <row r="32" spans="1:6" ht="15.6" x14ac:dyDescent="0.3">
      <c r="A32" s="270"/>
      <c r="B32" s="270"/>
      <c r="C32" s="270"/>
      <c r="D32" s="689"/>
      <c r="E32" s="689"/>
    </row>
    <row r="33" spans="1:5" ht="15.6" x14ac:dyDescent="0.3">
      <c r="A33" s="270"/>
      <c r="B33" s="270"/>
      <c r="C33" s="270"/>
      <c r="D33" s="689"/>
      <c r="E33" s="689"/>
    </row>
    <row r="34" spans="1:5" x14ac:dyDescent="0.3">
      <c r="A34" s="271"/>
    </row>
    <row r="35" spans="1:5" ht="21" customHeight="1" x14ac:dyDescent="0.3">
      <c r="A35" s="257" t="s">
        <v>829</v>
      </c>
    </row>
    <row r="36" spans="1:5" ht="16.5" customHeight="1" x14ac:dyDescent="0.3">
      <c r="A36" s="248" t="s">
        <v>890</v>
      </c>
    </row>
  </sheetData>
  <mergeCells count="20">
    <mergeCell ref="D29:E29"/>
    <mergeCell ref="D30:E30"/>
    <mergeCell ref="D31:E31"/>
    <mergeCell ref="D32:E32"/>
    <mergeCell ref="D33:E33"/>
    <mergeCell ref="D24:E24"/>
    <mergeCell ref="D25:E25"/>
    <mergeCell ref="D26:E26"/>
    <mergeCell ref="D27:E27"/>
    <mergeCell ref="D28:E28"/>
    <mergeCell ref="A8:A9"/>
    <mergeCell ref="B8:B9"/>
    <mergeCell ref="C8:C9"/>
    <mergeCell ref="F8:F9"/>
    <mergeCell ref="A22:F22"/>
    <mergeCell ref="A1:F1"/>
    <mergeCell ref="A2:F2"/>
    <mergeCell ref="A3:F3"/>
    <mergeCell ref="A5:F5"/>
    <mergeCell ref="A6:F6"/>
  </mergeCells>
  <printOptions horizontalCentered="1"/>
  <pageMargins left="0.78749999999999998" right="0.23611111111111099" top="0.43333333333333302" bottom="0.74791666666666701" header="0.511811023622047" footer="0.511811023622047"/>
  <pageSetup paperSize="9"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32"/>
  <sheetViews>
    <sheetView topLeftCell="A7" zoomScaleNormal="100" workbookViewId="0">
      <selection activeCell="D21" activeCellId="1" sqref="F9:G10 D21"/>
    </sheetView>
  </sheetViews>
  <sheetFormatPr defaultColWidth="11.44140625" defaultRowHeight="14.4" x14ac:dyDescent="0.3"/>
  <cols>
    <col min="1" max="1" width="30.21875" style="1" customWidth="1"/>
    <col min="2" max="2" width="12.5546875" style="1" customWidth="1"/>
    <col min="3" max="3" width="14.44140625" style="1" customWidth="1"/>
    <col min="4" max="5" width="12.5546875" style="1" customWidth="1"/>
    <col min="6" max="6" width="15.77734375" style="1" customWidth="1"/>
    <col min="7" max="1024" width="11.44140625" style="1"/>
  </cols>
  <sheetData>
    <row r="1" spans="1:6" ht="9" customHeight="1" x14ac:dyDescent="0.3">
      <c r="A1" s="580">
        <v>26</v>
      </c>
      <c r="B1" s="580"/>
      <c r="C1" s="580"/>
      <c r="D1" s="580"/>
      <c r="E1" s="580"/>
      <c r="F1" s="580"/>
    </row>
    <row r="2" spans="1:6" ht="6" customHeight="1" x14ac:dyDescent="0.3">
      <c r="A2" s="580"/>
      <c r="B2" s="580"/>
      <c r="C2" s="580"/>
      <c r="D2" s="580"/>
      <c r="E2" s="580"/>
      <c r="F2" s="580"/>
    </row>
    <row r="3" spans="1:6" x14ac:dyDescent="0.3">
      <c r="A3" s="575" t="s">
        <v>895</v>
      </c>
      <c r="B3" s="575"/>
      <c r="C3" s="575"/>
      <c r="D3" s="575"/>
      <c r="E3" s="575"/>
      <c r="F3" s="575"/>
    </row>
    <row r="4" spans="1:6" x14ac:dyDescent="0.3">
      <c r="A4" s="575" t="s">
        <v>896</v>
      </c>
      <c r="B4" s="575"/>
      <c r="C4" s="575"/>
      <c r="D4" s="575"/>
      <c r="E4" s="575"/>
      <c r="F4" s="575"/>
    </row>
    <row r="5" spans="1:6" x14ac:dyDescent="0.3">
      <c r="A5" s="63"/>
      <c r="B5" s="63"/>
      <c r="C5" s="63"/>
      <c r="D5" s="63"/>
      <c r="E5" s="63"/>
      <c r="F5" s="63"/>
    </row>
    <row r="6" spans="1:6" ht="27.75" customHeight="1" x14ac:dyDescent="0.3">
      <c r="A6" s="630" t="s">
        <v>897</v>
      </c>
      <c r="B6" s="630"/>
      <c r="C6" s="630"/>
      <c r="D6" s="630"/>
      <c r="E6" s="630"/>
      <c r="F6" s="630"/>
    </row>
    <row r="8" spans="1:6" ht="46.5" customHeight="1" x14ac:dyDescent="0.3">
      <c r="A8" s="684" t="s">
        <v>898</v>
      </c>
      <c r="B8" s="684" t="s">
        <v>899</v>
      </c>
      <c r="C8" s="684" t="s">
        <v>900</v>
      </c>
      <c r="D8" s="684" t="s">
        <v>901</v>
      </c>
      <c r="E8" s="684" t="s">
        <v>902</v>
      </c>
      <c r="F8" s="684" t="s">
        <v>903</v>
      </c>
    </row>
    <row r="9" spans="1:6" x14ac:dyDescent="0.3">
      <c r="A9" s="684"/>
      <c r="B9" s="684"/>
      <c r="C9" s="684"/>
      <c r="D9" s="684"/>
      <c r="E9" s="684"/>
      <c r="F9" s="684"/>
    </row>
    <row r="10" spans="1:6" x14ac:dyDescent="0.3">
      <c r="A10" s="684"/>
      <c r="B10" s="684"/>
      <c r="C10" s="684"/>
      <c r="D10" s="684"/>
      <c r="E10" s="684"/>
      <c r="F10" s="684"/>
    </row>
    <row r="11" spans="1:6" ht="15.6" x14ac:dyDescent="0.3">
      <c r="A11" s="272"/>
      <c r="B11" s="272"/>
      <c r="C11" s="272"/>
      <c r="D11" s="272"/>
      <c r="E11" s="272"/>
      <c r="F11" s="272"/>
    </row>
    <row r="12" spans="1:6" ht="15.6" x14ac:dyDescent="0.3">
      <c r="A12" s="251"/>
      <c r="B12" s="251"/>
      <c r="C12" s="251"/>
      <c r="D12" s="251"/>
      <c r="E12" s="251"/>
      <c r="F12" s="251"/>
    </row>
    <row r="13" spans="1:6" ht="15.6" x14ac:dyDescent="0.3">
      <c r="A13" s="251"/>
      <c r="B13" s="251"/>
      <c r="C13" s="251"/>
      <c r="D13" s="251"/>
      <c r="E13" s="251"/>
      <c r="F13" s="251"/>
    </row>
    <row r="14" spans="1:6" ht="15.6" x14ac:dyDescent="0.3">
      <c r="A14" s="251"/>
      <c r="B14" s="251"/>
      <c r="C14" s="251"/>
      <c r="D14" s="251"/>
      <c r="E14" s="251"/>
      <c r="F14" s="251"/>
    </row>
    <row r="15" spans="1:6" ht="15.6" x14ac:dyDescent="0.3">
      <c r="A15" s="251"/>
      <c r="B15" s="251"/>
      <c r="C15" s="251"/>
      <c r="D15" s="251"/>
      <c r="E15" s="251"/>
      <c r="F15" s="251"/>
    </row>
    <row r="16" spans="1:6" ht="15.6" x14ac:dyDescent="0.3">
      <c r="A16" s="251"/>
      <c r="B16" s="251"/>
      <c r="C16" s="251"/>
      <c r="D16" s="251"/>
      <c r="E16" s="251"/>
      <c r="F16" s="251"/>
    </row>
    <row r="17" spans="1:6" ht="15.6" x14ac:dyDescent="0.3">
      <c r="A17" s="251"/>
      <c r="B17" s="251"/>
      <c r="C17" s="251"/>
      <c r="D17" s="251"/>
      <c r="E17" s="251"/>
      <c r="F17" s="251"/>
    </row>
    <row r="18" spans="1:6" ht="15.6" x14ac:dyDescent="0.3">
      <c r="A18" s="251"/>
      <c r="B18" s="251"/>
      <c r="C18" s="251"/>
      <c r="D18" s="251"/>
      <c r="E18" s="251"/>
      <c r="F18" s="251"/>
    </row>
    <row r="19" spans="1:6" ht="15.6" x14ac:dyDescent="0.3">
      <c r="A19" s="251"/>
      <c r="B19" s="251"/>
      <c r="C19" s="251"/>
      <c r="D19" s="251"/>
      <c r="E19" s="251"/>
      <c r="F19" s="251"/>
    </row>
    <row r="20" spans="1:6" ht="15.6" x14ac:dyDescent="0.3">
      <c r="A20" s="251"/>
      <c r="B20" s="251"/>
      <c r="C20" s="251"/>
      <c r="D20" s="251"/>
      <c r="E20" s="251"/>
      <c r="F20" s="251"/>
    </row>
    <row r="21" spans="1:6" ht="20.25" customHeight="1" x14ac:dyDescent="0.3">
      <c r="A21" s="273" t="s">
        <v>904</v>
      </c>
      <c r="B21" s="254"/>
      <c r="C21" s="254"/>
      <c r="D21" s="254">
        <v>10</v>
      </c>
      <c r="E21" s="254">
        <v>3500000</v>
      </c>
      <c r="F21" s="254"/>
    </row>
    <row r="22" spans="1:6" ht="15" customHeight="1" x14ac:dyDescent="0.3">
      <c r="A22" s="691" t="s">
        <v>112</v>
      </c>
      <c r="B22" s="691"/>
      <c r="C22" s="691"/>
      <c r="D22" s="273">
        <v>100</v>
      </c>
      <c r="E22" s="273">
        <v>35000000</v>
      </c>
      <c r="F22" s="273"/>
    </row>
    <row r="23" spans="1:6" ht="15.6" x14ac:dyDescent="0.3">
      <c r="A23" s="274"/>
      <c r="B23" s="274"/>
      <c r="C23" s="274"/>
      <c r="D23" s="275"/>
      <c r="E23" s="275"/>
      <c r="F23" s="275"/>
    </row>
    <row r="24" spans="1:6" ht="15.6" x14ac:dyDescent="0.3">
      <c r="A24" s="274"/>
      <c r="B24" s="274"/>
      <c r="C24" s="274"/>
      <c r="D24" s="275"/>
      <c r="E24" s="275"/>
      <c r="F24" s="275"/>
    </row>
    <row r="25" spans="1:6" ht="12.75" customHeight="1" x14ac:dyDescent="0.3">
      <c r="A25" s="256"/>
    </row>
    <row r="26" spans="1:6" ht="19.5" customHeight="1" x14ac:dyDescent="0.3">
      <c r="A26" s="257" t="s">
        <v>829</v>
      </c>
    </row>
    <row r="27" spans="1:6" ht="6" customHeight="1" x14ac:dyDescent="0.3">
      <c r="A27" s="276"/>
    </row>
    <row r="28" spans="1:6" ht="23.25" customHeight="1" x14ac:dyDescent="0.3">
      <c r="A28" s="690" t="s">
        <v>905</v>
      </c>
      <c r="B28" s="690"/>
      <c r="C28" s="690"/>
      <c r="D28" s="690"/>
      <c r="E28" s="690"/>
      <c r="F28" s="690"/>
    </row>
    <row r="29" spans="1:6" ht="17.25" customHeight="1" x14ac:dyDescent="0.3">
      <c r="A29" s="690" t="s">
        <v>906</v>
      </c>
      <c r="B29" s="690"/>
      <c r="C29" s="690"/>
      <c r="D29" s="690"/>
      <c r="E29" s="690"/>
      <c r="F29" s="690"/>
    </row>
    <row r="30" spans="1:6" ht="20.25" customHeight="1" x14ac:dyDescent="0.3">
      <c r="A30" s="690" t="s">
        <v>907</v>
      </c>
      <c r="B30" s="690"/>
      <c r="C30" s="690"/>
      <c r="D30" s="690"/>
      <c r="E30" s="690"/>
      <c r="F30" s="690"/>
    </row>
    <row r="31" spans="1:6" ht="19.5" customHeight="1" x14ac:dyDescent="0.3">
      <c r="A31" s="690" t="s">
        <v>908</v>
      </c>
      <c r="B31" s="690"/>
      <c r="C31" s="690"/>
      <c r="D31" s="690"/>
      <c r="E31" s="690"/>
      <c r="F31" s="690"/>
    </row>
    <row r="32" spans="1:6" ht="19.5" customHeight="1" x14ac:dyDescent="0.3">
      <c r="A32" s="690" t="s">
        <v>909</v>
      </c>
      <c r="B32" s="690"/>
      <c r="C32" s="690"/>
      <c r="D32" s="690"/>
      <c r="E32" s="690"/>
      <c r="F32" s="690"/>
    </row>
  </sheetData>
  <mergeCells count="16">
    <mergeCell ref="A32:F32"/>
    <mergeCell ref="A22:C22"/>
    <mergeCell ref="A28:F28"/>
    <mergeCell ref="A29:F29"/>
    <mergeCell ref="A30:F30"/>
    <mergeCell ref="A31:F31"/>
    <mergeCell ref="A1:F2"/>
    <mergeCell ref="A3:F3"/>
    <mergeCell ref="A4:F4"/>
    <mergeCell ref="A6:F6"/>
    <mergeCell ref="A8:A10"/>
    <mergeCell ref="B8:B10"/>
    <mergeCell ref="C8:C10"/>
    <mergeCell ref="D8:D10"/>
    <mergeCell ref="E8:E10"/>
    <mergeCell ref="F8:F10"/>
  </mergeCells>
  <printOptions horizontalCentered="1"/>
  <pageMargins left="0.78749999999999998" right="0.23611111111111099" top="0.43333333333333302" bottom="0.74791666666666701" header="0.511811023622047" footer="0.511811023622047"/>
  <pageSetup paperSize="9"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31"/>
  <sheetViews>
    <sheetView zoomScaleNormal="100" workbookViewId="0">
      <selection activeCell="A5" activeCellId="1" sqref="F9:G10 A5"/>
    </sheetView>
  </sheetViews>
  <sheetFormatPr defaultColWidth="10.77734375" defaultRowHeight="14.4" x14ac:dyDescent="0.3"/>
  <cols>
    <col min="1" max="1" width="29.21875" style="1" customWidth="1"/>
    <col min="2" max="2" width="7" style="1" customWidth="1"/>
    <col min="3" max="3" width="7.77734375" style="1" customWidth="1"/>
    <col min="4" max="4" width="10.5546875" style="1" customWidth="1"/>
    <col min="5" max="5" width="11.5546875" style="1" customWidth="1"/>
    <col min="6" max="6" width="13.44140625" style="1" customWidth="1"/>
    <col min="7" max="7" width="14.21875" style="1" customWidth="1"/>
    <col min="8" max="1024" width="10.77734375" style="1"/>
  </cols>
  <sheetData>
    <row r="1" spans="1:7" ht="14.25" customHeight="1" x14ac:dyDescent="0.3">
      <c r="A1" s="535">
        <v>27</v>
      </c>
      <c r="B1" s="535"/>
      <c r="C1" s="535"/>
      <c r="D1" s="535"/>
      <c r="E1" s="535"/>
      <c r="F1" s="535"/>
      <c r="G1" s="535"/>
    </row>
    <row r="2" spans="1:7" ht="15.6" x14ac:dyDescent="0.3">
      <c r="A2" s="692" t="s">
        <v>910</v>
      </c>
      <c r="B2" s="692"/>
      <c r="C2" s="692"/>
      <c r="D2" s="692"/>
      <c r="E2" s="692"/>
      <c r="F2" s="692"/>
      <c r="G2" s="692"/>
    </row>
    <row r="3" spans="1:7" ht="15.6" x14ac:dyDescent="0.3">
      <c r="A3" s="692" t="s">
        <v>911</v>
      </c>
      <c r="B3" s="692"/>
      <c r="C3" s="692"/>
      <c r="D3" s="692"/>
      <c r="E3" s="692"/>
      <c r="F3" s="692"/>
      <c r="G3" s="692"/>
    </row>
    <row r="4" spans="1:7" ht="15.6" x14ac:dyDescent="0.3">
      <c r="A4" s="277"/>
      <c r="B4" s="277"/>
      <c r="C4" s="277"/>
      <c r="D4" s="277"/>
      <c r="E4" s="277"/>
      <c r="F4" s="277"/>
      <c r="G4" s="277"/>
    </row>
    <row r="5" spans="1:7" ht="15.6" x14ac:dyDescent="0.3">
      <c r="A5" s="642" t="s">
        <v>174</v>
      </c>
      <c r="B5" s="642"/>
      <c r="C5" s="642"/>
      <c r="D5" s="642"/>
      <c r="E5" s="642"/>
      <c r="F5" s="642"/>
      <c r="G5" s="642"/>
    </row>
    <row r="6" spans="1:7" ht="15.6" x14ac:dyDescent="0.3">
      <c r="A6" s="642" t="s">
        <v>175</v>
      </c>
      <c r="B6" s="642"/>
      <c r="C6" s="642"/>
      <c r="D6" s="642"/>
      <c r="E6" s="642"/>
      <c r="F6" s="642"/>
      <c r="G6" s="642"/>
    </row>
    <row r="7" spans="1:7" ht="15.6" x14ac:dyDescent="0.3">
      <c r="A7" s="277"/>
      <c r="B7" s="277"/>
      <c r="C7" s="277"/>
      <c r="D7" s="277"/>
      <c r="E7" s="277"/>
      <c r="F7" s="277"/>
      <c r="G7" s="277"/>
    </row>
    <row r="8" spans="1:7" ht="27" customHeight="1" x14ac:dyDescent="0.3">
      <c r="A8" s="693" t="s">
        <v>703</v>
      </c>
      <c r="B8" s="693"/>
      <c r="C8" s="693"/>
      <c r="D8" s="693"/>
      <c r="E8" s="278" t="s">
        <v>759</v>
      </c>
      <c r="F8" s="278" t="s">
        <v>760</v>
      </c>
      <c r="G8" s="279" t="s">
        <v>886</v>
      </c>
    </row>
    <row r="9" spans="1:7" ht="15.6" x14ac:dyDescent="0.3">
      <c r="A9" s="694" t="s">
        <v>912</v>
      </c>
      <c r="B9" s="694"/>
      <c r="C9" s="694"/>
      <c r="D9" s="694"/>
      <c r="E9" s="280"/>
      <c r="F9" s="280"/>
      <c r="G9" s="280"/>
    </row>
    <row r="10" spans="1:7" ht="15.6" x14ac:dyDescent="0.3">
      <c r="A10" s="694" t="s">
        <v>913</v>
      </c>
      <c r="B10" s="694"/>
      <c r="C10" s="694"/>
      <c r="D10" s="694"/>
      <c r="E10" s="280"/>
      <c r="F10" s="280"/>
      <c r="G10" s="280"/>
    </row>
    <row r="11" spans="1:7" ht="15.6" x14ac:dyDescent="0.3">
      <c r="A11" s="694" t="s">
        <v>914</v>
      </c>
      <c r="B11" s="694"/>
      <c r="C11" s="694"/>
      <c r="D11" s="694"/>
      <c r="E11" s="280"/>
      <c r="F11" s="280"/>
      <c r="G11" s="280"/>
    </row>
    <row r="12" spans="1:7" ht="15.6" x14ac:dyDescent="0.3">
      <c r="A12" s="694" t="s">
        <v>915</v>
      </c>
      <c r="B12" s="694"/>
      <c r="C12" s="694"/>
      <c r="D12" s="694"/>
      <c r="E12" s="280"/>
      <c r="F12" s="280"/>
      <c r="G12" s="280"/>
    </row>
    <row r="13" spans="1:7" ht="15.6" x14ac:dyDescent="0.3">
      <c r="A13" s="694" t="s">
        <v>916</v>
      </c>
      <c r="B13" s="694"/>
      <c r="C13" s="694"/>
      <c r="D13" s="694"/>
      <c r="E13" s="280"/>
      <c r="F13" s="280"/>
      <c r="G13" s="280"/>
    </row>
    <row r="14" spans="1:7" ht="18" x14ac:dyDescent="0.3">
      <c r="A14" s="695" t="s">
        <v>917</v>
      </c>
      <c r="B14" s="695"/>
      <c r="C14" s="695"/>
      <c r="D14" s="695"/>
      <c r="E14" s="280"/>
      <c r="F14" s="280"/>
      <c r="G14" s="280"/>
    </row>
    <row r="15" spans="1:7" ht="15.6" x14ac:dyDescent="0.3">
      <c r="A15" s="694"/>
      <c r="B15" s="694"/>
      <c r="C15" s="694"/>
      <c r="D15" s="694"/>
      <c r="E15" s="280"/>
      <c r="F15" s="280"/>
      <c r="G15" s="280"/>
    </row>
    <row r="16" spans="1:7" ht="15.6" x14ac:dyDescent="0.3">
      <c r="A16" s="694" t="s">
        <v>918</v>
      </c>
      <c r="B16" s="694"/>
      <c r="C16" s="694"/>
      <c r="D16" s="694"/>
      <c r="E16" s="280"/>
      <c r="F16" s="280"/>
      <c r="G16" s="280"/>
    </row>
    <row r="17" spans="1:7" ht="15.6" x14ac:dyDescent="0.3">
      <c r="A17" s="694" t="s">
        <v>919</v>
      </c>
      <c r="B17" s="694"/>
      <c r="C17" s="694"/>
      <c r="D17" s="694"/>
      <c r="E17" s="280"/>
      <c r="F17" s="280"/>
      <c r="G17" s="280"/>
    </row>
    <row r="18" spans="1:7" ht="15.6" x14ac:dyDescent="0.3">
      <c r="A18" s="694" t="s">
        <v>920</v>
      </c>
      <c r="B18" s="694"/>
      <c r="C18" s="694"/>
      <c r="D18" s="694"/>
      <c r="E18" s="280"/>
      <c r="F18" s="280"/>
      <c r="G18" s="280"/>
    </row>
    <row r="19" spans="1:7" ht="30.75" customHeight="1" x14ac:dyDescent="0.3">
      <c r="A19" s="696" t="s">
        <v>921</v>
      </c>
      <c r="B19" s="696"/>
      <c r="C19" s="696"/>
      <c r="D19" s="696"/>
      <c r="E19" s="280"/>
      <c r="F19" s="280"/>
      <c r="G19" s="280"/>
    </row>
    <row r="20" spans="1:7" ht="15.6" x14ac:dyDescent="0.3">
      <c r="A20" s="694" t="s">
        <v>922</v>
      </c>
      <c r="B20" s="694"/>
      <c r="C20" s="694"/>
      <c r="D20" s="694"/>
      <c r="E20" s="280"/>
      <c r="F20" s="280"/>
      <c r="G20" s="280"/>
    </row>
    <row r="21" spans="1:7" ht="18" x14ac:dyDescent="0.3">
      <c r="A21" s="695" t="s">
        <v>923</v>
      </c>
      <c r="B21" s="695"/>
      <c r="C21" s="695"/>
      <c r="D21" s="695"/>
      <c r="E21" s="280"/>
      <c r="F21" s="280"/>
      <c r="G21" s="280"/>
    </row>
    <row r="22" spans="1:7" ht="15.6" x14ac:dyDescent="0.3">
      <c r="A22" s="694"/>
      <c r="B22" s="694"/>
      <c r="C22" s="694"/>
      <c r="D22" s="694"/>
      <c r="E22" s="280"/>
      <c r="F22" s="280"/>
      <c r="G22" s="280"/>
    </row>
    <row r="23" spans="1:7" ht="15.6" x14ac:dyDescent="0.3">
      <c r="A23" s="698" t="s">
        <v>295</v>
      </c>
      <c r="B23" s="698"/>
      <c r="C23" s="698"/>
      <c r="D23" s="698"/>
      <c r="E23" s="280"/>
      <c r="F23" s="280"/>
      <c r="G23" s="280"/>
    </row>
    <row r="24" spans="1:7" ht="15.6" x14ac:dyDescent="0.3">
      <c r="A24" s="694"/>
      <c r="B24" s="694"/>
      <c r="C24" s="694"/>
      <c r="D24" s="694"/>
      <c r="E24" s="280"/>
      <c r="F24" s="280"/>
      <c r="G24" s="280"/>
    </row>
    <row r="25" spans="1:7" ht="15.6" x14ac:dyDescent="0.3">
      <c r="A25" s="698" t="s">
        <v>924</v>
      </c>
      <c r="B25" s="698"/>
      <c r="C25" s="698"/>
      <c r="D25" s="698"/>
      <c r="E25" s="280"/>
      <c r="F25" s="280"/>
      <c r="G25" s="280"/>
    </row>
    <row r="26" spans="1:7" ht="15.6" x14ac:dyDescent="0.3">
      <c r="A26" s="277"/>
      <c r="B26" s="277"/>
      <c r="C26" s="277"/>
      <c r="D26" s="277"/>
      <c r="E26" s="277"/>
      <c r="F26" s="277"/>
      <c r="G26" s="277"/>
    </row>
    <row r="27" spans="1:7" ht="15.6" x14ac:dyDescent="0.3">
      <c r="A27" s="282" t="s">
        <v>925</v>
      </c>
      <c r="B27" s="277"/>
      <c r="C27" s="277"/>
      <c r="D27" s="277"/>
      <c r="E27" s="277"/>
      <c r="F27" s="277"/>
      <c r="G27" s="277"/>
    </row>
    <row r="28" spans="1:7" ht="15.6" x14ac:dyDescent="0.3">
      <c r="A28" s="697" t="s">
        <v>926</v>
      </c>
      <c r="B28" s="697"/>
      <c r="C28" s="697"/>
      <c r="D28" s="697"/>
      <c r="E28" s="697"/>
      <c r="F28" s="697"/>
      <c r="G28" s="697"/>
    </row>
    <row r="29" spans="1:7" ht="15.6" x14ac:dyDescent="0.3">
      <c r="A29" s="697" t="s">
        <v>927</v>
      </c>
      <c r="B29" s="697"/>
      <c r="C29" s="697"/>
      <c r="D29" s="697"/>
      <c r="E29" s="697"/>
      <c r="F29" s="697"/>
      <c r="G29" s="697"/>
    </row>
    <row r="30" spans="1:7" ht="15.6" x14ac:dyDescent="0.3">
      <c r="A30" s="697" t="s">
        <v>928</v>
      </c>
      <c r="B30" s="697"/>
      <c r="C30" s="697"/>
      <c r="D30" s="697"/>
      <c r="E30" s="697"/>
      <c r="F30" s="697"/>
      <c r="G30" s="697"/>
    </row>
    <row r="31" spans="1:7" ht="15.6" x14ac:dyDescent="0.3">
      <c r="A31" s="697" t="s">
        <v>929</v>
      </c>
      <c r="B31" s="697"/>
      <c r="C31" s="697"/>
      <c r="D31" s="697"/>
      <c r="E31" s="697"/>
      <c r="F31" s="697"/>
      <c r="G31" s="697"/>
    </row>
  </sheetData>
  <mergeCells count="27">
    <mergeCell ref="A30:G30"/>
    <mergeCell ref="A31:G31"/>
    <mergeCell ref="A23:D23"/>
    <mergeCell ref="A24:D24"/>
    <mergeCell ref="A25:D25"/>
    <mergeCell ref="A28:G28"/>
    <mergeCell ref="A29:G29"/>
    <mergeCell ref="A18:D18"/>
    <mergeCell ref="A19:D19"/>
    <mergeCell ref="A20:D20"/>
    <mergeCell ref="A21:D21"/>
    <mergeCell ref="A22:D22"/>
    <mergeCell ref="A13:D13"/>
    <mergeCell ref="A14:D14"/>
    <mergeCell ref="A15:D15"/>
    <mergeCell ref="A16:D16"/>
    <mergeCell ref="A17:D17"/>
    <mergeCell ref="A8:D8"/>
    <mergeCell ref="A9:D9"/>
    <mergeCell ref="A10:D10"/>
    <mergeCell ref="A11:D11"/>
    <mergeCell ref="A12:D12"/>
    <mergeCell ref="A1:G1"/>
    <mergeCell ref="A2:G2"/>
    <mergeCell ref="A3:G3"/>
    <mergeCell ref="A5:G5"/>
    <mergeCell ref="A6:G6"/>
  </mergeCells>
  <printOptions horizontalCentered="1"/>
  <pageMargins left="0.78749999999999998" right="0.23611111111111099" top="0.39374999999999999" bottom="0.74791666666666701" header="0.511811023622047" footer="0.511811023622047"/>
  <pageSetup paperSize="9"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33"/>
  <sheetViews>
    <sheetView topLeftCell="A11" zoomScaleNormal="100" workbookViewId="0">
      <selection activeCell="J30" activeCellId="1" sqref="F9:G10 J30"/>
    </sheetView>
  </sheetViews>
  <sheetFormatPr defaultColWidth="10.77734375" defaultRowHeight="14.4" x14ac:dyDescent="0.3"/>
  <cols>
    <col min="1" max="1" width="29.21875" style="1" customWidth="1"/>
    <col min="2" max="2" width="7" style="1" customWidth="1"/>
    <col min="3" max="3" width="10.21875" style="1" customWidth="1"/>
    <col min="4" max="4" width="9.77734375" style="1" customWidth="1"/>
    <col min="5" max="5" width="10.5546875" style="1" customWidth="1"/>
    <col min="6" max="6" width="12.77734375" style="1" customWidth="1"/>
    <col min="7" max="8" width="8.21875" style="1" customWidth="1"/>
    <col min="9" max="1024" width="10.77734375" style="1"/>
  </cols>
  <sheetData>
    <row r="1" spans="1:8" ht="14.25" customHeight="1" x14ac:dyDescent="0.3">
      <c r="A1" s="550">
        <v>28</v>
      </c>
      <c r="B1" s="550"/>
      <c r="C1" s="550"/>
      <c r="D1" s="550"/>
      <c r="E1" s="550"/>
      <c r="F1" s="550"/>
      <c r="G1" s="550"/>
      <c r="H1" s="550"/>
    </row>
    <row r="2" spans="1:8" ht="15.6" x14ac:dyDescent="0.3">
      <c r="A2" s="692" t="s">
        <v>930</v>
      </c>
      <c r="B2" s="692"/>
      <c r="C2" s="692"/>
      <c r="D2" s="692"/>
      <c r="E2" s="692"/>
      <c r="F2" s="692"/>
      <c r="G2" s="692"/>
      <c r="H2" s="692"/>
    </row>
    <row r="3" spans="1:8" ht="15.6" x14ac:dyDescent="0.3">
      <c r="A3" s="692" t="s">
        <v>931</v>
      </c>
      <c r="B3" s="692"/>
      <c r="C3" s="692"/>
      <c r="D3" s="692"/>
      <c r="E3" s="692"/>
      <c r="F3" s="692"/>
      <c r="G3" s="692"/>
      <c r="H3" s="692"/>
    </row>
    <row r="4" spans="1:8" ht="15.6" x14ac:dyDescent="0.3">
      <c r="A4" s="277"/>
      <c r="B4" s="277"/>
      <c r="C4" s="277"/>
      <c r="D4" s="277"/>
      <c r="E4" s="277"/>
      <c r="F4" s="277"/>
      <c r="G4" s="277"/>
      <c r="H4" s="277"/>
    </row>
    <row r="5" spans="1:8" ht="15.6" x14ac:dyDescent="0.3">
      <c r="A5" s="642" t="s">
        <v>176</v>
      </c>
      <c r="B5" s="642"/>
      <c r="C5" s="642"/>
      <c r="D5" s="642"/>
      <c r="E5" s="642"/>
      <c r="F5" s="642"/>
      <c r="G5" s="642"/>
      <c r="H5" s="642"/>
    </row>
    <row r="6" spans="1:8" ht="15.6" x14ac:dyDescent="0.3">
      <c r="A6" s="642" t="s">
        <v>932</v>
      </c>
      <c r="B6" s="642"/>
      <c r="C6" s="642"/>
      <c r="D6" s="642"/>
      <c r="E6" s="642"/>
      <c r="F6" s="642"/>
      <c r="G6" s="642"/>
      <c r="H6" s="642"/>
    </row>
    <row r="7" spans="1:8" ht="15.6" x14ac:dyDescent="0.3">
      <c r="A7" s="277"/>
      <c r="B7" s="277"/>
      <c r="C7" s="277"/>
      <c r="D7" s="277"/>
      <c r="E7" s="277"/>
      <c r="F7" s="277"/>
      <c r="G7" s="277"/>
      <c r="H7" s="277"/>
    </row>
    <row r="8" spans="1:8" ht="41.4" x14ac:dyDescent="0.3">
      <c r="A8" s="283" t="s">
        <v>703</v>
      </c>
      <c r="B8" s="283"/>
      <c r="C8" s="283" t="s">
        <v>759</v>
      </c>
      <c r="D8" s="283" t="s">
        <v>760</v>
      </c>
      <c r="E8" s="283" t="s">
        <v>886</v>
      </c>
      <c r="F8" s="283" t="s">
        <v>766</v>
      </c>
      <c r="G8" s="284" t="s">
        <v>933</v>
      </c>
      <c r="H8" s="285" t="s">
        <v>934</v>
      </c>
    </row>
    <row r="9" spans="1:8" x14ac:dyDescent="0.3">
      <c r="A9" s="286" t="s">
        <v>935</v>
      </c>
      <c r="B9" s="286"/>
      <c r="C9" s="286"/>
      <c r="D9" s="286"/>
      <c r="E9" s="286"/>
      <c r="F9" s="286"/>
      <c r="G9" s="286"/>
      <c r="H9" s="138"/>
    </row>
    <row r="10" spans="1:8" x14ac:dyDescent="0.3">
      <c r="A10" s="286" t="s">
        <v>936</v>
      </c>
      <c r="B10" s="286"/>
      <c r="C10" s="286"/>
      <c r="D10" s="286"/>
      <c r="E10" s="286"/>
      <c r="F10" s="286"/>
      <c r="G10" s="286"/>
      <c r="H10" s="138"/>
    </row>
    <row r="11" spans="1:8" x14ac:dyDescent="0.3">
      <c r="A11" s="286" t="s">
        <v>937</v>
      </c>
      <c r="B11" s="286"/>
      <c r="C11" s="286"/>
      <c r="D11" s="286"/>
      <c r="E11" s="286"/>
      <c r="F11" s="286"/>
      <c r="G11" s="286"/>
      <c r="H11" s="138"/>
    </row>
    <row r="12" spans="1:8" ht="27.6" x14ac:dyDescent="0.3">
      <c r="A12" s="286" t="s">
        <v>938</v>
      </c>
      <c r="B12" s="286"/>
      <c r="C12" s="286"/>
      <c r="D12" s="286"/>
      <c r="E12" s="286"/>
      <c r="F12" s="286"/>
      <c r="G12" s="286"/>
      <c r="H12" s="138"/>
    </row>
    <row r="13" spans="1:8" x14ac:dyDescent="0.3">
      <c r="A13" s="286" t="s">
        <v>939</v>
      </c>
      <c r="B13" s="286"/>
      <c r="C13" s="286"/>
      <c r="D13" s="286"/>
      <c r="E13" s="286"/>
      <c r="F13" s="286"/>
      <c r="G13" s="286"/>
      <c r="H13" s="138"/>
    </row>
    <row r="14" spans="1:8" x14ac:dyDescent="0.3">
      <c r="A14" s="286" t="s">
        <v>940</v>
      </c>
      <c r="B14" s="286"/>
      <c r="C14" s="286"/>
      <c r="D14" s="286"/>
      <c r="E14" s="286"/>
      <c r="F14" s="286"/>
      <c r="G14" s="286"/>
      <c r="H14" s="138"/>
    </row>
    <row r="15" spans="1:8" x14ac:dyDescent="0.3">
      <c r="A15" s="286" t="s">
        <v>820</v>
      </c>
      <c r="B15" s="286"/>
      <c r="C15" s="286"/>
      <c r="D15" s="286"/>
      <c r="E15" s="286"/>
      <c r="F15" s="286"/>
      <c r="G15" s="286"/>
      <c r="H15" s="138"/>
    </row>
    <row r="16" spans="1:8" x14ac:dyDescent="0.3">
      <c r="A16" s="286" t="s">
        <v>941</v>
      </c>
      <c r="B16" s="286"/>
      <c r="C16" s="286"/>
      <c r="D16" s="286"/>
      <c r="E16" s="286"/>
      <c r="F16" s="286"/>
      <c r="G16" s="286"/>
      <c r="H16" s="138"/>
    </row>
    <row r="17" spans="1:8" x14ac:dyDescent="0.3">
      <c r="A17" s="287" t="s">
        <v>942</v>
      </c>
      <c r="B17" s="287"/>
      <c r="C17" s="287"/>
      <c r="D17" s="287"/>
      <c r="E17" s="288"/>
      <c r="F17" s="288"/>
      <c r="G17" s="288"/>
      <c r="H17" s="144"/>
    </row>
    <row r="18" spans="1:8" x14ac:dyDescent="0.3">
      <c r="A18" s="286"/>
      <c r="B18" s="286"/>
      <c r="C18" s="286"/>
      <c r="D18" s="286"/>
      <c r="E18" s="286"/>
      <c r="F18" s="286"/>
      <c r="G18" s="286"/>
      <c r="H18" s="138"/>
    </row>
    <row r="19" spans="1:8" x14ac:dyDescent="0.3">
      <c r="A19" s="286" t="s">
        <v>943</v>
      </c>
      <c r="B19" s="286"/>
      <c r="C19" s="286"/>
      <c r="D19" s="286"/>
      <c r="E19" s="286"/>
      <c r="F19" s="286"/>
      <c r="G19" s="286"/>
      <c r="H19" s="138"/>
    </row>
    <row r="20" spans="1:8" x14ac:dyDescent="0.3">
      <c r="A20" s="286" t="s">
        <v>944</v>
      </c>
      <c r="B20" s="286"/>
      <c r="C20" s="286"/>
      <c r="D20" s="286"/>
      <c r="E20" s="286"/>
      <c r="F20" s="286"/>
      <c r="G20" s="286"/>
      <c r="H20" s="138"/>
    </row>
    <row r="21" spans="1:8" x14ac:dyDescent="0.3">
      <c r="A21" s="286" t="s">
        <v>945</v>
      </c>
      <c r="B21" s="289" t="s">
        <v>946</v>
      </c>
      <c r="C21" s="286"/>
      <c r="D21" s="286"/>
      <c r="E21" s="286"/>
      <c r="F21" s="286"/>
      <c r="G21" s="286"/>
      <c r="H21" s="138"/>
    </row>
    <row r="22" spans="1:8" ht="27.6" x14ac:dyDescent="0.3">
      <c r="A22" s="286" t="s">
        <v>947</v>
      </c>
      <c r="B22" s="286"/>
      <c r="C22" s="286"/>
      <c r="D22" s="286"/>
      <c r="E22" s="286"/>
      <c r="F22" s="286"/>
      <c r="G22" s="286"/>
      <c r="H22" s="138"/>
    </row>
    <row r="23" spans="1:8" ht="27.6" x14ac:dyDescent="0.3">
      <c r="A23" s="286" t="s">
        <v>948</v>
      </c>
      <c r="B23" s="286"/>
      <c r="C23" s="286"/>
      <c r="D23" s="286"/>
      <c r="E23" s="286"/>
      <c r="F23" s="286"/>
      <c r="G23" s="286"/>
      <c r="H23" s="138"/>
    </row>
    <row r="24" spans="1:8" x14ac:dyDescent="0.3">
      <c r="A24" s="286" t="s">
        <v>949</v>
      </c>
      <c r="B24" s="286"/>
      <c r="C24" s="286"/>
      <c r="D24" s="286"/>
      <c r="E24" s="286"/>
      <c r="F24" s="286"/>
      <c r="G24" s="286"/>
      <c r="H24" s="138"/>
    </row>
    <row r="25" spans="1:8" x14ac:dyDescent="0.3">
      <c r="A25" s="286" t="s">
        <v>950</v>
      </c>
      <c r="B25" s="286"/>
      <c r="C25" s="286"/>
      <c r="D25" s="286"/>
      <c r="E25" s="286"/>
      <c r="F25" s="286"/>
      <c r="G25" s="286"/>
      <c r="H25" s="138"/>
    </row>
    <row r="26" spans="1:8" s="146" customFormat="1" ht="27.6" x14ac:dyDescent="0.25">
      <c r="A26" s="287" t="s">
        <v>951</v>
      </c>
      <c r="B26" s="290"/>
      <c r="C26" s="290"/>
      <c r="D26" s="290"/>
      <c r="E26" s="291"/>
      <c r="F26" s="291"/>
      <c r="G26" s="291"/>
      <c r="H26" s="292"/>
    </row>
    <row r="27" spans="1:8" ht="15.6" x14ac:dyDescent="0.3">
      <c r="A27" s="272"/>
      <c r="B27" s="272"/>
      <c r="C27" s="272"/>
      <c r="D27" s="272"/>
      <c r="E27" s="272"/>
      <c r="F27" s="272"/>
      <c r="G27" s="272"/>
      <c r="H27" s="280"/>
    </row>
    <row r="28" spans="1:8" ht="27.6" x14ac:dyDescent="0.3">
      <c r="A28" s="293" t="s">
        <v>932</v>
      </c>
      <c r="B28" s="294"/>
      <c r="C28" s="294"/>
      <c r="D28" s="294"/>
      <c r="E28" s="295"/>
      <c r="F28" s="295"/>
      <c r="G28" s="295"/>
      <c r="H28" s="296"/>
    </row>
    <row r="29" spans="1:8" ht="15.6" x14ac:dyDescent="0.3">
      <c r="A29" s="277"/>
      <c r="B29" s="277"/>
      <c r="C29" s="277"/>
      <c r="D29" s="277"/>
      <c r="E29" s="277"/>
      <c r="F29" s="277"/>
      <c r="G29" s="277"/>
      <c r="H29" s="277"/>
    </row>
    <row r="30" spans="1:8" ht="15.6" x14ac:dyDescent="0.3">
      <c r="A30" s="282" t="s">
        <v>925</v>
      </c>
      <c r="B30" s="277"/>
      <c r="C30" s="277"/>
      <c r="D30" s="277"/>
      <c r="E30" s="277"/>
      <c r="F30" s="277"/>
      <c r="G30" s="277"/>
      <c r="H30" s="277"/>
    </row>
    <row r="31" spans="1:8" ht="15.6" x14ac:dyDescent="0.3">
      <c r="A31" s="699" t="s">
        <v>952</v>
      </c>
      <c r="B31" s="699"/>
      <c r="C31" s="699"/>
      <c r="D31" s="699"/>
      <c r="E31" s="699"/>
      <c r="F31" s="699"/>
      <c r="G31" s="699"/>
      <c r="H31" s="277"/>
    </row>
    <row r="32" spans="1:8" ht="15.6" x14ac:dyDescent="0.3">
      <c r="A32" s="699" t="s">
        <v>953</v>
      </c>
      <c r="B32" s="699"/>
      <c r="C32" s="699"/>
      <c r="D32" s="699"/>
      <c r="E32" s="699"/>
      <c r="F32" s="699"/>
      <c r="G32" s="699"/>
      <c r="H32" s="277"/>
    </row>
    <row r="33" spans="1:8" ht="15.6" x14ac:dyDescent="0.3">
      <c r="A33" s="699" t="s">
        <v>954</v>
      </c>
      <c r="B33" s="699"/>
      <c r="C33" s="699"/>
      <c r="D33" s="699"/>
      <c r="E33" s="699"/>
      <c r="F33" s="699"/>
      <c r="G33" s="699"/>
      <c r="H33" s="277"/>
    </row>
  </sheetData>
  <mergeCells count="8">
    <mergeCell ref="A31:G31"/>
    <mergeCell ref="A32:G32"/>
    <mergeCell ref="A33:G33"/>
    <mergeCell ref="A1:H1"/>
    <mergeCell ref="A2:H2"/>
    <mergeCell ref="A3:H3"/>
    <mergeCell ref="A5:H5"/>
    <mergeCell ref="A6:H6"/>
  </mergeCells>
  <printOptions horizontalCentered="1"/>
  <pageMargins left="0.78749999999999998" right="0.23611111111111099" top="0.43333333333333302" bottom="0.74791666666666701" header="0.511811023622047" footer="0.511811023622047"/>
  <pageSetup paperSize="9"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23"/>
  <sheetViews>
    <sheetView zoomScaleNormal="100" workbookViewId="0">
      <selection activeCell="F30" activeCellId="1" sqref="F9:G10 F30"/>
    </sheetView>
  </sheetViews>
  <sheetFormatPr defaultColWidth="10.77734375" defaultRowHeight="14.4" x14ac:dyDescent="0.3"/>
  <cols>
    <col min="1" max="1" width="29.21875" style="1" customWidth="1"/>
    <col min="2" max="2" width="9" style="1" customWidth="1"/>
    <col min="3" max="3" width="10.21875" style="1" customWidth="1"/>
    <col min="4" max="4" width="10.77734375" style="1"/>
    <col min="5" max="5" width="11" style="1" customWidth="1"/>
    <col min="6" max="6" width="10.5546875" style="1" customWidth="1"/>
    <col min="7" max="1024" width="10.77734375" style="1"/>
  </cols>
  <sheetData>
    <row r="1" spans="1:7" ht="14.25" customHeight="1" x14ac:dyDescent="0.3">
      <c r="A1" s="535">
        <v>29</v>
      </c>
      <c r="B1" s="535"/>
      <c r="C1" s="535"/>
      <c r="D1" s="535"/>
      <c r="E1" s="535"/>
      <c r="F1" s="535"/>
      <c r="G1" s="535"/>
    </row>
    <row r="2" spans="1:7" ht="15.6" x14ac:dyDescent="0.3">
      <c r="A2" s="692" t="s">
        <v>955</v>
      </c>
      <c r="B2" s="692"/>
      <c r="C2" s="692"/>
      <c r="D2" s="692"/>
      <c r="E2" s="692"/>
      <c r="F2" s="692"/>
      <c r="G2" s="692"/>
    </row>
    <row r="3" spans="1:7" ht="15.6" x14ac:dyDescent="0.3">
      <c r="A3" s="692" t="s">
        <v>956</v>
      </c>
      <c r="B3" s="692"/>
      <c r="C3" s="692"/>
      <c r="D3" s="692"/>
      <c r="E3" s="692"/>
      <c r="F3" s="692"/>
      <c r="G3" s="692"/>
    </row>
    <row r="4" spans="1:7" ht="15.6" x14ac:dyDescent="0.3">
      <c r="A4" s="277"/>
      <c r="B4" s="277"/>
      <c r="C4" s="277"/>
      <c r="D4" s="277"/>
      <c r="E4" s="277"/>
      <c r="F4" s="277"/>
      <c r="G4" s="277"/>
    </row>
    <row r="5" spans="1:7" ht="15.6" x14ac:dyDescent="0.3">
      <c r="A5" s="642" t="s">
        <v>957</v>
      </c>
      <c r="B5" s="642"/>
      <c r="C5" s="642"/>
      <c r="D5" s="642"/>
      <c r="E5" s="642"/>
      <c r="F5" s="642"/>
      <c r="G5" s="642"/>
    </row>
    <row r="6" spans="1:7" ht="15.6" x14ac:dyDescent="0.3">
      <c r="A6" s="642" t="s">
        <v>958</v>
      </c>
      <c r="B6" s="642"/>
      <c r="C6" s="642"/>
      <c r="D6" s="642"/>
      <c r="E6" s="642"/>
      <c r="F6" s="642"/>
      <c r="G6" s="642"/>
    </row>
    <row r="7" spans="1:7" ht="15.6" x14ac:dyDescent="0.3">
      <c r="A7" s="277"/>
      <c r="B7" s="277"/>
      <c r="C7" s="277"/>
      <c r="D7" s="277"/>
      <c r="E7" s="277"/>
      <c r="F7" s="277"/>
      <c r="G7" s="277"/>
    </row>
    <row r="8" spans="1:7" ht="15.6" x14ac:dyDescent="0.3">
      <c r="A8" s="277"/>
      <c r="B8" s="277"/>
      <c r="C8" s="277"/>
      <c r="D8" s="277"/>
      <c r="E8" s="277"/>
      <c r="F8" s="277"/>
      <c r="G8" s="277"/>
    </row>
    <row r="9" spans="1:7" ht="41.4" x14ac:dyDescent="0.3">
      <c r="A9" s="297" t="s">
        <v>703</v>
      </c>
      <c r="B9" s="298" t="s">
        <v>392</v>
      </c>
      <c r="C9" s="299" t="s">
        <v>759</v>
      </c>
      <c r="D9" s="299" t="s">
        <v>760</v>
      </c>
      <c r="E9" s="299" t="s">
        <v>886</v>
      </c>
      <c r="F9" s="300" t="s">
        <v>766</v>
      </c>
      <c r="G9" s="301" t="s">
        <v>934</v>
      </c>
    </row>
    <row r="10" spans="1:7" ht="15.6" x14ac:dyDescent="0.3">
      <c r="A10" s="280" t="s">
        <v>959</v>
      </c>
      <c r="B10" s="280"/>
      <c r="C10" s="280"/>
      <c r="D10" s="280"/>
      <c r="E10" s="280"/>
      <c r="F10" s="302"/>
      <c r="G10" s="303"/>
    </row>
    <row r="11" spans="1:7" ht="15.6" x14ac:dyDescent="0.3">
      <c r="A11" s="280" t="s">
        <v>960</v>
      </c>
      <c r="B11" s="280"/>
      <c r="C11" s="280"/>
      <c r="D11" s="280"/>
      <c r="E11" s="280"/>
      <c r="F11" s="280"/>
      <c r="G11" s="280"/>
    </row>
    <row r="12" spans="1:7" ht="31.2" x14ac:dyDescent="0.3">
      <c r="A12" s="272" t="s">
        <v>961</v>
      </c>
      <c r="B12" s="280"/>
      <c r="C12" s="280"/>
      <c r="D12" s="280"/>
      <c r="E12" s="280"/>
      <c r="F12" s="280"/>
      <c r="G12" s="280"/>
    </row>
    <row r="13" spans="1:7" ht="31.2" x14ac:dyDescent="0.3">
      <c r="A13" s="272" t="s">
        <v>962</v>
      </c>
      <c r="B13" s="280"/>
      <c r="C13" s="280"/>
      <c r="D13" s="280"/>
      <c r="E13" s="280"/>
      <c r="F13" s="280"/>
      <c r="G13" s="280"/>
    </row>
    <row r="14" spans="1:7" ht="15.6" x14ac:dyDescent="0.3">
      <c r="A14" s="280" t="s">
        <v>941</v>
      </c>
      <c r="B14" s="280"/>
      <c r="C14" s="280"/>
      <c r="D14" s="280"/>
      <c r="E14" s="280"/>
      <c r="F14" s="280"/>
      <c r="G14" s="280"/>
    </row>
    <row r="15" spans="1:7" ht="28.8" x14ac:dyDescent="0.3">
      <c r="A15" s="304" t="s">
        <v>963</v>
      </c>
      <c r="B15" s="281"/>
      <c r="C15" s="281"/>
      <c r="D15" s="281"/>
      <c r="E15" s="280"/>
      <c r="F15" s="280"/>
      <c r="G15" s="280"/>
    </row>
    <row r="16" spans="1:7" ht="15.6" x14ac:dyDescent="0.3">
      <c r="A16" s="277"/>
      <c r="B16" s="277"/>
      <c r="C16" s="277"/>
      <c r="D16" s="277"/>
      <c r="E16" s="277"/>
      <c r="F16" s="277"/>
      <c r="G16" s="277"/>
    </row>
    <row r="17" spans="1:7" ht="15" customHeight="1" x14ac:dyDescent="0.3">
      <c r="A17" s="700" t="s">
        <v>964</v>
      </c>
      <c r="B17" s="700"/>
      <c r="C17" s="700"/>
      <c r="D17" s="700"/>
      <c r="E17" s="700"/>
      <c r="F17" s="700"/>
      <c r="G17" s="700"/>
    </row>
    <row r="18" spans="1:7" ht="15" customHeight="1" x14ac:dyDescent="0.3">
      <c r="A18" s="700" t="s">
        <v>965</v>
      </c>
      <c r="B18" s="700"/>
      <c r="C18" s="700"/>
      <c r="D18" s="700"/>
      <c r="E18" s="700"/>
      <c r="F18" s="700"/>
      <c r="G18" s="700"/>
    </row>
    <row r="19" spans="1:7" ht="15.6" x14ac:dyDescent="0.3">
      <c r="A19" s="305"/>
      <c r="B19" s="305"/>
      <c r="C19" s="305"/>
      <c r="D19" s="305"/>
      <c r="E19" s="305"/>
      <c r="F19" s="305"/>
      <c r="G19" s="305"/>
    </row>
    <row r="20" spans="1:7" ht="15.6" x14ac:dyDescent="0.3">
      <c r="A20" s="282" t="s">
        <v>925</v>
      </c>
      <c r="B20" s="277"/>
      <c r="C20" s="277"/>
      <c r="D20" s="277"/>
      <c r="E20" s="277"/>
      <c r="F20" s="277"/>
      <c r="G20" s="277"/>
    </row>
    <row r="21" spans="1:7" ht="30.75" customHeight="1" x14ac:dyDescent="0.3">
      <c r="A21" s="701" t="s">
        <v>966</v>
      </c>
      <c r="B21" s="701"/>
      <c r="C21" s="701"/>
      <c r="D21" s="701"/>
      <c r="E21" s="701"/>
      <c r="F21" s="701"/>
      <c r="G21" s="701"/>
    </row>
    <row r="22" spans="1:7" ht="15.6" x14ac:dyDescent="0.3">
      <c r="A22" s="702" t="s">
        <v>967</v>
      </c>
      <c r="B22" s="702"/>
      <c r="C22" s="702"/>
      <c r="D22" s="702"/>
      <c r="E22" s="702"/>
      <c r="F22" s="702"/>
      <c r="G22" s="702"/>
    </row>
    <row r="23" spans="1:7" ht="15.6" x14ac:dyDescent="0.3">
      <c r="A23" s="702" t="s">
        <v>954</v>
      </c>
      <c r="B23" s="702"/>
      <c r="C23" s="702"/>
      <c r="D23" s="702"/>
      <c r="E23" s="702"/>
      <c r="F23" s="702"/>
      <c r="G23" s="702"/>
    </row>
  </sheetData>
  <mergeCells count="10">
    <mergeCell ref="A17:G17"/>
    <mergeCell ref="A18:G18"/>
    <mergeCell ref="A21:G21"/>
    <mergeCell ref="A22:G22"/>
    <mergeCell ref="A23:G23"/>
    <mergeCell ref="A1:G1"/>
    <mergeCell ref="A2:G2"/>
    <mergeCell ref="A3:G3"/>
    <mergeCell ref="A5:G5"/>
    <mergeCell ref="A6:G6"/>
  </mergeCells>
  <printOptions horizontalCentered="1"/>
  <pageMargins left="0.78749999999999998" right="0.23611111111111099" top="0.43333333333333302" bottom="0.74791666666666701" header="0.511811023622047" footer="0.511811023622047"/>
  <pageSetup paperSize="9"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49"/>
  <sheetViews>
    <sheetView zoomScaleNormal="100" workbookViewId="0">
      <selection activeCell="A2" activeCellId="1" sqref="F9:G10 A2"/>
    </sheetView>
  </sheetViews>
  <sheetFormatPr defaultColWidth="10.77734375" defaultRowHeight="14.4" x14ac:dyDescent="0.3"/>
  <cols>
    <col min="1" max="1" width="36.44140625" style="1" customWidth="1"/>
    <col min="2" max="2" width="7" style="1" customWidth="1"/>
    <col min="3" max="3" width="7.77734375" style="1" customWidth="1"/>
    <col min="4" max="4" width="8.21875" style="1" customWidth="1"/>
    <col min="5" max="5" width="9.21875" style="1" customWidth="1"/>
    <col min="6" max="6" width="9.77734375" style="1" customWidth="1"/>
    <col min="7" max="7" width="13.44140625" style="1" customWidth="1"/>
    <col min="8" max="8" width="11.5546875" style="1" customWidth="1"/>
    <col min="9" max="1024" width="10.77734375" style="1"/>
  </cols>
  <sheetData>
    <row r="1" spans="1:8" ht="14.25" customHeight="1" x14ac:dyDescent="0.3">
      <c r="A1" s="535">
        <v>30</v>
      </c>
      <c r="B1" s="535"/>
      <c r="C1" s="535"/>
      <c r="D1" s="535"/>
      <c r="E1" s="535"/>
      <c r="F1" s="535"/>
      <c r="G1" s="535"/>
      <c r="H1" s="535"/>
    </row>
    <row r="2" spans="1:8" ht="15.6" x14ac:dyDescent="0.3">
      <c r="A2" s="692" t="s">
        <v>968</v>
      </c>
      <c r="B2" s="692"/>
      <c r="C2" s="692"/>
      <c r="D2" s="692"/>
      <c r="E2" s="692"/>
      <c r="F2" s="692"/>
      <c r="G2" s="692"/>
      <c r="H2" s="692"/>
    </row>
    <row r="3" spans="1:8" ht="15.6" x14ac:dyDescent="0.3">
      <c r="A3" s="692" t="s">
        <v>969</v>
      </c>
      <c r="B3" s="692"/>
      <c r="C3" s="692"/>
      <c r="D3" s="692"/>
      <c r="E3" s="692"/>
      <c r="F3" s="692"/>
      <c r="G3" s="692"/>
      <c r="H3" s="692"/>
    </row>
    <row r="4" spans="1:8" ht="6.75" customHeight="1" x14ac:dyDescent="0.3">
      <c r="A4" s="277"/>
      <c r="B4" s="277"/>
      <c r="C4" s="277"/>
      <c r="D4" s="277"/>
      <c r="E4" s="277"/>
      <c r="F4" s="277"/>
      <c r="G4" s="277"/>
      <c r="H4" s="277"/>
    </row>
    <row r="5" spans="1:8" ht="12" customHeight="1" x14ac:dyDescent="0.3">
      <c r="A5" s="642" t="s">
        <v>970</v>
      </c>
      <c r="B5" s="642"/>
      <c r="C5" s="642"/>
      <c r="D5" s="642"/>
      <c r="E5" s="642"/>
      <c r="F5" s="642"/>
      <c r="G5" s="642"/>
      <c r="H5" s="642"/>
    </row>
    <row r="6" spans="1:8" ht="12" customHeight="1" x14ac:dyDescent="0.3">
      <c r="A6" s="642" t="s">
        <v>181</v>
      </c>
      <c r="B6" s="642"/>
      <c r="C6" s="642"/>
      <c r="D6" s="642"/>
      <c r="E6" s="642"/>
      <c r="F6" s="642"/>
      <c r="G6" s="642"/>
      <c r="H6" s="642"/>
    </row>
    <row r="7" spans="1:8" ht="6" customHeight="1" x14ac:dyDescent="0.3">
      <c r="A7" s="277"/>
      <c r="B7" s="277"/>
      <c r="C7" s="277"/>
      <c r="D7" s="277"/>
      <c r="E7" s="277"/>
      <c r="F7" s="277"/>
      <c r="G7" s="277"/>
      <c r="H7" s="277"/>
    </row>
    <row r="8" spans="1:8" s="150" customFormat="1" ht="55.2" x14ac:dyDescent="0.25">
      <c r="A8" s="306" t="s">
        <v>703</v>
      </c>
      <c r="B8" s="306" t="s">
        <v>759</v>
      </c>
      <c r="C8" s="306" t="s">
        <v>971</v>
      </c>
      <c r="D8" s="306" t="s">
        <v>766</v>
      </c>
      <c r="E8" s="307" t="s">
        <v>886</v>
      </c>
      <c r="F8" s="306" t="s">
        <v>972</v>
      </c>
      <c r="G8" s="306" t="s">
        <v>973</v>
      </c>
      <c r="H8" s="306" t="s">
        <v>974</v>
      </c>
    </row>
    <row r="9" spans="1:8" ht="12.75" customHeight="1" x14ac:dyDescent="0.3">
      <c r="A9" s="308" t="s">
        <v>975</v>
      </c>
      <c r="B9" s="308"/>
      <c r="C9" s="308"/>
      <c r="D9" s="308"/>
      <c r="E9" s="308"/>
      <c r="F9" s="308"/>
      <c r="G9" s="308"/>
      <c r="H9" s="308"/>
    </row>
    <row r="10" spans="1:8" ht="12.75" customHeight="1" x14ac:dyDescent="0.3">
      <c r="A10" s="309" t="s">
        <v>976</v>
      </c>
      <c r="B10" s="309"/>
      <c r="C10" s="309"/>
      <c r="D10" s="309"/>
      <c r="E10" s="308"/>
      <c r="F10" s="308"/>
      <c r="G10" s="308"/>
      <c r="H10" s="308"/>
    </row>
    <row r="11" spans="1:8" ht="12.75" customHeight="1" x14ac:dyDescent="0.3">
      <c r="A11" s="308" t="s">
        <v>977</v>
      </c>
      <c r="B11" s="308"/>
      <c r="C11" s="308"/>
      <c r="D11" s="308"/>
      <c r="E11" s="308"/>
      <c r="F11" s="308"/>
      <c r="G11" s="308"/>
      <c r="H11" s="308"/>
    </row>
    <row r="12" spans="1:8" ht="12.75" customHeight="1" x14ac:dyDescent="0.3">
      <c r="A12" s="309" t="s">
        <v>978</v>
      </c>
      <c r="B12" s="309"/>
      <c r="C12" s="309"/>
      <c r="D12" s="309"/>
      <c r="E12" s="308"/>
      <c r="F12" s="308"/>
      <c r="G12" s="308"/>
      <c r="H12" s="308"/>
    </row>
    <row r="13" spans="1:8" ht="12.75" customHeight="1" x14ac:dyDescent="0.3">
      <c r="A13" s="308" t="s">
        <v>979</v>
      </c>
      <c r="B13" s="308"/>
      <c r="C13" s="308"/>
      <c r="D13" s="308"/>
      <c r="E13" s="308"/>
      <c r="F13" s="308"/>
      <c r="G13" s="308"/>
      <c r="H13" s="308"/>
    </row>
    <row r="14" spans="1:8" ht="12.75" customHeight="1" x14ac:dyDescent="0.3">
      <c r="A14" s="308" t="s">
        <v>980</v>
      </c>
      <c r="B14" s="308"/>
      <c r="C14" s="308"/>
      <c r="D14" s="308"/>
      <c r="E14" s="308"/>
      <c r="F14" s="308"/>
      <c r="G14" s="308"/>
      <c r="H14" s="308"/>
    </row>
    <row r="15" spans="1:8" ht="12.75" customHeight="1" x14ac:dyDescent="0.3">
      <c r="A15" s="309" t="s">
        <v>981</v>
      </c>
      <c r="B15" s="308"/>
      <c r="C15" s="308"/>
      <c r="D15" s="308"/>
      <c r="E15" s="308"/>
      <c r="F15" s="308"/>
      <c r="G15" s="308"/>
      <c r="H15" s="308"/>
    </row>
    <row r="16" spans="1:8" ht="12.75" customHeight="1" x14ac:dyDescent="0.3">
      <c r="A16" s="308" t="s">
        <v>982</v>
      </c>
      <c r="B16" s="308"/>
      <c r="C16" s="308"/>
      <c r="D16" s="308"/>
      <c r="E16" s="308"/>
      <c r="F16" s="308"/>
      <c r="G16" s="308"/>
      <c r="H16" s="308"/>
    </row>
    <row r="17" spans="1:8" ht="12.75" customHeight="1" x14ac:dyDescent="0.3">
      <c r="A17" s="308" t="s">
        <v>983</v>
      </c>
      <c r="B17" s="308"/>
      <c r="C17" s="308"/>
      <c r="D17" s="308"/>
      <c r="E17" s="308"/>
      <c r="F17" s="308"/>
      <c r="G17" s="308"/>
      <c r="H17" s="308"/>
    </row>
    <row r="18" spans="1:8" ht="12.75" customHeight="1" x14ac:dyDescent="0.3">
      <c r="A18" s="309" t="s">
        <v>984</v>
      </c>
      <c r="B18" s="308"/>
      <c r="C18" s="308"/>
      <c r="D18" s="308"/>
      <c r="E18" s="308"/>
      <c r="F18" s="308"/>
      <c r="G18" s="308"/>
      <c r="H18" s="308"/>
    </row>
    <row r="19" spans="1:8" ht="12.75" customHeight="1" x14ac:dyDescent="0.3">
      <c r="A19" s="310" t="s">
        <v>985</v>
      </c>
      <c r="B19" s="310"/>
      <c r="C19" s="310"/>
      <c r="D19" s="310"/>
      <c r="E19" s="311"/>
      <c r="F19" s="311"/>
      <c r="G19" s="311"/>
      <c r="H19" s="311"/>
    </row>
    <row r="20" spans="1:8" ht="12.75" customHeight="1" x14ac:dyDescent="0.3">
      <c r="A20" s="309"/>
      <c r="B20" s="309"/>
      <c r="C20" s="309"/>
      <c r="D20" s="309"/>
      <c r="E20" s="308"/>
      <c r="F20" s="308"/>
      <c r="G20" s="308"/>
      <c r="H20" s="308"/>
    </row>
    <row r="21" spans="1:8" ht="12.75" customHeight="1" x14ac:dyDescent="0.3">
      <c r="A21" s="309" t="s">
        <v>986</v>
      </c>
      <c r="B21" s="309"/>
      <c r="C21" s="309"/>
      <c r="D21" s="309"/>
      <c r="E21" s="308"/>
      <c r="F21" s="308"/>
      <c r="G21" s="308"/>
      <c r="H21" s="308"/>
    </row>
    <row r="22" spans="1:8" ht="12.75" customHeight="1" x14ac:dyDescent="0.3">
      <c r="A22" s="309" t="s">
        <v>987</v>
      </c>
      <c r="B22" s="309"/>
      <c r="C22" s="309"/>
      <c r="D22" s="309"/>
      <c r="E22" s="308"/>
      <c r="F22" s="308"/>
      <c r="G22" s="308"/>
      <c r="H22" s="308"/>
    </row>
    <row r="23" spans="1:8" ht="12.75" customHeight="1" x14ac:dyDescent="0.3">
      <c r="A23" s="309" t="s">
        <v>988</v>
      </c>
      <c r="B23" s="309"/>
      <c r="C23" s="309"/>
      <c r="D23" s="309"/>
      <c r="E23" s="308"/>
      <c r="F23" s="308"/>
      <c r="G23" s="308"/>
      <c r="H23" s="308"/>
    </row>
    <row r="24" spans="1:8" ht="12.75" customHeight="1" x14ac:dyDescent="0.3">
      <c r="A24" s="309" t="s">
        <v>735</v>
      </c>
      <c r="B24" s="309"/>
      <c r="C24" s="309"/>
      <c r="D24" s="309"/>
      <c r="E24" s="308"/>
      <c r="F24" s="308"/>
      <c r="G24" s="308"/>
      <c r="H24" s="308"/>
    </row>
    <row r="25" spans="1:8" ht="12.75" customHeight="1" x14ac:dyDescent="0.3">
      <c r="A25" s="309" t="s">
        <v>989</v>
      </c>
      <c r="B25" s="309"/>
      <c r="C25" s="309"/>
      <c r="D25" s="309"/>
      <c r="E25" s="308"/>
      <c r="F25" s="308"/>
      <c r="G25" s="308"/>
      <c r="H25" s="308"/>
    </row>
    <row r="26" spans="1:8" ht="12.75" customHeight="1" x14ac:dyDescent="0.3">
      <c r="A26" s="310" t="s">
        <v>990</v>
      </c>
      <c r="B26" s="310"/>
      <c r="C26" s="310"/>
      <c r="D26" s="310"/>
      <c r="E26" s="311"/>
      <c r="F26" s="311"/>
      <c r="G26" s="311"/>
      <c r="H26" s="311"/>
    </row>
    <row r="27" spans="1:8" ht="12.75" customHeight="1" x14ac:dyDescent="0.3">
      <c r="A27" s="309"/>
      <c r="B27" s="309"/>
      <c r="C27" s="309"/>
      <c r="D27" s="309"/>
      <c r="E27" s="308"/>
      <c r="F27" s="308"/>
      <c r="G27" s="308"/>
      <c r="H27" s="308"/>
    </row>
    <row r="28" spans="1:8" ht="12.75" customHeight="1" x14ac:dyDescent="0.3">
      <c r="A28" s="309" t="s">
        <v>991</v>
      </c>
      <c r="B28" s="309"/>
      <c r="C28" s="309"/>
      <c r="D28" s="309"/>
      <c r="E28" s="308"/>
      <c r="F28" s="312"/>
      <c r="G28" s="312"/>
      <c r="H28" s="312"/>
    </row>
    <row r="29" spans="1:8" ht="12.75" customHeight="1" x14ac:dyDescent="0.3">
      <c r="A29" s="309" t="s">
        <v>992</v>
      </c>
      <c r="B29" s="309"/>
      <c r="C29" s="309"/>
      <c r="D29" s="309"/>
      <c r="E29" s="308"/>
      <c r="F29" s="312"/>
      <c r="G29" s="312"/>
      <c r="H29" s="312"/>
    </row>
    <row r="30" spans="1:8" ht="12.75" customHeight="1" x14ac:dyDescent="0.3">
      <c r="A30" s="309" t="s">
        <v>993</v>
      </c>
      <c r="B30" s="309"/>
      <c r="C30" s="309"/>
      <c r="D30" s="309"/>
      <c r="E30" s="308"/>
      <c r="F30" s="312"/>
      <c r="G30" s="312"/>
      <c r="H30" s="312"/>
    </row>
    <row r="31" spans="1:8" ht="12.75" customHeight="1" x14ac:dyDescent="0.3">
      <c r="A31" s="309" t="s">
        <v>994</v>
      </c>
      <c r="B31" s="309"/>
      <c r="C31" s="309"/>
      <c r="D31" s="309"/>
      <c r="E31" s="308"/>
      <c r="F31" s="312"/>
      <c r="G31" s="312"/>
      <c r="H31" s="312"/>
    </row>
    <row r="32" spans="1:8" ht="12.75" customHeight="1" x14ac:dyDescent="0.3">
      <c r="A32" s="309" t="s">
        <v>995</v>
      </c>
      <c r="B32" s="309"/>
      <c r="C32" s="309"/>
      <c r="D32" s="309"/>
      <c r="E32" s="308"/>
      <c r="F32" s="312"/>
      <c r="G32" s="312"/>
      <c r="H32" s="312"/>
    </row>
    <row r="33" spans="1:8" ht="12.75" customHeight="1" x14ac:dyDescent="0.3">
      <c r="A33" s="309" t="s">
        <v>996</v>
      </c>
      <c r="B33" s="309"/>
      <c r="C33" s="309"/>
      <c r="D33" s="309"/>
      <c r="E33" s="308"/>
      <c r="F33" s="312"/>
      <c r="G33" s="312"/>
      <c r="H33" s="312"/>
    </row>
    <row r="34" spans="1:8" ht="12.75" customHeight="1" x14ac:dyDescent="0.3">
      <c r="A34" s="309" t="s">
        <v>997</v>
      </c>
      <c r="B34" s="309"/>
      <c r="C34" s="309"/>
      <c r="D34" s="309"/>
      <c r="E34" s="308"/>
      <c r="F34" s="312"/>
      <c r="G34" s="312"/>
      <c r="H34" s="312"/>
    </row>
    <row r="35" spans="1:8" ht="12.75" customHeight="1" x14ac:dyDescent="0.3">
      <c r="A35" s="309" t="s">
        <v>998</v>
      </c>
      <c r="B35" s="309"/>
      <c r="C35" s="309"/>
      <c r="D35" s="309"/>
      <c r="E35" s="308"/>
      <c r="F35" s="312"/>
      <c r="G35" s="312"/>
      <c r="H35" s="312"/>
    </row>
    <row r="36" spans="1:8" ht="12.75" customHeight="1" x14ac:dyDescent="0.3">
      <c r="A36" s="309" t="s">
        <v>999</v>
      </c>
      <c r="B36" s="309"/>
      <c r="C36" s="309"/>
      <c r="D36" s="309"/>
      <c r="E36" s="308"/>
      <c r="F36" s="312"/>
      <c r="G36" s="312"/>
      <c r="H36" s="312"/>
    </row>
    <row r="37" spans="1:8" ht="12.75" customHeight="1" x14ac:dyDescent="0.3">
      <c r="A37" s="309" t="s">
        <v>1000</v>
      </c>
      <c r="B37" s="309"/>
      <c r="C37" s="309"/>
      <c r="D37" s="309"/>
      <c r="E37" s="308"/>
      <c r="F37" s="312"/>
      <c r="G37" s="312"/>
      <c r="H37" s="312"/>
    </row>
    <row r="38" spans="1:8" ht="12.75" customHeight="1" x14ac:dyDescent="0.3">
      <c r="A38" s="309" t="s">
        <v>1001</v>
      </c>
      <c r="B38" s="309"/>
      <c r="C38" s="309"/>
      <c r="D38" s="309"/>
      <c r="E38" s="308"/>
      <c r="F38" s="312"/>
      <c r="G38" s="312"/>
      <c r="H38" s="312"/>
    </row>
    <row r="39" spans="1:8" ht="12.75" customHeight="1" x14ac:dyDescent="0.3">
      <c r="A39" s="309" t="s">
        <v>1002</v>
      </c>
      <c r="B39" s="309"/>
      <c r="C39" s="309"/>
      <c r="D39" s="309"/>
      <c r="E39" s="308"/>
      <c r="F39" s="312"/>
      <c r="G39" s="312"/>
      <c r="H39" s="312"/>
    </row>
    <row r="40" spans="1:8" ht="12.75" customHeight="1" x14ac:dyDescent="0.3">
      <c r="A40" s="309" t="s">
        <v>1003</v>
      </c>
      <c r="B40" s="309"/>
      <c r="C40" s="309"/>
      <c r="D40" s="309"/>
      <c r="E40" s="308"/>
      <c r="F40" s="312"/>
      <c r="G40" s="312"/>
      <c r="H40" s="312"/>
    </row>
    <row r="41" spans="1:8" ht="25.5" customHeight="1" x14ac:dyDescent="0.3">
      <c r="A41" s="310" t="s">
        <v>1004</v>
      </c>
      <c r="B41" s="313"/>
      <c r="C41" s="313"/>
      <c r="D41" s="313"/>
      <c r="E41" s="311"/>
      <c r="F41" s="312"/>
      <c r="G41" s="312"/>
      <c r="H41" s="312"/>
    </row>
    <row r="42" spans="1:8" x14ac:dyDescent="0.3">
      <c r="A42" s="314"/>
      <c r="B42" s="314"/>
      <c r="C42" s="314"/>
      <c r="D42" s="314"/>
      <c r="E42" s="314"/>
      <c r="F42" s="314"/>
      <c r="G42" s="314"/>
      <c r="H42" s="314"/>
    </row>
    <row r="43" spans="1:8" ht="22.5" customHeight="1" x14ac:dyDescent="0.3">
      <c r="A43" s="76" t="s">
        <v>925</v>
      </c>
      <c r="B43" s="314"/>
      <c r="C43" s="314"/>
      <c r="D43" s="314"/>
      <c r="E43" s="314"/>
      <c r="F43" s="314"/>
      <c r="G43" s="314"/>
      <c r="H43" s="314"/>
    </row>
    <row r="44" spans="1:8" ht="30.75" customHeight="1" x14ac:dyDescent="0.3">
      <c r="A44" s="703" t="s">
        <v>1005</v>
      </c>
      <c r="B44" s="703"/>
      <c r="C44" s="703"/>
      <c r="D44" s="703"/>
      <c r="E44" s="703"/>
      <c r="F44" s="703"/>
      <c r="G44" s="703"/>
      <c r="H44" s="703"/>
    </row>
    <row r="45" spans="1:8" ht="17.25" customHeight="1" x14ac:dyDescent="0.3">
      <c r="A45" s="628" t="s">
        <v>1006</v>
      </c>
      <c r="B45" s="628"/>
      <c r="C45" s="628"/>
      <c r="D45" s="628"/>
      <c r="E45" s="628"/>
      <c r="F45" s="628"/>
      <c r="G45" s="628"/>
      <c r="H45" s="314"/>
    </row>
    <row r="46" spans="1:8" ht="17.25" customHeight="1" x14ac:dyDescent="0.3">
      <c r="A46" s="628" t="s">
        <v>1007</v>
      </c>
      <c r="B46" s="628"/>
      <c r="C46" s="628"/>
      <c r="D46" s="628"/>
      <c r="E46" s="628"/>
      <c r="F46" s="628"/>
      <c r="G46" s="628"/>
      <c r="H46" s="314"/>
    </row>
    <row r="47" spans="1:8" ht="17.25" customHeight="1" x14ac:dyDescent="0.3">
      <c r="A47" s="628" t="s">
        <v>1008</v>
      </c>
      <c r="B47" s="628"/>
      <c r="C47" s="628"/>
      <c r="D47" s="628"/>
      <c r="E47" s="628"/>
      <c r="F47" s="628"/>
      <c r="G47" s="628"/>
      <c r="H47" s="314"/>
    </row>
    <row r="48" spans="1:8" ht="24.75" customHeight="1" x14ac:dyDescent="0.3">
      <c r="A48" s="703" t="s">
        <v>1009</v>
      </c>
      <c r="B48" s="703"/>
      <c r="C48" s="703"/>
      <c r="D48" s="703"/>
      <c r="E48" s="703"/>
      <c r="F48" s="703"/>
      <c r="G48" s="703"/>
      <c r="H48" s="703"/>
    </row>
    <row r="49" spans="1:8" ht="17.25" customHeight="1" x14ac:dyDescent="0.3">
      <c r="A49" s="703" t="s">
        <v>1010</v>
      </c>
      <c r="B49" s="703"/>
      <c r="C49" s="703"/>
      <c r="D49" s="703"/>
      <c r="E49" s="703"/>
      <c r="F49" s="703"/>
      <c r="G49" s="703"/>
      <c r="H49" s="703"/>
    </row>
  </sheetData>
  <mergeCells count="11">
    <mergeCell ref="A49:H49"/>
    <mergeCell ref="A44:H44"/>
    <mergeCell ref="A45:G45"/>
    <mergeCell ref="A46:G46"/>
    <mergeCell ref="A47:G47"/>
    <mergeCell ref="A48:H48"/>
    <mergeCell ref="A1:H1"/>
    <mergeCell ref="A2:H2"/>
    <mergeCell ref="A3:H3"/>
    <mergeCell ref="A5:H5"/>
    <mergeCell ref="A6:H6"/>
  </mergeCells>
  <printOptions horizontalCentered="1"/>
  <pageMargins left="0.78749999999999998" right="0.23611111111111099" top="0.35416666666666702" bottom="0.27569444444444402" header="0.511811023622047" footer="0.511811023622047"/>
  <pageSetup paperSize="9"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26"/>
  <sheetViews>
    <sheetView topLeftCell="A5" zoomScaleNormal="100" workbookViewId="0">
      <selection activeCell="A23" activeCellId="1" sqref="F9:G10 A23"/>
    </sheetView>
  </sheetViews>
  <sheetFormatPr defaultColWidth="10.77734375" defaultRowHeight="14.4" x14ac:dyDescent="0.3"/>
  <cols>
    <col min="1" max="1" width="29.21875" style="1" customWidth="1"/>
    <col min="2" max="2" width="7.5546875" style="1" customWidth="1"/>
    <col min="3" max="3" width="8" style="1" customWidth="1"/>
    <col min="4" max="4" width="9" style="1" customWidth="1"/>
    <col min="5" max="5" width="11.21875" style="1" customWidth="1"/>
    <col min="6" max="6" width="13.21875" style="1" customWidth="1"/>
    <col min="7" max="7" width="9.5546875" style="1" customWidth="1"/>
    <col min="8" max="1024" width="10.77734375" style="1"/>
  </cols>
  <sheetData>
    <row r="1" spans="1:7" ht="14.25" customHeight="1" x14ac:dyDescent="0.3">
      <c r="A1" s="535">
        <v>31</v>
      </c>
      <c r="B1" s="535"/>
      <c r="C1" s="535"/>
      <c r="D1" s="535"/>
      <c r="E1" s="535"/>
      <c r="F1" s="535"/>
      <c r="G1" s="535"/>
    </row>
    <row r="2" spans="1:7" ht="15.6" x14ac:dyDescent="0.3">
      <c r="A2" s="692" t="s">
        <v>1011</v>
      </c>
      <c r="B2" s="692"/>
      <c r="C2" s="692"/>
      <c r="D2" s="692"/>
      <c r="E2" s="692"/>
      <c r="F2" s="692"/>
      <c r="G2" s="692"/>
    </row>
    <row r="3" spans="1:7" ht="15.6" x14ac:dyDescent="0.3">
      <c r="A3" s="692" t="s">
        <v>1012</v>
      </c>
      <c r="B3" s="692"/>
      <c r="C3" s="692"/>
      <c r="D3" s="692"/>
      <c r="E3" s="692"/>
      <c r="F3" s="692"/>
      <c r="G3" s="692"/>
    </row>
    <row r="4" spans="1:7" ht="10.5" customHeight="1" x14ac:dyDescent="0.3">
      <c r="A4" s="277"/>
      <c r="B4" s="277"/>
      <c r="C4" s="277"/>
      <c r="D4" s="277"/>
      <c r="E4" s="277"/>
      <c r="F4" s="277"/>
      <c r="G4" s="277"/>
    </row>
    <row r="5" spans="1:7" ht="15.6" x14ac:dyDescent="0.3">
      <c r="A5" s="642" t="s">
        <v>188</v>
      </c>
      <c r="B5" s="642"/>
      <c r="C5" s="642"/>
      <c r="D5" s="642"/>
      <c r="E5" s="642"/>
      <c r="F5" s="642"/>
      <c r="G5" s="642"/>
    </row>
    <row r="6" spans="1:7" ht="15.6" x14ac:dyDescent="0.3">
      <c r="A6" s="642" t="s">
        <v>189</v>
      </c>
      <c r="B6" s="642"/>
      <c r="C6" s="642"/>
      <c r="D6" s="642"/>
      <c r="E6" s="642"/>
      <c r="F6" s="642"/>
      <c r="G6" s="642"/>
    </row>
    <row r="7" spans="1:7" ht="9.75" customHeight="1" x14ac:dyDescent="0.3">
      <c r="A7" s="277"/>
      <c r="B7" s="277"/>
      <c r="C7" s="277"/>
      <c r="D7" s="277"/>
      <c r="E7" s="277"/>
      <c r="F7" s="277"/>
      <c r="G7" s="277"/>
    </row>
    <row r="8" spans="1:7" ht="15.6" x14ac:dyDescent="0.3">
      <c r="A8" s="277"/>
      <c r="B8" s="277"/>
      <c r="C8" s="277"/>
      <c r="D8" s="277"/>
      <c r="E8" s="277"/>
      <c r="F8" s="277"/>
      <c r="G8" s="277"/>
    </row>
    <row r="9" spans="1:7" ht="55.2" x14ac:dyDescent="0.3">
      <c r="A9" s="315" t="s">
        <v>703</v>
      </c>
      <c r="B9" s="316" t="s">
        <v>1013</v>
      </c>
      <c r="C9" s="316" t="s">
        <v>760</v>
      </c>
      <c r="D9" s="317" t="s">
        <v>766</v>
      </c>
      <c r="E9" s="316" t="s">
        <v>1014</v>
      </c>
      <c r="F9" s="318" t="s">
        <v>1015</v>
      </c>
      <c r="G9" s="319" t="s">
        <v>974</v>
      </c>
    </row>
    <row r="10" spans="1:7" ht="31.2" x14ac:dyDescent="0.3">
      <c r="A10" s="272" t="s">
        <v>1016</v>
      </c>
      <c r="B10" s="280"/>
      <c r="C10" s="280"/>
      <c r="D10" s="280"/>
      <c r="E10" s="280"/>
      <c r="F10" s="302"/>
      <c r="G10" s="303"/>
    </row>
    <row r="11" spans="1:7" ht="31.2" x14ac:dyDescent="0.3">
      <c r="A11" s="272" t="s">
        <v>1017</v>
      </c>
      <c r="B11" s="280"/>
      <c r="C11" s="280"/>
      <c r="D11" s="280"/>
      <c r="E11" s="280"/>
      <c r="F11" s="280"/>
      <c r="G11" s="280"/>
    </row>
    <row r="12" spans="1:7" ht="31.2" x14ac:dyDescent="0.3">
      <c r="A12" s="272" t="s">
        <v>1018</v>
      </c>
      <c r="B12" s="280"/>
      <c r="C12" s="280"/>
      <c r="D12" s="280"/>
      <c r="E12" s="280"/>
      <c r="F12" s="280"/>
      <c r="G12" s="280"/>
    </row>
    <row r="13" spans="1:7" ht="31.2" x14ac:dyDescent="0.3">
      <c r="A13" s="272" t="s">
        <v>1019</v>
      </c>
      <c r="B13" s="280"/>
      <c r="C13" s="280"/>
      <c r="D13" s="280"/>
      <c r="E13" s="280"/>
      <c r="F13" s="280"/>
      <c r="G13" s="280"/>
    </row>
    <row r="14" spans="1:7" ht="31.2" x14ac:dyDescent="0.3">
      <c r="A14" s="272" t="s">
        <v>1020</v>
      </c>
      <c r="B14" s="280"/>
      <c r="C14" s="280"/>
      <c r="D14" s="280"/>
      <c r="E14" s="280"/>
      <c r="F14" s="280"/>
      <c r="G14" s="280"/>
    </row>
    <row r="15" spans="1:7" ht="18" x14ac:dyDescent="0.3">
      <c r="A15" s="287" t="s">
        <v>1021</v>
      </c>
      <c r="B15" s="320"/>
      <c r="C15" s="320"/>
      <c r="D15" s="320"/>
      <c r="E15" s="292"/>
      <c r="F15" s="292"/>
      <c r="G15" s="292"/>
    </row>
    <row r="16" spans="1:7" ht="18" x14ac:dyDescent="0.3">
      <c r="A16" s="304"/>
      <c r="B16" s="281"/>
      <c r="C16" s="281"/>
      <c r="D16" s="281"/>
      <c r="E16" s="280"/>
      <c r="F16" s="280"/>
      <c r="G16" s="280"/>
    </row>
    <row r="17" spans="1:7" ht="28.8" x14ac:dyDescent="0.3">
      <c r="A17" s="321" t="s">
        <v>1022</v>
      </c>
      <c r="B17" s="281"/>
      <c r="C17" s="281"/>
      <c r="D17" s="281"/>
      <c r="E17" s="280"/>
      <c r="F17" s="280"/>
      <c r="G17" s="280"/>
    </row>
    <row r="18" spans="1:7" ht="28.8" x14ac:dyDescent="0.3">
      <c r="A18" s="321" t="s">
        <v>1023</v>
      </c>
      <c r="B18" s="281"/>
      <c r="C18" s="281"/>
      <c r="D18" s="281"/>
      <c r="E18" s="280"/>
      <c r="F18" s="280"/>
      <c r="G18" s="280"/>
    </row>
    <row r="19" spans="1:7" ht="18" x14ac:dyDescent="0.3">
      <c r="A19" s="321" t="s">
        <v>1024</v>
      </c>
      <c r="B19" s="281"/>
      <c r="C19" s="281"/>
      <c r="D19" s="281"/>
      <c r="E19" s="280"/>
      <c r="F19" s="280"/>
      <c r="G19" s="280"/>
    </row>
    <row r="20" spans="1:7" ht="27.6" x14ac:dyDescent="0.3">
      <c r="A20" s="287" t="s">
        <v>1025</v>
      </c>
      <c r="B20" s="135"/>
      <c r="C20" s="135"/>
      <c r="D20" s="135"/>
      <c r="E20" s="144"/>
      <c r="F20" s="144"/>
      <c r="G20" s="144"/>
    </row>
    <row r="21" spans="1:7" ht="15.6" x14ac:dyDescent="0.3">
      <c r="A21" s="277"/>
      <c r="B21" s="277"/>
      <c r="C21" s="277"/>
      <c r="D21" s="277"/>
      <c r="E21" s="277"/>
      <c r="F21" s="277"/>
      <c r="G21" s="277"/>
    </row>
    <row r="22" spans="1:7" ht="15.6" x14ac:dyDescent="0.3">
      <c r="A22" s="282" t="s">
        <v>925</v>
      </c>
      <c r="B22" s="277"/>
      <c r="C22" s="277"/>
      <c r="D22" s="277"/>
      <c r="E22" s="277"/>
      <c r="F22" s="277"/>
      <c r="G22" s="277"/>
    </row>
    <row r="23" spans="1:7" ht="15.6" x14ac:dyDescent="0.3">
      <c r="A23" s="702" t="s">
        <v>1026</v>
      </c>
      <c r="B23" s="702"/>
      <c r="C23" s="702"/>
      <c r="D23" s="702"/>
      <c r="E23" s="702"/>
      <c r="F23" s="702"/>
      <c r="G23" s="702"/>
    </row>
    <row r="24" spans="1:7" ht="15.6" x14ac:dyDescent="0.3">
      <c r="A24" s="702" t="s">
        <v>1027</v>
      </c>
      <c r="B24" s="702"/>
      <c r="C24" s="702"/>
      <c r="D24" s="702"/>
      <c r="E24" s="702"/>
      <c r="F24" s="702"/>
      <c r="G24" s="702"/>
    </row>
    <row r="25" spans="1:7" ht="15.6" x14ac:dyDescent="0.3">
      <c r="A25" s="702" t="s">
        <v>1028</v>
      </c>
      <c r="B25" s="702"/>
      <c r="C25" s="702"/>
      <c r="D25" s="702"/>
      <c r="E25" s="702"/>
      <c r="F25" s="702"/>
      <c r="G25" s="702"/>
    </row>
    <row r="26" spans="1:7" ht="15.6" x14ac:dyDescent="0.3">
      <c r="A26" s="277"/>
      <c r="B26" s="277"/>
      <c r="C26" s="277"/>
      <c r="D26" s="277"/>
      <c r="E26" s="277"/>
      <c r="F26" s="277"/>
      <c r="G26" s="277"/>
    </row>
  </sheetData>
  <mergeCells count="8">
    <mergeCell ref="A23:G23"/>
    <mergeCell ref="A24:G24"/>
    <mergeCell ref="A25:G25"/>
    <mergeCell ref="A1:G1"/>
    <mergeCell ref="A2:G2"/>
    <mergeCell ref="A3:G3"/>
    <mergeCell ref="A5:G5"/>
    <mergeCell ref="A6:G6"/>
  </mergeCells>
  <printOptions horizontalCentered="1"/>
  <pageMargins left="0.78749999999999998" right="0.23611111111111099" top="0.39374999999999999" bottom="0.74791666666666701" header="0.511811023622047" footer="0.511811023622047"/>
  <pageSetup paperSize="9"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50"/>
  <sheetViews>
    <sheetView zoomScaleNormal="100" workbookViewId="0">
      <selection activeCellId="1" sqref="F9:G10 A1"/>
    </sheetView>
  </sheetViews>
  <sheetFormatPr defaultColWidth="11.44140625" defaultRowHeight="14.4" x14ac:dyDescent="0.3"/>
  <cols>
    <col min="1" max="1" width="4" style="1" customWidth="1"/>
    <col min="2" max="2" width="8.77734375" style="1" customWidth="1"/>
    <col min="3" max="3" width="7.21875" style="1" customWidth="1"/>
    <col min="4" max="4" width="3.44140625" style="1" customWidth="1"/>
    <col min="5" max="5" width="8.77734375" style="1" customWidth="1"/>
    <col min="6" max="6" width="8.44140625" style="1" customWidth="1"/>
    <col min="7" max="7" width="4.44140625" style="1" customWidth="1"/>
    <col min="8" max="8" width="4.5546875" style="1" customWidth="1"/>
    <col min="9" max="9" width="8.44140625" style="1" customWidth="1"/>
    <col min="10" max="10" width="9.21875" style="1" customWidth="1"/>
    <col min="11" max="11" width="10.77734375" style="1" customWidth="1"/>
    <col min="12" max="12" width="10.21875" style="1" customWidth="1"/>
    <col min="13" max="13" width="8.77734375" style="1" customWidth="1"/>
    <col min="14" max="1024" width="11.44140625" style="1"/>
  </cols>
  <sheetData>
    <row r="1" spans="1:13" ht="14.25" customHeight="1" x14ac:dyDescent="0.3">
      <c r="A1" s="535">
        <v>32</v>
      </c>
      <c r="B1" s="535"/>
      <c r="C1" s="535"/>
      <c r="D1" s="535"/>
      <c r="E1" s="535"/>
      <c r="F1" s="535"/>
      <c r="G1" s="535"/>
      <c r="H1" s="535"/>
      <c r="I1" s="535"/>
      <c r="J1" s="535"/>
      <c r="K1" s="535"/>
      <c r="L1" s="535"/>
      <c r="M1" s="535"/>
    </row>
    <row r="2" spans="1:13" x14ac:dyDescent="0.3">
      <c r="A2" s="551" t="s">
        <v>1029</v>
      </c>
      <c r="B2" s="551"/>
      <c r="C2" s="551"/>
      <c r="D2" s="551"/>
      <c r="E2" s="551"/>
      <c r="F2" s="551"/>
      <c r="G2" s="551"/>
      <c r="H2" s="551"/>
      <c r="I2" s="551"/>
      <c r="J2" s="551"/>
      <c r="K2" s="551"/>
      <c r="L2" s="551"/>
      <c r="M2" s="551"/>
    </row>
    <row r="3" spans="1:13" x14ac:dyDescent="0.3">
      <c r="A3" s="551" t="s">
        <v>1030</v>
      </c>
      <c r="B3" s="551"/>
      <c r="C3" s="551"/>
      <c r="D3" s="551"/>
      <c r="E3" s="551"/>
      <c r="F3" s="551"/>
      <c r="G3" s="551"/>
      <c r="H3" s="551"/>
      <c r="I3" s="551"/>
      <c r="J3" s="551"/>
      <c r="K3" s="551"/>
      <c r="L3" s="551"/>
      <c r="M3" s="551"/>
    </row>
    <row r="4" spans="1:13" ht="9" customHeight="1" x14ac:dyDescent="0.3"/>
    <row r="5" spans="1:13" ht="12.75" customHeight="1" x14ac:dyDescent="0.3">
      <c r="A5" s="704" t="s">
        <v>190</v>
      </c>
      <c r="B5" s="704"/>
      <c r="C5" s="704"/>
      <c r="D5" s="704"/>
      <c r="E5" s="704"/>
      <c r="F5" s="704"/>
      <c r="G5" s="704"/>
      <c r="H5" s="704"/>
      <c r="I5" s="704"/>
      <c r="J5" s="704"/>
      <c r="K5" s="704"/>
      <c r="L5" s="704"/>
      <c r="M5" s="704"/>
    </row>
    <row r="6" spans="1:13" ht="12.75" customHeight="1" x14ac:dyDescent="0.3">
      <c r="A6" s="704" t="s">
        <v>191</v>
      </c>
      <c r="B6" s="704"/>
      <c r="C6" s="704"/>
      <c r="D6" s="704"/>
      <c r="E6" s="704"/>
      <c r="F6" s="704"/>
      <c r="G6" s="704"/>
      <c r="H6" s="704"/>
      <c r="I6" s="704"/>
      <c r="J6" s="704"/>
      <c r="K6" s="704"/>
      <c r="L6" s="704"/>
      <c r="M6" s="704"/>
    </row>
    <row r="7" spans="1:13" ht="12" customHeight="1" x14ac:dyDescent="0.3"/>
    <row r="8" spans="1:13" ht="15" customHeight="1" x14ac:dyDescent="0.3">
      <c r="A8" s="633" t="s">
        <v>1031</v>
      </c>
      <c r="B8" s="633"/>
      <c r="C8" s="633" t="s">
        <v>1032</v>
      </c>
      <c r="D8" s="633" t="s">
        <v>1033</v>
      </c>
      <c r="E8" s="633"/>
      <c r="F8" s="633"/>
      <c r="G8" s="633" t="s">
        <v>1034</v>
      </c>
      <c r="H8" s="633"/>
      <c r="I8" s="633"/>
      <c r="J8" s="633" t="s">
        <v>1035</v>
      </c>
      <c r="K8" s="633"/>
      <c r="L8" s="633" t="s">
        <v>1036</v>
      </c>
      <c r="M8" s="633"/>
    </row>
    <row r="9" spans="1:13" ht="13.5" customHeight="1" x14ac:dyDescent="0.3">
      <c r="A9" s="633"/>
      <c r="B9" s="633"/>
      <c r="C9" s="633"/>
      <c r="D9" s="647" t="s">
        <v>1037</v>
      </c>
      <c r="E9" s="647"/>
      <c r="F9" s="195" t="s">
        <v>1038</v>
      </c>
      <c r="G9" s="647" t="s">
        <v>1037</v>
      </c>
      <c r="H9" s="647"/>
      <c r="I9" s="195" t="s">
        <v>1038</v>
      </c>
      <c r="J9" s="195" t="s">
        <v>1037</v>
      </c>
      <c r="K9" s="195" t="s">
        <v>1038</v>
      </c>
      <c r="L9" s="195" t="s">
        <v>1037</v>
      </c>
      <c r="M9" s="195" t="s">
        <v>1038</v>
      </c>
    </row>
    <row r="10" spans="1:13" ht="13.5" customHeight="1" x14ac:dyDescent="0.3">
      <c r="A10" s="664"/>
      <c r="B10" s="664"/>
      <c r="C10" s="138"/>
      <c r="D10" s="612"/>
      <c r="E10" s="612"/>
      <c r="F10" s="138"/>
      <c r="G10" s="138"/>
      <c r="H10" s="138"/>
      <c r="I10" s="138"/>
      <c r="J10" s="138"/>
      <c r="K10" s="13"/>
      <c r="L10" s="13"/>
      <c r="M10" s="13"/>
    </row>
    <row r="11" spans="1:13" ht="13.5" customHeight="1" x14ac:dyDescent="0.3">
      <c r="A11" s="664"/>
      <c r="B11" s="664"/>
      <c r="C11" s="138"/>
      <c r="D11" s="612"/>
      <c r="E11" s="612"/>
      <c r="F11" s="138"/>
      <c r="G11" s="138"/>
      <c r="H11" s="138"/>
      <c r="I11" s="138"/>
      <c r="J11" s="138"/>
      <c r="K11" s="13"/>
      <c r="L11" s="13"/>
      <c r="M11" s="13"/>
    </row>
    <row r="12" spans="1:13" ht="13.5" customHeight="1" x14ac:dyDescent="0.3">
      <c r="A12" s="664"/>
      <c r="B12" s="664"/>
      <c r="C12" s="138"/>
      <c r="D12" s="612"/>
      <c r="E12" s="612"/>
      <c r="F12" s="138"/>
      <c r="G12" s="138"/>
      <c r="H12" s="138"/>
      <c r="I12" s="138"/>
      <c r="J12" s="138"/>
      <c r="K12" s="13"/>
      <c r="L12" s="13"/>
      <c r="M12" s="13"/>
    </row>
    <row r="13" spans="1:13" ht="13.5" customHeight="1" x14ac:dyDescent="0.3">
      <c r="A13" s="664"/>
      <c r="B13" s="664"/>
      <c r="C13" s="138"/>
      <c r="D13" s="612"/>
      <c r="E13" s="612"/>
      <c r="F13" s="138"/>
      <c r="G13" s="138"/>
      <c r="H13" s="138"/>
      <c r="I13" s="138"/>
      <c r="J13" s="138"/>
      <c r="K13" s="13"/>
      <c r="L13" s="13"/>
      <c r="M13" s="13"/>
    </row>
    <row r="14" spans="1:13" ht="13.5" customHeight="1" x14ac:dyDescent="0.3">
      <c r="A14" s="664"/>
      <c r="B14" s="664"/>
      <c r="C14" s="138"/>
      <c r="D14" s="612"/>
      <c r="E14" s="612"/>
      <c r="F14" s="138"/>
      <c r="G14" s="138"/>
      <c r="H14" s="138"/>
      <c r="I14" s="138"/>
      <c r="J14" s="138"/>
      <c r="K14" s="13"/>
      <c r="L14" s="13"/>
      <c r="M14" s="13"/>
    </row>
    <row r="15" spans="1:13" ht="13.5" customHeight="1" x14ac:dyDescent="0.3">
      <c r="A15" s="664"/>
      <c r="B15" s="664"/>
      <c r="C15" s="138"/>
      <c r="D15" s="612"/>
      <c r="E15" s="612"/>
      <c r="F15" s="138"/>
      <c r="G15" s="138"/>
      <c r="H15" s="138"/>
      <c r="I15" s="138"/>
      <c r="J15" s="138"/>
      <c r="K15" s="13"/>
      <c r="L15" s="13"/>
      <c r="M15" s="13"/>
    </row>
    <row r="16" spans="1:13" x14ac:dyDescent="0.3">
      <c r="A16" s="705" t="s">
        <v>1039</v>
      </c>
      <c r="B16" s="705"/>
      <c r="C16" s="705"/>
      <c r="D16" s="705"/>
      <c r="E16" s="705"/>
      <c r="F16" s="705"/>
      <c r="G16" s="705"/>
      <c r="H16" s="705"/>
      <c r="I16" s="705"/>
      <c r="J16" s="705"/>
      <c r="K16" s="705"/>
      <c r="L16" s="705"/>
      <c r="M16" s="705"/>
    </row>
    <row r="17" spans="1:13" ht="15.6" x14ac:dyDescent="0.3">
      <c r="A17" s="706" t="s">
        <v>1040</v>
      </c>
      <c r="B17" s="706"/>
      <c r="C17" s="706"/>
      <c r="D17" s="706"/>
      <c r="E17" s="706"/>
      <c r="F17" s="706"/>
      <c r="G17" s="706"/>
      <c r="H17" s="706"/>
      <c r="I17" s="706"/>
      <c r="J17" s="706"/>
      <c r="K17" s="706"/>
      <c r="L17" s="706"/>
      <c r="M17" s="706"/>
    </row>
    <row r="18" spans="1:13" ht="49.5" customHeight="1" x14ac:dyDescent="0.3">
      <c r="A18" s="648" t="s">
        <v>1031</v>
      </c>
      <c r="B18" s="648"/>
      <c r="C18" s="648" t="s">
        <v>1041</v>
      </c>
      <c r="D18" s="648"/>
      <c r="E18" s="648"/>
      <c r="F18" s="648"/>
      <c r="G18" s="648"/>
      <c r="H18" s="322" t="s">
        <v>1042</v>
      </c>
      <c r="I18" s="648" t="s">
        <v>1043</v>
      </c>
      <c r="J18" s="648"/>
      <c r="K18" s="648"/>
      <c r="L18" s="648"/>
      <c r="M18" s="648"/>
    </row>
    <row r="19" spans="1:13" ht="11.25" customHeight="1" x14ac:dyDescent="0.3">
      <c r="A19" s="707"/>
      <c r="B19" s="707"/>
      <c r="C19" s="553"/>
      <c r="D19" s="553"/>
      <c r="E19" s="553"/>
      <c r="F19" s="553"/>
      <c r="G19" s="553"/>
      <c r="H19" s="13"/>
      <c r="I19" s="708" t="s">
        <v>1044</v>
      </c>
      <c r="J19" s="708"/>
      <c r="K19" s="323" t="s">
        <v>1045</v>
      </c>
      <c r="L19" s="708" t="s">
        <v>1046</v>
      </c>
      <c r="M19" s="708"/>
    </row>
    <row r="20" spans="1:13" ht="11.25" customHeight="1" x14ac:dyDescent="0.3">
      <c r="A20" s="709">
        <v>601</v>
      </c>
      <c r="B20" s="709"/>
      <c r="C20" s="553"/>
      <c r="D20" s="553"/>
      <c r="E20" s="553"/>
      <c r="F20" s="553"/>
      <c r="G20" s="553"/>
      <c r="H20" s="85">
        <v>1</v>
      </c>
      <c r="I20" s="553"/>
      <c r="J20" s="553"/>
      <c r="K20" s="13"/>
      <c r="L20" s="553"/>
      <c r="M20" s="553"/>
    </row>
    <row r="21" spans="1:13" ht="11.25" customHeight="1" x14ac:dyDescent="0.3">
      <c r="A21" s="709">
        <v>602</v>
      </c>
      <c r="B21" s="709"/>
      <c r="C21" s="553"/>
      <c r="D21" s="553"/>
      <c r="E21" s="553"/>
      <c r="F21" s="553"/>
      <c r="G21" s="553"/>
      <c r="H21" s="85">
        <v>2</v>
      </c>
      <c r="I21" s="553"/>
      <c r="J21" s="553"/>
      <c r="K21" s="13"/>
      <c r="L21" s="553"/>
      <c r="M21" s="553"/>
    </row>
    <row r="22" spans="1:13" ht="11.25" customHeight="1" x14ac:dyDescent="0.3">
      <c r="A22" s="709">
        <v>603</v>
      </c>
      <c r="B22" s="709"/>
      <c r="C22" s="553"/>
      <c r="D22" s="553"/>
      <c r="E22" s="553"/>
      <c r="F22" s="553"/>
      <c r="G22" s="553"/>
      <c r="H22" s="85">
        <v>3</v>
      </c>
      <c r="I22" s="553"/>
      <c r="J22" s="553"/>
      <c r="K22" s="13"/>
      <c r="L22" s="553"/>
      <c r="M22" s="553"/>
    </row>
    <row r="23" spans="1:13" ht="11.25" customHeight="1" x14ac:dyDescent="0.3">
      <c r="A23" s="709">
        <v>604</v>
      </c>
      <c r="B23" s="709"/>
      <c r="C23" s="553"/>
      <c r="D23" s="553"/>
      <c r="E23" s="553"/>
      <c r="F23" s="553"/>
      <c r="G23" s="553"/>
      <c r="H23" s="85">
        <v>4</v>
      </c>
      <c r="I23" s="553"/>
      <c r="J23" s="553"/>
      <c r="K23" s="13"/>
      <c r="L23" s="553"/>
      <c r="M23" s="553"/>
    </row>
    <row r="24" spans="1:13" ht="11.25" customHeight="1" x14ac:dyDescent="0.3">
      <c r="A24" s="709">
        <v>6041</v>
      </c>
      <c r="B24" s="709"/>
      <c r="C24" s="553"/>
      <c r="D24" s="553"/>
      <c r="E24" s="553"/>
      <c r="F24" s="553"/>
      <c r="G24" s="553"/>
      <c r="H24" s="85">
        <v>5</v>
      </c>
      <c r="I24" s="553"/>
      <c r="J24" s="553"/>
      <c r="K24" s="13"/>
      <c r="L24" s="553"/>
      <c r="M24" s="553"/>
    </row>
    <row r="25" spans="1:13" ht="11.25" customHeight="1" x14ac:dyDescent="0.3">
      <c r="A25" s="709">
        <v>6042</v>
      </c>
      <c r="B25" s="709"/>
      <c r="C25" s="553"/>
      <c r="D25" s="553"/>
      <c r="E25" s="553"/>
      <c r="F25" s="553"/>
      <c r="G25" s="553"/>
      <c r="H25" s="85">
        <v>6</v>
      </c>
      <c r="I25" s="553"/>
      <c r="J25" s="553"/>
      <c r="K25" s="13"/>
      <c r="L25" s="553"/>
      <c r="M25" s="553"/>
    </row>
    <row r="26" spans="1:13" ht="11.25" customHeight="1" x14ac:dyDescent="0.3">
      <c r="A26" s="709">
        <v>6043</v>
      </c>
      <c r="B26" s="709"/>
      <c r="C26" s="553"/>
      <c r="D26" s="553"/>
      <c r="E26" s="553"/>
      <c r="F26" s="553"/>
      <c r="G26" s="553"/>
      <c r="H26" s="85">
        <v>7</v>
      </c>
      <c r="I26" s="553"/>
      <c r="J26" s="553"/>
      <c r="K26" s="13"/>
      <c r="L26" s="553"/>
      <c r="M26" s="553"/>
    </row>
    <row r="27" spans="1:13" ht="11.25" customHeight="1" x14ac:dyDescent="0.3">
      <c r="A27" s="709">
        <v>6044</v>
      </c>
      <c r="B27" s="709"/>
      <c r="C27" s="553"/>
      <c r="D27" s="553"/>
      <c r="E27" s="553"/>
      <c r="F27" s="553"/>
      <c r="G27" s="553"/>
      <c r="H27" s="85">
        <v>8</v>
      </c>
      <c r="I27" s="553"/>
      <c r="J27" s="553"/>
      <c r="K27" s="13"/>
      <c r="L27" s="553"/>
      <c r="M27" s="553"/>
    </row>
    <row r="28" spans="1:13" ht="11.25" customHeight="1" x14ac:dyDescent="0.3">
      <c r="A28" s="709">
        <v>6051</v>
      </c>
      <c r="B28" s="709"/>
      <c r="C28" s="553"/>
      <c r="D28" s="553"/>
      <c r="E28" s="553"/>
      <c r="F28" s="553"/>
      <c r="G28" s="553"/>
      <c r="H28" s="85">
        <v>9</v>
      </c>
      <c r="I28" s="553"/>
      <c r="J28" s="553"/>
      <c r="K28" s="13"/>
      <c r="L28" s="553"/>
      <c r="M28" s="553"/>
    </row>
    <row r="29" spans="1:13" ht="11.25" customHeight="1" x14ac:dyDescent="0.3">
      <c r="A29" s="709">
        <v>6052</v>
      </c>
      <c r="B29" s="709"/>
      <c r="C29" s="553"/>
      <c r="D29" s="553"/>
      <c r="E29" s="553"/>
      <c r="F29" s="553"/>
      <c r="G29" s="553"/>
      <c r="H29" s="85">
        <v>10</v>
      </c>
      <c r="I29" s="553"/>
      <c r="J29" s="553"/>
      <c r="K29" s="13"/>
      <c r="L29" s="553"/>
      <c r="M29" s="553"/>
    </row>
    <row r="30" spans="1:13" ht="11.25" customHeight="1" x14ac:dyDescent="0.3">
      <c r="A30" s="709">
        <v>6053</v>
      </c>
      <c r="B30" s="709"/>
      <c r="C30" s="553"/>
      <c r="D30" s="553"/>
      <c r="E30" s="553"/>
      <c r="F30" s="553"/>
      <c r="G30" s="553"/>
      <c r="H30" s="85">
        <v>11</v>
      </c>
      <c r="I30" s="553"/>
      <c r="J30" s="553"/>
      <c r="K30" s="13"/>
      <c r="L30" s="553"/>
      <c r="M30" s="553"/>
    </row>
    <row r="31" spans="1:13" ht="11.25" customHeight="1" x14ac:dyDescent="0.3">
      <c r="A31" s="709">
        <v>6054</v>
      </c>
      <c r="B31" s="709"/>
      <c r="C31" s="553"/>
      <c r="D31" s="553"/>
      <c r="E31" s="553"/>
      <c r="F31" s="553"/>
      <c r="G31" s="553"/>
      <c r="H31" s="85">
        <v>12</v>
      </c>
      <c r="I31" s="553"/>
      <c r="J31" s="553"/>
      <c r="K31" s="13"/>
      <c r="L31" s="553"/>
      <c r="M31" s="553"/>
    </row>
    <row r="32" spans="1:13" ht="11.25" customHeight="1" x14ac:dyDescent="0.3">
      <c r="A32" s="709">
        <v>6055</v>
      </c>
      <c r="B32" s="709"/>
      <c r="C32" s="553"/>
      <c r="D32" s="553"/>
      <c r="E32" s="553"/>
      <c r="F32" s="553"/>
      <c r="G32" s="553"/>
      <c r="H32" s="85">
        <v>13</v>
      </c>
      <c r="I32" s="553"/>
      <c r="J32" s="553"/>
      <c r="K32" s="13"/>
      <c r="L32" s="553"/>
      <c r="M32" s="553"/>
    </row>
    <row r="33" spans="1:13" ht="11.25" customHeight="1" x14ac:dyDescent="0.3">
      <c r="A33" s="709">
        <v>6056</v>
      </c>
      <c r="B33" s="709"/>
      <c r="C33" s="553"/>
      <c r="D33" s="553"/>
      <c r="E33" s="553"/>
      <c r="F33" s="553"/>
      <c r="G33" s="553"/>
      <c r="H33" s="85">
        <v>14</v>
      </c>
      <c r="I33" s="553"/>
      <c r="J33" s="553"/>
      <c r="K33" s="13"/>
      <c r="L33" s="553"/>
      <c r="M33" s="553"/>
    </row>
    <row r="34" spans="1:13" ht="11.25" customHeight="1" x14ac:dyDescent="0.3">
      <c r="A34" s="709">
        <v>6057</v>
      </c>
      <c r="B34" s="709"/>
      <c r="C34" s="553"/>
      <c r="D34" s="553"/>
      <c r="E34" s="553"/>
      <c r="F34" s="553"/>
      <c r="G34" s="553"/>
      <c r="H34" s="85">
        <v>15</v>
      </c>
      <c r="I34" s="553"/>
      <c r="J34" s="553"/>
      <c r="K34" s="13"/>
      <c r="L34" s="553"/>
      <c r="M34" s="553"/>
    </row>
    <row r="35" spans="1:13" ht="11.25" customHeight="1" x14ac:dyDescent="0.3">
      <c r="A35" s="709">
        <v>608</v>
      </c>
      <c r="B35" s="709"/>
      <c r="C35" s="553"/>
      <c r="D35" s="553"/>
      <c r="E35" s="553"/>
      <c r="F35" s="553"/>
      <c r="G35" s="553"/>
      <c r="H35" s="85">
        <v>16</v>
      </c>
      <c r="I35" s="553"/>
      <c r="J35" s="553"/>
      <c r="K35" s="13"/>
      <c r="L35" s="553"/>
      <c r="M35" s="553"/>
    </row>
    <row r="36" spans="1:13" ht="11.25" customHeight="1" x14ac:dyDescent="0.3">
      <c r="A36" s="709" t="s">
        <v>1047</v>
      </c>
      <c r="B36" s="709"/>
      <c r="C36" s="553"/>
      <c r="D36" s="553"/>
      <c r="E36" s="553"/>
      <c r="F36" s="553"/>
      <c r="G36" s="553"/>
      <c r="H36" s="85">
        <v>17</v>
      </c>
      <c r="I36" s="553"/>
      <c r="J36" s="553"/>
      <c r="K36" s="13"/>
      <c r="L36" s="553"/>
      <c r="M36" s="553"/>
    </row>
    <row r="37" spans="1:13" ht="24.75" customHeight="1" x14ac:dyDescent="0.3">
      <c r="A37" s="710" t="s">
        <v>1048</v>
      </c>
      <c r="B37" s="710"/>
      <c r="C37" s="553"/>
      <c r="D37" s="553"/>
      <c r="E37" s="553"/>
      <c r="F37" s="553"/>
      <c r="G37" s="553"/>
      <c r="H37" s="85">
        <v>18</v>
      </c>
      <c r="I37" s="553"/>
      <c r="J37" s="553"/>
      <c r="K37" s="13"/>
      <c r="L37" s="553"/>
      <c r="M37" s="553"/>
    </row>
    <row r="38" spans="1:13" ht="25.5" customHeight="1" x14ac:dyDescent="0.3">
      <c r="A38" s="711" t="s">
        <v>1049</v>
      </c>
      <c r="B38" s="711"/>
      <c r="C38" s="712" t="s">
        <v>1050</v>
      </c>
      <c r="D38" s="712"/>
      <c r="E38" s="712"/>
      <c r="F38" s="712"/>
      <c r="G38" s="712"/>
      <c r="H38" s="325"/>
      <c r="I38" s="713"/>
      <c r="J38" s="713"/>
      <c r="K38" s="326"/>
      <c r="L38" s="714"/>
      <c r="M38" s="714"/>
    </row>
    <row r="40" spans="1:13" ht="14.25" customHeight="1" x14ac:dyDescent="0.3">
      <c r="A40" s="648" t="s">
        <v>1051</v>
      </c>
      <c r="B40" s="648"/>
      <c r="C40" s="648"/>
      <c r="D40" s="648"/>
      <c r="E40" s="648"/>
      <c r="F40" s="648"/>
      <c r="G40" s="648"/>
      <c r="H40" s="648"/>
      <c r="I40" s="648"/>
      <c r="J40" s="648"/>
      <c r="K40" s="648"/>
      <c r="L40" s="648"/>
      <c r="M40" s="648"/>
    </row>
    <row r="41" spans="1:13" ht="13.5" customHeight="1" x14ac:dyDescent="0.3">
      <c r="A41" s="715" t="s">
        <v>710</v>
      </c>
      <c r="B41" s="632" t="s">
        <v>1052</v>
      </c>
      <c r="C41" s="632"/>
      <c r="D41" s="715" t="s">
        <v>1042</v>
      </c>
      <c r="E41" s="708" t="s">
        <v>1053</v>
      </c>
      <c r="F41" s="708"/>
      <c r="G41" s="708"/>
      <c r="H41" s="708"/>
      <c r="I41" s="708"/>
      <c r="J41" s="708"/>
      <c r="K41" s="632" t="s">
        <v>1054</v>
      </c>
      <c r="L41" s="632" t="s">
        <v>1055</v>
      </c>
      <c r="M41" s="632"/>
    </row>
    <row r="42" spans="1:13" ht="13.5" customHeight="1" x14ac:dyDescent="0.3">
      <c r="A42" s="715"/>
      <c r="B42" s="632"/>
      <c r="C42" s="632"/>
      <c r="D42" s="715"/>
      <c r="E42" s="633" t="s">
        <v>1056</v>
      </c>
      <c r="F42" s="633"/>
      <c r="G42" s="632" t="s">
        <v>1057</v>
      </c>
      <c r="H42" s="632"/>
      <c r="I42" s="632" t="s">
        <v>1058</v>
      </c>
      <c r="J42" s="632" t="s">
        <v>1059</v>
      </c>
      <c r="K42" s="632"/>
      <c r="L42" s="632"/>
      <c r="M42" s="632"/>
    </row>
    <row r="43" spans="1:13" ht="47.25" customHeight="1" x14ac:dyDescent="0.3">
      <c r="A43" s="715"/>
      <c r="B43" s="632"/>
      <c r="C43" s="632"/>
      <c r="D43" s="715"/>
      <c r="E43" s="160" t="s">
        <v>1060</v>
      </c>
      <c r="F43" s="160" t="s">
        <v>1061</v>
      </c>
      <c r="G43" s="632"/>
      <c r="H43" s="632"/>
      <c r="I43" s="632"/>
      <c r="J43" s="632"/>
      <c r="K43" s="632"/>
      <c r="L43" s="632"/>
      <c r="M43" s="632"/>
    </row>
    <row r="44" spans="1:13" ht="12.75" customHeight="1" x14ac:dyDescent="0.3">
      <c r="A44" s="95">
        <v>61</v>
      </c>
      <c r="B44" s="709" t="s">
        <v>1062</v>
      </c>
      <c r="C44" s="709"/>
      <c r="D44" s="85">
        <v>7</v>
      </c>
      <c r="E44" s="85"/>
      <c r="F44" s="85"/>
      <c r="G44" s="716"/>
      <c r="H44" s="716"/>
      <c r="I44" s="85"/>
      <c r="J44" s="85"/>
      <c r="K44" s="85"/>
      <c r="L44" s="716"/>
      <c r="M44" s="716"/>
    </row>
    <row r="45" spans="1:13" ht="12.75" customHeight="1" x14ac:dyDescent="0.3">
      <c r="A45" s="95">
        <v>612</v>
      </c>
      <c r="B45" s="709" t="s">
        <v>1063</v>
      </c>
      <c r="C45" s="709"/>
      <c r="D45" s="85">
        <v>8</v>
      </c>
      <c r="E45" s="85"/>
      <c r="F45" s="85"/>
      <c r="G45" s="716"/>
      <c r="H45" s="716"/>
      <c r="I45" s="85"/>
      <c r="J45" s="85"/>
      <c r="K45" s="85"/>
      <c r="L45" s="716"/>
      <c r="M45" s="716"/>
    </row>
    <row r="46" spans="1:13" ht="12.75" customHeight="1" x14ac:dyDescent="0.3">
      <c r="A46" s="95">
        <v>613</v>
      </c>
      <c r="B46" s="717" t="s">
        <v>1064</v>
      </c>
      <c r="C46" s="717"/>
      <c r="D46" s="85">
        <v>9</v>
      </c>
      <c r="E46" s="85"/>
      <c r="F46" s="85"/>
      <c r="G46" s="716"/>
      <c r="H46" s="716"/>
      <c r="I46" s="85"/>
      <c r="J46" s="85"/>
      <c r="K46" s="85"/>
      <c r="L46" s="716"/>
      <c r="M46" s="716"/>
    </row>
    <row r="47" spans="1:13" ht="12.75" customHeight="1" x14ac:dyDescent="0.3">
      <c r="A47" s="95">
        <v>614</v>
      </c>
      <c r="B47" s="709" t="s">
        <v>1065</v>
      </c>
      <c r="C47" s="709"/>
      <c r="D47" s="85">
        <v>10</v>
      </c>
      <c r="E47" s="85"/>
      <c r="F47" s="85"/>
      <c r="G47" s="716"/>
      <c r="H47" s="716"/>
      <c r="I47" s="85"/>
      <c r="J47" s="85"/>
      <c r="K47" s="85"/>
      <c r="L47" s="716"/>
      <c r="M47" s="716"/>
    </row>
    <row r="48" spans="1:13" ht="12.75" customHeight="1" x14ac:dyDescent="0.3">
      <c r="A48" s="95">
        <v>616</v>
      </c>
      <c r="B48" s="709" t="s">
        <v>1066</v>
      </c>
      <c r="C48" s="709"/>
      <c r="D48" s="85">
        <v>11</v>
      </c>
      <c r="E48" s="85"/>
      <c r="F48" s="85"/>
      <c r="G48" s="716"/>
      <c r="H48" s="716"/>
      <c r="I48" s="85"/>
      <c r="J48" s="85"/>
      <c r="K48" s="85"/>
      <c r="L48" s="716"/>
      <c r="M48" s="716"/>
    </row>
    <row r="49" spans="1:13" ht="12.75" customHeight="1" x14ac:dyDescent="0.3">
      <c r="A49" s="328">
        <v>618</v>
      </c>
      <c r="B49" s="718" t="s">
        <v>1067</v>
      </c>
      <c r="C49" s="718"/>
      <c r="D49" s="188">
        <v>12</v>
      </c>
      <c r="E49" s="188"/>
      <c r="F49" s="188"/>
      <c r="G49" s="707"/>
      <c r="H49" s="707"/>
      <c r="I49" s="188"/>
      <c r="J49" s="188"/>
      <c r="K49" s="188"/>
      <c r="L49" s="719"/>
      <c r="M49" s="719"/>
    </row>
    <row r="50" spans="1:13" x14ac:dyDescent="0.3">
      <c r="A50" s="647" t="s">
        <v>1068</v>
      </c>
      <c r="B50" s="647"/>
      <c r="C50" s="647"/>
      <c r="D50" s="647"/>
      <c r="E50" s="13"/>
      <c r="F50" s="13"/>
      <c r="G50" s="647"/>
      <c r="H50" s="647"/>
      <c r="I50" s="13"/>
      <c r="J50" s="13"/>
      <c r="K50" s="13"/>
      <c r="L50" s="647"/>
      <c r="M50" s="647"/>
    </row>
  </sheetData>
  <mergeCells count="142">
    <mergeCell ref="A50:D50"/>
    <mergeCell ref="G50:H50"/>
    <mergeCell ref="L50:M50"/>
    <mergeCell ref="B47:C47"/>
    <mergeCell ref="G47:H47"/>
    <mergeCell ref="L47:M47"/>
    <mergeCell ref="B48:C48"/>
    <mergeCell ref="G48:H48"/>
    <mergeCell ref="L48:M48"/>
    <mergeCell ref="B49:C49"/>
    <mergeCell ref="G49:H49"/>
    <mergeCell ref="L49:M49"/>
    <mergeCell ref="B44:C44"/>
    <mergeCell ref="G44:H44"/>
    <mergeCell ref="L44:M44"/>
    <mergeCell ref="B45:C45"/>
    <mergeCell ref="G45:H45"/>
    <mergeCell ref="L45:M45"/>
    <mergeCell ref="B46:C46"/>
    <mergeCell ref="G46:H46"/>
    <mergeCell ref="L46:M46"/>
    <mergeCell ref="A38:B38"/>
    <mergeCell ref="C38:G38"/>
    <mergeCell ref="I38:J38"/>
    <mergeCell ref="L38:M38"/>
    <mergeCell ref="A40:M40"/>
    <mergeCell ref="A41:A43"/>
    <mergeCell ref="B41:C43"/>
    <mergeCell ref="D41:D43"/>
    <mergeCell ref="E41:J41"/>
    <mergeCell ref="K41:K43"/>
    <mergeCell ref="L41:M43"/>
    <mergeCell ref="E42:F42"/>
    <mergeCell ref="G42:H43"/>
    <mergeCell ref="I42:I43"/>
    <mergeCell ref="J42:J43"/>
    <mergeCell ref="A35:B35"/>
    <mergeCell ref="C35:G35"/>
    <mergeCell ref="I35:J35"/>
    <mergeCell ref="L35:M35"/>
    <mergeCell ref="A36:B36"/>
    <mergeCell ref="C36:G36"/>
    <mergeCell ref="I36:J36"/>
    <mergeCell ref="L36:M36"/>
    <mergeCell ref="A37:B37"/>
    <mergeCell ref="C37:G37"/>
    <mergeCell ref="I37:J37"/>
    <mergeCell ref="L37:M37"/>
    <mergeCell ref="A32:B32"/>
    <mergeCell ref="C32:G32"/>
    <mergeCell ref="I32:J32"/>
    <mergeCell ref="L32:M32"/>
    <mergeCell ref="A33:B33"/>
    <mergeCell ref="C33:G33"/>
    <mergeCell ref="I33:J33"/>
    <mergeCell ref="L33:M33"/>
    <mergeCell ref="A34:B34"/>
    <mergeCell ref="C34:G34"/>
    <mergeCell ref="I34:J34"/>
    <mergeCell ref="L34:M34"/>
    <mergeCell ref="A29:B29"/>
    <mergeCell ref="C29:G29"/>
    <mergeCell ref="I29:J29"/>
    <mergeCell ref="L29:M29"/>
    <mergeCell ref="A30:B30"/>
    <mergeCell ref="C30:G30"/>
    <mergeCell ref="I30:J30"/>
    <mergeCell ref="L30:M30"/>
    <mergeCell ref="A31:B31"/>
    <mergeCell ref="C31:G31"/>
    <mergeCell ref="I31:J31"/>
    <mergeCell ref="L31:M31"/>
    <mergeCell ref="A26:B26"/>
    <mergeCell ref="C26:G26"/>
    <mergeCell ref="I26:J26"/>
    <mergeCell ref="L26:M26"/>
    <mergeCell ref="A27:B27"/>
    <mergeCell ref="C27:G27"/>
    <mergeCell ref="I27:J27"/>
    <mergeCell ref="L27:M27"/>
    <mergeCell ref="A28:B28"/>
    <mergeCell ref="C28:G28"/>
    <mergeCell ref="I28:J28"/>
    <mergeCell ref="L28:M28"/>
    <mergeCell ref="A23:B23"/>
    <mergeCell ref="C23:G23"/>
    <mergeCell ref="I23:J23"/>
    <mergeCell ref="L23:M23"/>
    <mergeCell ref="A24:B24"/>
    <mergeCell ref="C24:G24"/>
    <mergeCell ref="I24:J24"/>
    <mergeCell ref="L24:M24"/>
    <mergeCell ref="A25:B25"/>
    <mergeCell ref="C25:G25"/>
    <mergeCell ref="I25:J25"/>
    <mergeCell ref="L25:M25"/>
    <mergeCell ref="A20:B20"/>
    <mergeCell ref="C20:G20"/>
    <mergeCell ref="I20:J20"/>
    <mergeCell ref="L20:M20"/>
    <mergeCell ref="A21:B21"/>
    <mergeCell ref="C21:G21"/>
    <mergeCell ref="I21:J21"/>
    <mergeCell ref="L21:M21"/>
    <mergeCell ref="A22:B22"/>
    <mergeCell ref="C22:G22"/>
    <mergeCell ref="I22:J22"/>
    <mergeCell ref="L22:M22"/>
    <mergeCell ref="A15:B15"/>
    <mergeCell ref="D15:E15"/>
    <mergeCell ref="A16:M16"/>
    <mergeCell ref="A17:M17"/>
    <mergeCell ref="A18:B18"/>
    <mergeCell ref="C18:G18"/>
    <mergeCell ref="I18:M18"/>
    <mergeCell ref="A19:B19"/>
    <mergeCell ref="C19:G19"/>
    <mergeCell ref="I19:J19"/>
    <mergeCell ref="L19:M19"/>
    <mergeCell ref="A10:B10"/>
    <mergeCell ref="D10:E10"/>
    <mergeCell ref="A11:B11"/>
    <mergeCell ref="D11:E11"/>
    <mergeCell ref="A12:B12"/>
    <mergeCell ref="D12:E12"/>
    <mergeCell ref="A13:B13"/>
    <mergeCell ref="D13:E13"/>
    <mergeCell ref="A14:B14"/>
    <mergeCell ref="D14:E14"/>
    <mergeCell ref="A1:M1"/>
    <mergeCell ref="A2:M2"/>
    <mergeCell ref="A3:M3"/>
    <mergeCell ref="A5:M5"/>
    <mergeCell ref="A6:M6"/>
    <mergeCell ref="A8:B9"/>
    <mergeCell ref="C8:C9"/>
    <mergeCell ref="D8:F8"/>
    <mergeCell ref="G8:I8"/>
    <mergeCell ref="J8:K8"/>
    <mergeCell ref="L8:M8"/>
    <mergeCell ref="D9:E9"/>
    <mergeCell ref="G9:H9"/>
  </mergeCells>
  <printOptions horizontalCentered="1"/>
  <pageMargins left="0.78749999999999998" right="0.15763888888888899" top="0.43333333333333302" bottom="0.35416666666666702" header="0.511811023622047" footer="0.511811023622047"/>
  <pageSetup paperSize="9"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38"/>
  <sheetViews>
    <sheetView topLeftCell="A19" zoomScaleNormal="100" workbookViewId="0">
      <selection activeCell="A29" sqref="A29:XFD29"/>
    </sheetView>
  </sheetViews>
  <sheetFormatPr defaultColWidth="10.77734375" defaultRowHeight="14.4" x14ac:dyDescent="0.3"/>
  <cols>
    <col min="1" max="1" width="29.21875" style="1" customWidth="1"/>
    <col min="2" max="2" width="9.5546875" style="1" customWidth="1"/>
    <col min="3" max="3" width="7.77734375" style="1" customWidth="1"/>
    <col min="4" max="4" width="10.5546875" style="1" customWidth="1"/>
    <col min="5" max="5" width="9.21875" style="1" customWidth="1"/>
    <col min="6" max="6" width="9.77734375" style="1" customWidth="1"/>
    <col min="7" max="7" width="10.5546875" style="1" customWidth="1"/>
    <col min="8" max="8" width="11.21875" style="1" customWidth="1"/>
    <col min="9" max="1024" width="10.77734375" style="1"/>
  </cols>
  <sheetData>
    <row r="1" spans="1:8" ht="14.25" customHeight="1" x14ac:dyDescent="0.3">
      <c r="A1" s="535">
        <v>33</v>
      </c>
      <c r="B1" s="535"/>
      <c r="C1" s="535"/>
      <c r="D1" s="535"/>
      <c r="E1" s="535"/>
      <c r="F1" s="535"/>
      <c r="G1" s="535"/>
      <c r="H1" s="535"/>
    </row>
    <row r="2" spans="1:8" ht="15" customHeight="1" x14ac:dyDescent="0.3">
      <c r="A2" s="722" t="s">
        <v>1069</v>
      </c>
      <c r="B2" s="722"/>
      <c r="C2" s="722"/>
      <c r="D2" s="722"/>
      <c r="E2" s="722"/>
      <c r="F2" s="722"/>
      <c r="G2" s="722"/>
      <c r="H2" s="722"/>
    </row>
    <row r="3" spans="1:8" ht="15" customHeight="1" x14ac:dyDescent="0.3">
      <c r="A3" s="722" t="s">
        <v>1070</v>
      </c>
      <c r="B3" s="722"/>
      <c r="C3" s="722"/>
      <c r="D3" s="722"/>
      <c r="E3" s="722"/>
      <c r="F3" s="722"/>
      <c r="G3" s="722"/>
      <c r="H3" s="722"/>
    </row>
    <row r="4" spans="1:8" ht="15.6" x14ac:dyDescent="0.3">
      <c r="A4" s="277"/>
      <c r="B4" s="277"/>
      <c r="C4" s="277"/>
      <c r="D4" s="277"/>
      <c r="E4" s="277"/>
      <c r="F4" s="277"/>
      <c r="G4" s="277"/>
      <c r="H4" s="277"/>
    </row>
    <row r="5" spans="1:8" ht="15.6" x14ac:dyDescent="0.3">
      <c r="A5" s="642" t="s">
        <v>194</v>
      </c>
      <c r="B5" s="642"/>
      <c r="C5" s="642"/>
      <c r="D5" s="642"/>
      <c r="E5" s="642"/>
      <c r="F5" s="642"/>
      <c r="G5" s="642"/>
      <c r="H5" s="642"/>
    </row>
    <row r="6" spans="1:8" ht="15.6" x14ac:dyDescent="0.3">
      <c r="A6" s="642" t="s">
        <v>195</v>
      </c>
      <c r="B6" s="642"/>
      <c r="C6" s="642"/>
      <c r="D6" s="642"/>
      <c r="E6" s="642"/>
      <c r="F6" s="642"/>
      <c r="G6" s="642"/>
      <c r="H6" s="642"/>
    </row>
    <row r="7" spans="1:8" ht="15.6" x14ac:dyDescent="0.3">
      <c r="A7" s="277"/>
      <c r="B7" s="277"/>
      <c r="C7" s="277"/>
      <c r="D7" s="277"/>
      <c r="E7" s="277"/>
      <c r="F7" s="277"/>
      <c r="G7" s="277"/>
      <c r="H7" s="277"/>
    </row>
    <row r="8" spans="1:8" ht="41.4" x14ac:dyDescent="0.3">
      <c r="A8" s="284" t="s">
        <v>703</v>
      </c>
      <c r="B8" s="284" t="s">
        <v>759</v>
      </c>
      <c r="C8" s="284" t="s">
        <v>971</v>
      </c>
      <c r="D8" s="284" t="s">
        <v>886</v>
      </c>
      <c r="E8" s="283" t="s">
        <v>766</v>
      </c>
      <c r="F8" s="284" t="s">
        <v>972</v>
      </c>
      <c r="G8" s="331" t="s">
        <v>1071</v>
      </c>
      <c r="H8" s="331" t="s">
        <v>974</v>
      </c>
    </row>
    <row r="9" spans="1:8" ht="15.6" x14ac:dyDescent="0.3">
      <c r="A9" s="308" t="s">
        <v>820</v>
      </c>
      <c r="B9" s="280"/>
      <c r="C9" s="280"/>
      <c r="D9" s="280"/>
      <c r="E9" s="280"/>
      <c r="F9" s="280"/>
      <c r="G9" s="280"/>
      <c r="H9" s="280"/>
    </row>
    <row r="10" spans="1:8" ht="15.6" x14ac:dyDescent="0.3">
      <c r="A10" s="309" t="s">
        <v>1072</v>
      </c>
      <c r="B10" s="286"/>
      <c r="C10" s="286"/>
      <c r="D10" s="286"/>
      <c r="E10" s="280"/>
      <c r="F10" s="280"/>
      <c r="G10" s="280"/>
      <c r="H10" s="280"/>
    </row>
    <row r="11" spans="1:8" ht="15.6" x14ac:dyDescent="0.3">
      <c r="A11" s="308" t="s">
        <v>1073</v>
      </c>
      <c r="B11" s="280"/>
      <c r="C11" s="280"/>
      <c r="D11" s="280"/>
      <c r="E11" s="280"/>
      <c r="F11" s="280"/>
      <c r="G11" s="280"/>
      <c r="H11" s="280"/>
    </row>
    <row r="12" spans="1:8" ht="15.6" x14ac:dyDescent="0.3">
      <c r="A12" s="309" t="s">
        <v>1074</v>
      </c>
      <c r="B12" s="272"/>
      <c r="C12" s="272"/>
      <c r="D12" s="272"/>
      <c r="E12" s="280"/>
      <c r="F12" s="280"/>
      <c r="G12" s="280"/>
      <c r="H12" s="280"/>
    </row>
    <row r="13" spans="1:8" ht="15.6" x14ac:dyDescent="0.3">
      <c r="A13" s="308" t="s">
        <v>1075</v>
      </c>
      <c r="B13" s="280"/>
      <c r="C13" s="280"/>
      <c r="D13" s="280"/>
      <c r="E13" s="280"/>
      <c r="F13" s="280"/>
      <c r="G13" s="280"/>
      <c r="H13" s="280"/>
    </row>
    <row r="14" spans="1:8" ht="15.6" x14ac:dyDescent="0.3">
      <c r="A14" s="310" t="s">
        <v>1076</v>
      </c>
      <c r="B14" s="280"/>
      <c r="C14" s="280"/>
      <c r="D14" s="280"/>
      <c r="E14" s="280"/>
      <c r="F14" s="280"/>
      <c r="G14" s="280"/>
      <c r="H14" s="280"/>
    </row>
    <row r="15" spans="1:8" ht="15.6" x14ac:dyDescent="0.3">
      <c r="A15" s="310" t="s">
        <v>1077</v>
      </c>
      <c r="B15" s="332"/>
      <c r="C15" s="332"/>
      <c r="D15" s="332"/>
      <c r="E15" s="292"/>
      <c r="F15" s="292"/>
      <c r="G15" s="292"/>
      <c r="H15" s="292"/>
    </row>
    <row r="16" spans="1:8" ht="15.6" x14ac:dyDescent="0.3">
      <c r="A16" s="309"/>
      <c r="B16" s="272"/>
      <c r="C16" s="272"/>
      <c r="D16" s="272"/>
      <c r="E16" s="280"/>
      <c r="F16" s="280"/>
      <c r="G16" s="280"/>
      <c r="H16" s="280"/>
    </row>
    <row r="17" spans="1:8" ht="15.6" x14ac:dyDescent="0.3">
      <c r="A17" s="309" t="s">
        <v>1078</v>
      </c>
      <c r="B17" s="272"/>
      <c r="C17" s="272"/>
      <c r="D17" s="272"/>
      <c r="E17" s="280"/>
      <c r="F17" s="280"/>
      <c r="G17" s="280"/>
      <c r="H17" s="280"/>
    </row>
    <row r="18" spans="1:8" ht="15.6" x14ac:dyDescent="0.3">
      <c r="A18" s="309" t="s">
        <v>1079</v>
      </c>
      <c r="B18" s="272"/>
      <c r="C18" s="272"/>
      <c r="D18" s="272"/>
      <c r="E18" s="280"/>
      <c r="F18" s="280"/>
      <c r="G18" s="280"/>
      <c r="H18" s="280"/>
    </row>
    <row r="19" spans="1:8" ht="15.6" x14ac:dyDescent="0.3">
      <c r="A19" s="309" t="s">
        <v>1080</v>
      </c>
      <c r="B19" s="272"/>
      <c r="C19" s="272"/>
      <c r="D19" s="272"/>
      <c r="E19" s="280"/>
      <c r="F19" s="280"/>
      <c r="G19" s="280"/>
      <c r="H19" s="280"/>
    </row>
    <row r="20" spans="1:8" ht="15.6" x14ac:dyDescent="0.3">
      <c r="A20" s="309" t="s">
        <v>1081</v>
      </c>
      <c r="B20" s="272"/>
      <c r="C20" s="272"/>
      <c r="D20" s="272"/>
      <c r="E20" s="280"/>
      <c r="F20" s="280"/>
      <c r="G20" s="280"/>
      <c r="H20" s="280"/>
    </row>
    <row r="21" spans="1:8" ht="26.4" x14ac:dyDescent="0.3">
      <c r="A21" s="309" t="s">
        <v>1082</v>
      </c>
      <c r="B21" s="272"/>
      <c r="C21" s="272"/>
      <c r="D21" s="272"/>
      <c r="E21" s="280"/>
      <c r="F21" s="280"/>
      <c r="G21" s="280"/>
      <c r="H21" s="280"/>
    </row>
    <row r="22" spans="1:8" ht="26.4" x14ac:dyDescent="0.3">
      <c r="A22" s="309" t="s">
        <v>822</v>
      </c>
      <c r="B22" s="272"/>
      <c r="C22" s="272"/>
      <c r="D22" s="272"/>
      <c r="E22" s="280"/>
      <c r="F22" s="280"/>
      <c r="G22" s="280"/>
      <c r="H22" s="280"/>
    </row>
    <row r="23" spans="1:8" ht="15.6" x14ac:dyDescent="0.3">
      <c r="A23" s="309" t="s">
        <v>1083</v>
      </c>
      <c r="B23" s="272"/>
      <c r="C23" s="272"/>
      <c r="D23" s="272"/>
      <c r="E23" s="280"/>
      <c r="F23" s="280"/>
      <c r="G23" s="280"/>
      <c r="H23" s="280"/>
    </row>
    <row r="24" spans="1:8" ht="15.6" x14ac:dyDescent="0.3">
      <c r="A24" s="310" t="s">
        <v>1084</v>
      </c>
      <c r="B24" s="332"/>
      <c r="C24" s="332"/>
      <c r="D24" s="332"/>
      <c r="E24" s="292"/>
      <c r="F24" s="292"/>
      <c r="G24" s="292"/>
      <c r="H24" s="292"/>
    </row>
    <row r="25" spans="1:8" ht="15.6" x14ac:dyDescent="0.3">
      <c r="A25" s="309"/>
      <c r="B25" s="272"/>
      <c r="C25" s="272"/>
      <c r="D25" s="272"/>
      <c r="E25" s="280"/>
      <c r="F25" s="280"/>
      <c r="G25" s="280"/>
      <c r="H25" s="280"/>
    </row>
    <row r="26" spans="1:8" ht="26.4" x14ac:dyDescent="0.3">
      <c r="A26" s="309" t="s">
        <v>824</v>
      </c>
      <c r="B26" s="272"/>
      <c r="C26" s="272"/>
      <c r="D26" s="272"/>
      <c r="E26" s="280"/>
      <c r="F26" s="280"/>
      <c r="G26" s="280"/>
      <c r="H26" s="280"/>
    </row>
    <row r="27" spans="1:8" ht="15.6" x14ac:dyDescent="0.3">
      <c r="A27" s="309" t="s">
        <v>825</v>
      </c>
      <c r="B27" s="272"/>
      <c r="C27" s="272"/>
      <c r="D27" s="272"/>
      <c r="E27" s="280"/>
      <c r="F27" s="280"/>
      <c r="G27" s="280"/>
      <c r="H27" s="280"/>
    </row>
    <row r="28" spans="1:8" ht="26.4" x14ac:dyDescent="0.3">
      <c r="A28" s="309" t="s">
        <v>826</v>
      </c>
      <c r="B28" s="272"/>
      <c r="C28" s="272"/>
      <c r="D28" s="272"/>
      <c r="E28" s="280"/>
      <c r="F28" s="280"/>
      <c r="G28" s="280"/>
      <c r="H28" s="280"/>
    </row>
    <row r="29" spans="1:8" ht="15.6" x14ac:dyDescent="0.3">
      <c r="A29" s="310" t="s">
        <v>1085</v>
      </c>
      <c r="B29" s="332"/>
      <c r="C29" s="332"/>
      <c r="D29" s="332"/>
      <c r="E29" s="292"/>
      <c r="F29" s="292"/>
      <c r="G29" s="292"/>
      <c r="H29" s="292"/>
    </row>
    <row r="30" spans="1:8" ht="15.6" x14ac:dyDescent="0.3">
      <c r="A30" s="333"/>
      <c r="B30" s="272"/>
      <c r="C30" s="272"/>
      <c r="D30" s="272"/>
      <c r="E30" s="280"/>
      <c r="F30" s="280"/>
      <c r="G30" s="280"/>
      <c r="H30" s="280"/>
    </row>
    <row r="31" spans="1:8" ht="15.6" x14ac:dyDescent="0.3">
      <c r="A31" s="310" t="s">
        <v>1086</v>
      </c>
      <c r="B31" s="332"/>
      <c r="C31" s="332"/>
      <c r="D31" s="332"/>
      <c r="E31" s="292"/>
      <c r="F31" s="292"/>
      <c r="G31" s="292"/>
      <c r="H31" s="292"/>
    </row>
    <row r="32" spans="1:8" ht="15.6" x14ac:dyDescent="0.3">
      <c r="A32" s="333"/>
      <c r="B32" s="272"/>
      <c r="C32" s="272"/>
      <c r="D32" s="272"/>
      <c r="E32" s="280"/>
      <c r="F32" s="280"/>
      <c r="G32" s="280"/>
      <c r="H32" s="280"/>
    </row>
    <row r="33" spans="1:8" ht="26.4" x14ac:dyDescent="0.3">
      <c r="A33" s="309" t="s">
        <v>1087</v>
      </c>
      <c r="B33" s="280"/>
      <c r="C33" s="280"/>
      <c r="D33" s="280"/>
      <c r="E33" s="280"/>
      <c r="F33" s="280"/>
      <c r="G33" s="280"/>
      <c r="H33" s="280"/>
    </row>
    <row r="34" spans="1:8" ht="15.6" x14ac:dyDescent="0.3">
      <c r="A34" s="282" t="s">
        <v>925</v>
      </c>
      <c r="B34" s="277"/>
      <c r="C34" s="277"/>
      <c r="D34" s="277"/>
      <c r="E34" s="277"/>
      <c r="F34" s="277"/>
      <c r="G34" s="277"/>
      <c r="H34" s="277"/>
    </row>
    <row r="35" spans="1:8" ht="15" customHeight="1" x14ac:dyDescent="0.3">
      <c r="A35" s="720" t="s">
        <v>1088</v>
      </c>
      <c r="B35" s="720"/>
      <c r="C35" s="720"/>
      <c r="D35" s="720"/>
      <c r="E35" s="720"/>
      <c r="F35" s="720"/>
      <c r="G35" s="720"/>
      <c r="H35" s="277"/>
    </row>
    <row r="36" spans="1:8" ht="15.6" x14ac:dyDescent="0.3">
      <c r="A36" s="721" t="s">
        <v>1089</v>
      </c>
      <c r="B36" s="721"/>
      <c r="C36" s="721"/>
      <c r="D36" s="721"/>
      <c r="E36" s="721"/>
      <c r="F36" s="721"/>
      <c r="G36" s="721"/>
      <c r="H36" s="277"/>
    </row>
    <row r="37" spans="1:8" ht="15.6" x14ac:dyDescent="0.3">
      <c r="A37" s="721" t="s">
        <v>1090</v>
      </c>
      <c r="B37" s="721"/>
      <c r="C37" s="721"/>
      <c r="D37" s="721"/>
      <c r="E37" s="721"/>
      <c r="F37" s="721"/>
      <c r="G37" s="721"/>
      <c r="H37" s="277"/>
    </row>
    <row r="38" spans="1:8" ht="15" customHeight="1" x14ac:dyDescent="0.3">
      <c r="A38" s="720" t="s">
        <v>1091</v>
      </c>
      <c r="B38" s="720"/>
      <c r="C38" s="720"/>
      <c r="D38" s="720"/>
      <c r="E38" s="720"/>
      <c r="F38" s="720"/>
      <c r="G38" s="720"/>
      <c r="H38" s="277"/>
    </row>
  </sheetData>
  <mergeCells count="9">
    <mergeCell ref="A35:G35"/>
    <mergeCell ref="A36:G36"/>
    <mergeCell ref="A37:G37"/>
    <mergeCell ref="A38:G38"/>
    <mergeCell ref="A1:H1"/>
    <mergeCell ref="A2:H2"/>
    <mergeCell ref="A3:H3"/>
    <mergeCell ref="A5:H5"/>
    <mergeCell ref="A6:H6"/>
  </mergeCells>
  <printOptions horizontalCentered="1"/>
  <pageMargins left="0.78749999999999998" right="0.23611111111111099" top="0.39374999999999999" bottom="0.55138888888888904" header="0.511811023622047" footer="0.511811023622047"/>
  <pageSetup paperSize="9"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28"/>
  <sheetViews>
    <sheetView zoomScaleNormal="100" workbookViewId="0">
      <selection activeCell="J10" activeCellId="1" sqref="F9:G10 J10"/>
    </sheetView>
  </sheetViews>
  <sheetFormatPr defaultColWidth="10.77734375" defaultRowHeight="14.4" x14ac:dyDescent="0.3"/>
  <cols>
    <col min="1" max="1" width="29.21875" style="1" customWidth="1"/>
    <col min="2" max="2" width="7" style="1" customWidth="1"/>
    <col min="3" max="3" width="7.77734375" style="1" customWidth="1"/>
    <col min="4" max="4" width="8.21875" style="1" customWidth="1"/>
    <col min="5" max="5" width="10.44140625" style="1" customWidth="1"/>
    <col min="6" max="6" width="14" style="1" customWidth="1"/>
    <col min="7" max="7" width="14.44140625" style="1" customWidth="1"/>
    <col min="8" max="1024" width="10.77734375" style="1"/>
  </cols>
  <sheetData>
    <row r="1" spans="1:7" ht="14.25" customHeight="1" x14ac:dyDescent="0.3">
      <c r="A1" s="535">
        <v>34</v>
      </c>
      <c r="B1" s="535"/>
      <c r="C1" s="535"/>
      <c r="D1" s="535"/>
      <c r="E1" s="535"/>
      <c r="F1" s="535"/>
      <c r="G1" s="535"/>
    </row>
    <row r="2" spans="1:7" ht="15.6" x14ac:dyDescent="0.3">
      <c r="A2" s="722" t="s">
        <v>1092</v>
      </c>
      <c r="B2" s="722"/>
      <c r="C2" s="722"/>
      <c r="D2" s="722"/>
      <c r="E2" s="722"/>
      <c r="F2" s="722"/>
      <c r="G2" s="722"/>
    </row>
    <row r="3" spans="1:7" ht="15.6" x14ac:dyDescent="0.3">
      <c r="A3" s="722" t="s">
        <v>1093</v>
      </c>
      <c r="B3" s="722"/>
      <c r="C3" s="722"/>
      <c r="D3" s="722"/>
      <c r="E3" s="722"/>
      <c r="F3" s="722"/>
      <c r="G3" s="722"/>
    </row>
    <row r="4" spans="1:7" ht="15.6" x14ac:dyDescent="0.3">
      <c r="A4" s="277"/>
      <c r="B4" s="277"/>
      <c r="C4" s="277"/>
      <c r="D4" s="277"/>
      <c r="E4" s="277"/>
      <c r="F4" s="277"/>
      <c r="G4" s="277"/>
    </row>
    <row r="5" spans="1:7" ht="15.6" x14ac:dyDescent="0.3">
      <c r="A5" s="642" t="s">
        <v>196</v>
      </c>
      <c r="B5" s="642"/>
      <c r="C5" s="642"/>
      <c r="D5" s="642"/>
      <c r="E5" s="642"/>
      <c r="F5" s="642"/>
      <c r="G5" s="642"/>
    </row>
    <row r="6" spans="1:7" ht="15.6" x14ac:dyDescent="0.3">
      <c r="A6" s="642" t="s">
        <v>197</v>
      </c>
      <c r="B6" s="642"/>
      <c r="C6" s="642"/>
      <c r="D6" s="642"/>
      <c r="E6" s="642"/>
      <c r="F6" s="642"/>
      <c r="G6" s="642"/>
    </row>
    <row r="7" spans="1:7" ht="15.6" x14ac:dyDescent="0.3">
      <c r="A7" s="277"/>
      <c r="B7" s="277"/>
      <c r="C7" s="277"/>
      <c r="D7" s="277"/>
      <c r="E7" s="277"/>
      <c r="F7" s="277"/>
      <c r="G7" s="277"/>
    </row>
    <row r="8" spans="1:7" ht="15.6" x14ac:dyDescent="0.3">
      <c r="A8" s="277"/>
      <c r="B8" s="277"/>
      <c r="C8" s="277"/>
      <c r="D8" s="277"/>
      <c r="E8" s="277"/>
      <c r="F8" s="277"/>
      <c r="G8" s="277"/>
    </row>
    <row r="9" spans="1:7" ht="15" customHeight="1" x14ac:dyDescent="0.3">
      <c r="A9" s="693" t="s">
        <v>703</v>
      </c>
      <c r="B9" s="693"/>
      <c r="C9" s="693"/>
      <c r="D9" s="693"/>
      <c r="E9" s="278" t="s">
        <v>759</v>
      </c>
      <c r="F9" s="278" t="s">
        <v>760</v>
      </c>
      <c r="G9" s="334" t="s">
        <v>766</v>
      </c>
    </row>
    <row r="10" spans="1:7" ht="15.6" x14ac:dyDescent="0.3">
      <c r="A10" s="612" t="s">
        <v>1094</v>
      </c>
      <c r="B10" s="612"/>
      <c r="C10" s="612"/>
      <c r="D10" s="612"/>
      <c r="E10" s="280"/>
      <c r="F10" s="280"/>
      <c r="G10" s="280"/>
    </row>
    <row r="11" spans="1:7" ht="15.6" x14ac:dyDescent="0.3">
      <c r="A11" s="612" t="s">
        <v>1095</v>
      </c>
      <c r="B11" s="612"/>
      <c r="C11" s="612"/>
      <c r="D11" s="612"/>
      <c r="E11" s="280"/>
      <c r="F11" s="280"/>
      <c r="G11" s="280"/>
    </row>
    <row r="12" spans="1:7" ht="15" customHeight="1" x14ac:dyDescent="0.3">
      <c r="A12" s="723" t="s">
        <v>1096</v>
      </c>
      <c r="B12" s="723"/>
      <c r="C12" s="723"/>
      <c r="D12" s="723"/>
      <c r="E12" s="292"/>
      <c r="F12" s="292"/>
      <c r="G12" s="292"/>
    </row>
    <row r="13" spans="1:7" ht="15.6" x14ac:dyDescent="0.3">
      <c r="A13" s="694"/>
      <c r="B13" s="694"/>
      <c r="C13" s="694"/>
      <c r="D13" s="694"/>
      <c r="E13" s="280"/>
      <c r="F13" s="280"/>
      <c r="G13" s="280"/>
    </row>
    <row r="14" spans="1:7" ht="15.6" x14ac:dyDescent="0.3">
      <c r="A14" s="612" t="s">
        <v>862</v>
      </c>
      <c r="B14" s="612"/>
      <c r="C14" s="612"/>
      <c r="D14" s="612"/>
      <c r="E14" s="280"/>
      <c r="F14" s="280"/>
      <c r="G14" s="280"/>
    </row>
    <row r="15" spans="1:7" ht="15.6" x14ac:dyDescent="0.3">
      <c r="A15" s="612" t="s">
        <v>1097</v>
      </c>
      <c r="B15" s="612"/>
      <c r="C15" s="612"/>
      <c r="D15" s="612"/>
      <c r="E15" s="280"/>
      <c r="F15" s="280"/>
      <c r="G15" s="280"/>
    </row>
    <row r="16" spans="1:7" ht="15.6" x14ac:dyDescent="0.3">
      <c r="A16" s="612" t="s">
        <v>865</v>
      </c>
      <c r="B16" s="612"/>
      <c r="C16" s="612"/>
      <c r="D16" s="612"/>
      <c r="E16" s="280"/>
      <c r="F16" s="280"/>
      <c r="G16" s="280"/>
    </row>
    <row r="17" spans="1:1024" ht="15" customHeight="1" x14ac:dyDescent="0.3">
      <c r="A17" s="724" t="s">
        <v>866</v>
      </c>
      <c r="B17" s="724"/>
      <c r="C17" s="724"/>
      <c r="D17" s="724"/>
      <c r="E17" s="280"/>
      <c r="F17" s="280"/>
      <c r="G17" s="280"/>
    </row>
    <row r="18" spans="1:1024" ht="15.6" x14ac:dyDescent="0.3">
      <c r="A18" s="725" t="s">
        <v>1098</v>
      </c>
      <c r="B18" s="725"/>
      <c r="C18" s="725"/>
      <c r="D18" s="725"/>
      <c r="E18" s="335"/>
      <c r="F18" s="335"/>
      <c r="G18" s="335"/>
    </row>
    <row r="19" spans="1:1024" s="330" customFormat="1" ht="15.6" x14ac:dyDescent="0.3">
      <c r="A19" s="726" t="s">
        <v>1099</v>
      </c>
      <c r="B19" s="726"/>
      <c r="C19" s="726"/>
      <c r="D19" s="726"/>
      <c r="E19" s="280"/>
      <c r="F19" s="280"/>
      <c r="G19" s="280"/>
      <c r="H19" s="722"/>
      <c r="I19" s="722"/>
      <c r="J19" s="722"/>
      <c r="K19" s="722"/>
      <c r="L19" s="277"/>
      <c r="M19" s="277"/>
      <c r="N19" s="277"/>
      <c r="O19" s="722"/>
      <c r="P19" s="722"/>
      <c r="Q19" s="722"/>
      <c r="R19" s="722"/>
      <c r="S19" s="277"/>
      <c r="T19" s="277"/>
      <c r="U19" s="277"/>
      <c r="V19" s="722"/>
      <c r="W19" s="722"/>
      <c r="X19" s="722"/>
      <c r="Y19" s="722"/>
      <c r="Z19" s="277"/>
      <c r="AA19" s="277"/>
      <c r="AB19" s="277"/>
      <c r="AC19" s="722"/>
      <c r="AD19" s="722"/>
      <c r="AE19" s="722"/>
      <c r="AF19" s="722"/>
      <c r="AG19" s="277"/>
      <c r="AH19" s="277"/>
      <c r="AI19" s="277"/>
      <c r="AJ19" s="722"/>
      <c r="AK19" s="722"/>
      <c r="AL19" s="722"/>
      <c r="AM19" s="722"/>
      <c r="AN19" s="277"/>
      <c r="AO19" s="277"/>
      <c r="AP19" s="277"/>
      <c r="AQ19" s="722"/>
      <c r="AR19" s="722"/>
      <c r="AS19" s="722"/>
      <c r="AT19" s="722"/>
      <c r="AU19" s="277"/>
      <c r="AV19" s="277"/>
      <c r="AW19" s="277"/>
      <c r="AX19" s="722"/>
      <c r="AY19" s="722"/>
      <c r="AZ19" s="722"/>
      <c r="BA19" s="722"/>
      <c r="BB19" s="277"/>
      <c r="BC19" s="277"/>
      <c r="BD19" s="277"/>
      <c r="BE19" s="722"/>
      <c r="BF19" s="722"/>
      <c r="BG19" s="722"/>
      <c r="BH19" s="722"/>
      <c r="BI19" s="277"/>
      <c r="BJ19" s="277"/>
      <c r="BK19" s="277"/>
      <c r="BL19" s="722"/>
      <c r="BM19" s="722"/>
      <c r="BN19" s="722"/>
      <c r="BO19" s="722"/>
      <c r="BP19" s="277"/>
      <c r="BQ19" s="277"/>
      <c r="BR19" s="277"/>
      <c r="BS19" s="722"/>
      <c r="BT19" s="722"/>
      <c r="BU19" s="722"/>
      <c r="BV19" s="722"/>
      <c r="BW19" s="277"/>
      <c r="BX19" s="277"/>
      <c r="BY19" s="277"/>
      <c r="BZ19" s="722"/>
      <c r="CA19" s="722"/>
      <c r="CB19" s="722"/>
      <c r="CC19" s="722"/>
      <c r="CD19" s="277"/>
      <c r="CE19" s="277"/>
      <c r="CF19" s="277"/>
      <c r="CG19" s="722"/>
      <c r="CH19" s="722"/>
      <c r="CI19" s="722"/>
      <c r="CJ19" s="722"/>
      <c r="CK19" s="277"/>
      <c r="CL19" s="277"/>
      <c r="CM19" s="277"/>
      <c r="CN19" s="722"/>
      <c r="CO19" s="722"/>
      <c r="CP19" s="722"/>
      <c r="CQ19" s="722"/>
      <c r="CR19" s="277"/>
      <c r="CS19" s="277"/>
      <c r="CT19" s="277"/>
      <c r="CU19" s="722"/>
      <c r="CV19" s="722"/>
      <c r="CW19" s="722"/>
      <c r="CX19" s="722"/>
      <c r="CY19" s="277"/>
      <c r="CZ19" s="277"/>
      <c r="DA19" s="277"/>
      <c r="DB19" s="722"/>
      <c r="DC19" s="722"/>
      <c r="DD19" s="722"/>
      <c r="DE19" s="722"/>
      <c r="DF19" s="277"/>
      <c r="DG19" s="277"/>
      <c r="DH19" s="277"/>
      <c r="DI19" s="722"/>
      <c r="DJ19" s="722"/>
      <c r="DK19" s="722"/>
      <c r="DL19" s="722"/>
      <c r="DM19" s="277"/>
      <c r="DN19" s="277"/>
      <c r="DO19" s="277"/>
      <c r="DP19" s="722"/>
      <c r="DQ19" s="722"/>
      <c r="DR19" s="722"/>
      <c r="DS19" s="722"/>
      <c r="DT19" s="277"/>
      <c r="DU19" s="277"/>
      <c r="DV19" s="277"/>
      <c r="DW19" s="722"/>
      <c r="DX19" s="722"/>
      <c r="DY19" s="722"/>
      <c r="DZ19" s="722"/>
      <c r="EA19" s="277"/>
      <c r="EB19" s="277"/>
      <c r="EC19" s="277"/>
      <c r="ED19" s="722"/>
      <c r="EE19" s="722"/>
      <c r="EF19" s="722"/>
      <c r="EG19" s="722"/>
      <c r="EH19" s="277"/>
      <c r="EI19" s="277"/>
      <c r="EJ19" s="277"/>
      <c r="EK19" s="722"/>
      <c r="EL19" s="722"/>
      <c r="EM19" s="722"/>
      <c r="EN19" s="722"/>
      <c r="EO19" s="277"/>
      <c r="EP19" s="277"/>
      <c r="EQ19" s="277"/>
      <c r="ER19" s="722"/>
      <c r="ES19" s="722"/>
      <c r="ET19" s="722"/>
      <c r="EU19" s="722"/>
      <c r="EV19" s="277"/>
      <c r="EW19" s="277"/>
      <c r="EX19" s="277"/>
      <c r="EY19" s="722"/>
      <c r="EZ19" s="722"/>
      <c r="FA19" s="722"/>
      <c r="FB19" s="722"/>
      <c r="FC19" s="277"/>
      <c r="FD19" s="277"/>
      <c r="FE19" s="277"/>
      <c r="FF19" s="722"/>
      <c r="FG19" s="722"/>
      <c r="FH19" s="722"/>
      <c r="FI19" s="722"/>
      <c r="FJ19" s="277"/>
      <c r="FK19" s="277"/>
      <c r="FL19" s="277"/>
      <c r="FM19" s="722"/>
      <c r="FN19" s="722"/>
      <c r="FO19" s="722"/>
      <c r="FP19" s="722"/>
      <c r="FQ19" s="277"/>
      <c r="FR19" s="277"/>
      <c r="FS19" s="277"/>
      <c r="FT19" s="722"/>
      <c r="FU19" s="722"/>
      <c r="FV19" s="722"/>
      <c r="FW19" s="722"/>
      <c r="FX19" s="277"/>
      <c r="FY19" s="277"/>
      <c r="FZ19" s="277"/>
      <c r="GA19" s="722"/>
      <c r="GB19" s="722"/>
      <c r="GC19" s="722"/>
      <c r="GD19" s="722"/>
      <c r="GE19" s="277"/>
      <c r="GF19" s="277"/>
      <c r="GG19" s="277"/>
      <c r="GH19" s="722"/>
      <c r="GI19" s="722"/>
      <c r="GJ19" s="722"/>
      <c r="GK19" s="722"/>
      <c r="GL19" s="277"/>
      <c r="GM19" s="277"/>
      <c r="GN19" s="277"/>
      <c r="GO19" s="722"/>
      <c r="GP19" s="722"/>
      <c r="GQ19" s="722"/>
      <c r="GR19" s="722"/>
      <c r="GS19" s="277"/>
      <c r="GT19" s="277"/>
      <c r="GU19" s="277"/>
      <c r="GV19" s="722"/>
      <c r="GW19" s="722"/>
      <c r="GX19" s="722"/>
      <c r="GY19" s="722"/>
      <c r="GZ19" s="277"/>
      <c r="HA19" s="277"/>
      <c r="HB19" s="277"/>
      <c r="HC19" s="722"/>
      <c r="HD19" s="722"/>
      <c r="HE19" s="722"/>
      <c r="HF19" s="722"/>
      <c r="HG19" s="277"/>
      <c r="HH19" s="277"/>
      <c r="HI19" s="277"/>
      <c r="HJ19" s="722"/>
      <c r="HK19" s="722"/>
      <c r="HL19" s="722"/>
      <c r="HM19" s="722"/>
      <c r="HN19" s="277"/>
      <c r="HO19" s="277"/>
      <c r="HP19" s="277"/>
      <c r="HQ19" s="722"/>
      <c r="HR19" s="722"/>
      <c r="HS19" s="722"/>
      <c r="HT19" s="722"/>
      <c r="HU19" s="277"/>
      <c r="HV19" s="277"/>
      <c r="HW19" s="277"/>
      <c r="HX19" s="722"/>
      <c r="HY19" s="722"/>
      <c r="HZ19" s="722"/>
      <c r="IA19" s="722"/>
      <c r="IB19" s="277"/>
      <c r="IC19" s="277"/>
      <c r="ID19" s="277"/>
      <c r="IE19" s="722"/>
      <c r="IF19" s="722"/>
      <c r="IG19" s="722"/>
      <c r="IH19" s="722"/>
      <c r="II19" s="277"/>
      <c r="IJ19" s="277"/>
      <c r="IK19" s="277"/>
      <c r="IL19" s="722"/>
      <c r="IM19" s="722"/>
      <c r="IN19" s="722"/>
      <c r="IO19" s="722"/>
      <c r="IP19" s="277"/>
      <c r="IQ19" s="277"/>
      <c r="IR19" s="277"/>
      <c r="IS19" s="722"/>
      <c r="IT19" s="722"/>
      <c r="IU19" s="722"/>
      <c r="IV19" s="722"/>
      <c r="IW19" s="277"/>
      <c r="IX19" s="277"/>
      <c r="IY19" s="277"/>
      <c r="IZ19" s="722"/>
      <c r="JA19" s="722"/>
      <c r="JB19" s="722"/>
      <c r="JC19" s="722"/>
      <c r="JD19" s="277"/>
      <c r="JE19" s="277"/>
      <c r="JF19" s="277"/>
      <c r="JG19" s="722"/>
      <c r="JH19" s="722"/>
      <c r="JI19" s="722"/>
      <c r="JJ19" s="722"/>
      <c r="JK19" s="277"/>
      <c r="JL19" s="277"/>
      <c r="JM19" s="277"/>
      <c r="JN19" s="722"/>
      <c r="JO19" s="722"/>
      <c r="JP19" s="722"/>
      <c r="JQ19" s="722"/>
      <c r="JR19" s="277"/>
      <c r="JS19" s="277"/>
      <c r="JT19" s="277"/>
      <c r="JU19" s="722"/>
      <c r="JV19" s="722"/>
      <c r="JW19" s="722"/>
      <c r="JX19" s="722"/>
      <c r="JY19" s="277"/>
      <c r="JZ19" s="277"/>
      <c r="KA19" s="277"/>
      <c r="KB19" s="722"/>
      <c r="KC19" s="722"/>
      <c r="KD19" s="722"/>
      <c r="KE19" s="722"/>
      <c r="KF19" s="277"/>
      <c r="KG19" s="277"/>
      <c r="KH19" s="277"/>
      <c r="KI19" s="722"/>
      <c r="KJ19" s="722"/>
      <c r="KK19" s="722"/>
      <c r="KL19" s="722"/>
      <c r="KM19" s="277"/>
      <c r="KN19" s="277"/>
      <c r="KO19" s="277"/>
      <c r="KP19" s="722"/>
      <c r="KQ19" s="722"/>
      <c r="KR19" s="722"/>
      <c r="KS19" s="722"/>
      <c r="KT19" s="277"/>
      <c r="KU19" s="277"/>
      <c r="KV19" s="277"/>
      <c r="KW19" s="722"/>
      <c r="KX19" s="722"/>
      <c r="KY19" s="722"/>
      <c r="KZ19" s="722"/>
      <c r="LA19" s="277"/>
      <c r="LB19" s="277"/>
      <c r="LC19" s="277"/>
      <c r="LD19" s="722"/>
      <c r="LE19" s="722"/>
      <c r="LF19" s="722"/>
      <c r="LG19" s="722"/>
      <c r="LH19" s="277"/>
      <c r="LI19" s="277"/>
      <c r="LJ19" s="277"/>
      <c r="LK19" s="722"/>
      <c r="LL19" s="722"/>
      <c r="LM19" s="722"/>
      <c r="LN19" s="722"/>
      <c r="LO19" s="277"/>
      <c r="LP19" s="277"/>
      <c r="LQ19" s="277"/>
      <c r="LR19" s="722"/>
      <c r="LS19" s="722"/>
      <c r="LT19" s="722"/>
      <c r="LU19" s="722"/>
      <c r="LV19" s="277"/>
      <c r="LW19" s="277"/>
      <c r="LX19" s="277"/>
      <c r="LY19" s="722"/>
      <c r="LZ19" s="722"/>
      <c r="MA19" s="722"/>
      <c r="MB19" s="722"/>
      <c r="MC19" s="277"/>
      <c r="MD19" s="277"/>
      <c r="ME19" s="277"/>
      <c r="MF19" s="722"/>
      <c r="MG19" s="722"/>
      <c r="MH19" s="722"/>
      <c r="MI19" s="722"/>
      <c r="MJ19" s="277"/>
      <c r="MK19" s="277"/>
      <c r="ML19" s="277"/>
      <c r="MM19" s="722"/>
      <c r="MN19" s="722"/>
      <c r="MO19" s="722"/>
      <c r="MP19" s="722"/>
      <c r="MQ19" s="277"/>
      <c r="MR19" s="277"/>
      <c r="MS19" s="277"/>
      <c r="MT19" s="722"/>
      <c r="MU19" s="722"/>
      <c r="MV19" s="722"/>
      <c r="MW19" s="722"/>
      <c r="MX19" s="277"/>
      <c r="MY19" s="277"/>
      <c r="MZ19" s="277"/>
      <c r="NA19" s="722"/>
      <c r="NB19" s="722"/>
      <c r="NC19" s="722"/>
      <c r="ND19" s="722"/>
      <c r="NE19" s="277"/>
      <c r="NF19" s="277"/>
      <c r="NG19" s="277"/>
      <c r="NH19" s="722"/>
      <c r="NI19" s="722"/>
      <c r="NJ19" s="722"/>
      <c r="NK19" s="722"/>
      <c r="NL19" s="277"/>
      <c r="NM19" s="277"/>
      <c r="NN19" s="277"/>
      <c r="NO19" s="722"/>
      <c r="NP19" s="722"/>
      <c r="NQ19" s="722"/>
      <c r="NR19" s="722"/>
      <c r="NS19" s="277"/>
      <c r="NT19" s="277"/>
      <c r="NU19" s="277"/>
      <c r="NV19" s="722"/>
      <c r="NW19" s="722"/>
      <c r="NX19" s="722"/>
      <c r="NY19" s="722"/>
      <c r="NZ19" s="277"/>
      <c r="OA19" s="277"/>
      <c r="OB19" s="277"/>
      <c r="OC19" s="722"/>
      <c r="OD19" s="722"/>
      <c r="OE19" s="722"/>
      <c r="OF19" s="722"/>
      <c r="OG19" s="277"/>
      <c r="OH19" s="277"/>
      <c r="OI19" s="277"/>
      <c r="OJ19" s="722"/>
      <c r="OK19" s="722"/>
      <c r="OL19" s="722"/>
      <c r="OM19" s="722"/>
      <c r="ON19" s="277"/>
      <c r="OO19" s="277"/>
      <c r="OP19" s="277"/>
      <c r="OQ19" s="722"/>
      <c r="OR19" s="722"/>
      <c r="OS19" s="722"/>
      <c r="OT19" s="722"/>
      <c r="OU19" s="277"/>
      <c r="OV19" s="277"/>
      <c r="OW19" s="277"/>
      <c r="OX19" s="722"/>
      <c r="OY19" s="722"/>
      <c r="OZ19" s="722"/>
      <c r="PA19" s="722"/>
      <c r="PB19" s="277"/>
      <c r="PC19" s="277"/>
      <c r="PD19" s="277"/>
      <c r="PE19" s="722"/>
      <c r="PF19" s="722"/>
      <c r="PG19" s="722"/>
      <c r="PH19" s="722"/>
      <c r="PI19" s="277"/>
      <c r="PJ19" s="277"/>
      <c r="PK19" s="277"/>
      <c r="PL19" s="722"/>
      <c r="PM19" s="722"/>
      <c r="PN19" s="722"/>
      <c r="PO19" s="722"/>
      <c r="PP19" s="277"/>
      <c r="PQ19" s="277"/>
      <c r="PR19" s="277"/>
      <c r="PS19" s="722"/>
      <c r="PT19" s="722"/>
      <c r="PU19" s="722"/>
      <c r="PV19" s="722"/>
      <c r="PW19" s="277"/>
      <c r="PX19" s="277"/>
      <c r="PY19" s="277"/>
      <c r="PZ19" s="722"/>
      <c r="QA19" s="722"/>
      <c r="QB19" s="722"/>
      <c r="QC19" s="722"/>
      <c r="QD19" s="277"/>
      <c r="QE19" s="277"/>
      <c r="QF19" s="277"/>
      <c r="QG19" s="722"/>
      <c r="QH19" s="722"/>
      <c r="QI19" s="722"/>
      <c r="QJ19" s="722"/>
      <c r="QK19" s="277"/>
      <c r="QL19" s="277"/>
      <c r="QM19" s="277"/>
      <c r="QN19" s="722"/>
      <c r="QO19" s="722"/>
      <c r="QP19" s="722"/>
      <c r="QQ19" s="722"/>
      <c r="QR19" s="277"/>
      <c r="QS19" s="277"/>
      <c r="QT19" s="277"/>
      <c r="QU19" s="722"/>
      <c r="QV19" s="722"/>
      <c r="QW19" s="722"/>
      <c r="QX19" s="722"/>
      <c r="QY19" s="277"/>
      <c r="QZ19" s="277"/>
      <c r="RA19" s="277"/>
      <c r="RB19" s="722"/>
      <c r="RC19" s="722"/>
      <c r="RD19" s="722"/>
      <c r="RE19" s="722"/>
      <c r="RF19" s="277"/>
      <c r="RG19" s="277"/>
      <c r="RH19" s="277"/>
      <c r="RI19" s="722"/>
      <c r="RJ19" s="722"/>
      <c r="RK19" s="722"/>
      <c r="RL19" s="722"/>
      <c r="RM19" s="277"/>
      <c r="RN19" s="277"/>
      <c r="RO19" s="277"/>
      <c r="RP19" s="722"/>
      <c r="RQ19" s="722"/>
      <c r="RR19" s="722"/>
      <c r="RS19" s="722"/>
      <c r="RT19" s="277"/>
      <c r="RU19" s="277"/>
      <c r="RV19" s="277"/>
      <c r="RW19" s="722"/>
      <c r="RX19" s="722"/>
      <c r="RY19" s="722"/>
      <c r="RZ19" s="722"/>
      <c r="SA19" s="277"/>
      <c r="SB19" s="277"/>
      <c r="SC19" s="277"/>
      <c r="SD19" s="722"/>
      <c r="SE19" s="722"/>
      <c r="SF19" s="722"/>
      <c r="SG19" s="722"/>
      <c r="SH19" s="277"/>
      <c r="SI19" s="277"/>
      <c r="SJ19" s="277"/>
      <c r="SK19" s="722"/>
      <c r="SL19" s="722"/>
      <c r="SM19" s="722"/>
      <c r="SN19" s="722"/>
      <c r="SO19" s="277"/>
      <c r="SP19" s="277"/>
      <c r="SQ19" s="277"/>
      <c r="SR19" s="722"/>
      <c r="SS19" s="722"/>
      <c r="ST19" s="722"/>
      <c r="SU19" s="722"/>
      <c r="SV19" s="277"/>
      <c r="SW19" s="277"/>
      <c r="SX19" s="277"/>
      <c r="SY19" s="722"/>
      <c r="SZ19" s="722"/>
      <c r="TA19" s="722"/>
      <c r="TB19" s="722"/>
      <c r="TC19" s="277"/>
      <c r="TD19" s="277"/>
      <c r="TE19" s="277"/>
      <c r="TF19" s="722"/>
      <c r="TG19" s="722"/>
      <c r="TH19" s="722"/>
      <c r="TI19" s="722"/>
      <c r="TJ19" s="277"/>
      <c r="TK19" s="277"/>
      <c r="TL19" s="277"/>
      <c r="TM19" s="722"/>
      <c r="TN19" s="722"/>
      <c r="TO19" s="722"/>
      <c r="TP19" s="722"/>
      <c r="TQ19" s="277"/>
      <c r="TR19" s="277"/>
      <c r="TS19" s="277"/>
      <c r="TT19" s="722"/>
      <c r="TU19" s="722"/>
      <c r="TV19" s="722"/>
      <c r="TW19" s="722"/>
      <c r="TX19" s="277"/>
      <c r="TY19" s="277"/>
      <c r="TZ19" s="277"/>
      <c r="UA19" s="722"/>
      <c r="UB19" s="722"/>
      <c r="UC19" s="722"/>
      <c r="UD19" s="722"/>
      <c r="UE19" s="277"/>
      <c r="UF19" s="277"/>
      <c r="UG19" s="277"/>
      <c r="UH19" s="722"/>
      <c r="UI19" s="722"/>
      <c r="UJ19" s="722"/>
      <c r="UK19" s="722"/>
      <c r="UL19" s="277"/>
      <c r="UM19" s="277"/>
      <c r="UN19" s="277"/>
      <c r="UO19" s="722"/>
      <c r="UP19" s="722"/>
      <c r="UQ19" s="722"/>
      <c r="UR19" s="722"/>
      <c r="US19" s="277"/>
      <c r="UT19" s="277"/>
      <c r="UU19" s="277"/>
      <c r="UV19" s="722"/>
      <c r="UW19" s="722"/>
      <c r="UX19" s="722"/>
      <c r="UY19" s="722"/>
      <c r="UZ19" s="277"/>
      <c r="VA19" s="277"/>
      <c r="VB19" s="277"/>
      <c r="VC19" s="722"/>
      <c r="VD19" s="722"/>
      <c r="VE19" s="722"/>
      <c r="VF19" s="722"/>
      <c r="VG19" s="277"/>
      <c r="VH19" s="277"/>
      <c r="VI19" s="277"/>
      <c r="VJ19" s="722"/>
      <c r="VK19" s="722"/>
      <c r="VL19" s="722"/>
      <c r="VM19" s="722"/>
      <c r="VN19" s="277"/>
      <c r="VO19" s="277"/>
      <c r="VP19" s="277"/>
      <c r="VQ19" s="722"/>
      <c r="VR19" s="722"/>
      <c r="VS19" s="722"/>
      <c r="VT19" s="722"/>
      <c r="VU19" s="277"/>
      <c r="VV19" s="277"/>
      <c r="VW19" s="277"/>
      <c r="VX19" s="722"/>
      <c r="VY19" s="722"/>
      <c r="VZ19" s="722"/>
      <c r="WA19" s="722"/>
      <c r="WB19" s="277"/>
      <c r="WC19" s="277"/>
      <c r="WD19" s="277"/>
      <c r="WE19" s="722"/>
      <c r="WF19" s="722"/>
      <c r="WG19" s="722"/>
      <c r="WH19" s="722"/>
      <c r="WI19" s="277"/>
      <c r="WJ19" s="277"/>
      <c r="WK19" s="277"/>
      <c r="WL19" s="722"/>
      <c r="WM19" s="722"/>
      <c r="WN19" s="722"/>
      <c r="WO19" s="722"/>
      <c r="WP19" s="277"/>
      <c r="WQ19" s="277"/>
      <c r="WR19" s="277"/>
      <c r="WS19" s="722"/>
      <c r="WT19" s="722"/>
      <c r="WU19" s="722"/>
      <c r="WV19" s="722"/>
      <c r="WW19" s="277"/>
      <c r="WX19" s="277"/>
      <c r="WY19" s="277"/>
      <c r="WZ19" s="722"/>
      <c r="XA19" s="722"/>
      <c r="XB19" s="722"/>
      <c r="XC19" s="722"/>
      <c r="XD19" s="277"/>
      <c r="XE19" s="277"/>
      <c r="XF19" s="277"/>
      <c r="XG19" s="722"/>
      <c r="XH19" s="722"/>
      <c r="XI19" s="722"/>
      <c r="XJ19" s="722"/>
      <c r="XK19" s="277"/>
      <c r="XL19" s="277"/>
      <c r="XM19" s="277"/>
      <c r="XN19" s="722"/>
      <c r="XO19" s="722"/>
      <c r="XP19" s="722"/>
      <c r="XQ19" s="722"/>
      <c r="XR19" s="277"/>
      <c r="XS19" s="277"/>
      <c r="XT19" s="277"/>
      <c r="XU19" s="722"/>
      <c r="XV19" s="722"/>
      <c r="XW19" s="722"/>
      <c r="XX19" s="722"/>
      <c r="XY19" s="277"/>
      <c r="XZ19" s="277"/>
      <c r="YA19" s="277"/>
      <c r="YB19" s="722"/>
      <c r="YC19" s="722"/>
      <c r="YD19" s="722"/>
      <c r="YE19" s="722"/>
      <c r="YF19" s="277"/>
      <c r="YG19" s="277"/>
      <c r="YH19" s="277"/>
      <c r="YI19" s="722"/>
      <c r="YJ19" s="722"/>
      <c r="YK19" s="722"/>
      <c r="YL19" s="722"/>
      <c r="YM19" s="277"/>
      <c r="YN19" s="277"/>
      <c r="YO19" s="277"/>
      <c r="YP19" s="722"/>
      <c r="YQ19" s="722"/>
      <c r="YR19" s="722"/>
      <c r="YS19" s="722"/>
      <c r="YT19" s="277"/>
      <c r="YU19" s="277"/>
      <c r="YV19" s="277"/>
      <c r="YW19" s="722"/>
      <c r="YX19" s="722"/>
      <c r="YY19" s="722"/>
      <c r="YZ19" s="722"/>
      <c r="ZA19" s="277"/>
      <c r="ZB19" s="277"/>
      <c r="ZC19" s="277"/>
      <c r="ZD19" s="722"/>
      <c r="ZE19" s="722"/>
      <c r="ZF19" s="722"/>
      <c r="ZG19" s="722"/>
      <c r="ZH19" s="277"/>
      <c r="ZI19" s="277"/>
      <c r="ZJ19" s="277"/>
      <c r="ZK19" s="722"/>
      <c r="ZL19" s="722"/>
      <c r="ZM19" s="722"/>
      <c r="ZN19" s="722"/>
      <c r="ZO19" s="277"/>
      <c r="ZP19" s="277"/>
      <c r="ZQ19" s="277"/>
      <c r="ZR19" s="722"/>
      <c r="ZS19" s="722"/>
      <c r="ZT19" s="722"/>
      <c r="ZU19" s="722"/>
      <c r="ZV19" s="277"/>
      <c r="ZW19" s="277"/>
      <c r="ZX19" s="277"/>
      <c r="ZY19" s="722"/>
      <c r="ZZ19" s="722"/>
      <c r="AAA19" s="722"/>
      <c r="AAB19" s="722"/>
      <c r="AAC19" s="277"/>
      <c r="AAD19" s="277"/>
      <c r="AAE19" s="277"/>
      <c r="AAF19" s="722"/>
      <c r="AAG19" s="722"/>
      <c r="AAH19" s="722"/>
      <c r="AAI19" s="722"/>
      <c r="AAJ19" s="277"/>
      <c r="AAK19" s="277"/>
      <c r="AAL19" s="277"/>
      <c r="AAM19" s="722"/>
      <c r="AAN19" s="722"/>
      <c r="AAO19" s="722"/>
      <c r="AAP19" s="722"/>
      <c r="AAQ19" s="277"/>
      <c r="AAR19" s="277"/>
      <c r="AAS19" s="277"/>
      <c r="AAT19" s="722"/>
      <c r="AAU19" s="722"/>
      <c r="AAV19" s="722"/>
      <c r="AAW19" s="722"/>
      <c r="AAX19" s="277"/>
      <c r="AAY19" s="277"/>
      <c r="AAZ19" s="277"/>
      <c r="ABA19" s="722"/>
      <c r="ABB19" s="722"/>
      <c r="ABC19" s="722"/>
      <c r="ABD19" s="722"/>
      <c r="ABE19" s="277"/>
      <c r="ABF19" s="277"/>
      <c r="ABG19" s="277"/>
      <c r="ABH19" s="722"/>
      <c r="ABI19" s="722"/>
      <c r="ABJ19" s="722"/>
      <c r="ABK19" s="722"/>
      <c r="ABL19" s="277"/>
      <c r="ABM19" s="277"/>
      <c r="ABN19" s="277"/>
      <c r="ABO19" s="722"/>
      <c r="ABP19" s="722"/>
      <c r="ABQ19" s="722"/>
      <c r="ABR19" s="722"/>
      <c r="ABS19" s="277"/>
      <c r="ABT19" s="277"/>
      <c r="ABU19" s="277"/>
      <c r="ABV19" s="722"/>
      <c r="ABW19" s="722"/>
      <c r="ABX19" s="722"/>
      <c r="ABY19" s="722"/>
      <c r="ABZ19" s="277"/>
      <c r="ACA19" s="277"/>
      <c r="ACB19" s="277"/>
      <c r="ACC19" s="722"/>
      <c r="ACD19" s="722"/>
      <c r="ACE19" s="722"/>
      <c r="ACF19" s="722"/>
      <c r="ACG19" s="277"/>
      <c r="ACH19" s="277"/>
      <c r="ACI19" s="277"/>
      <c r="ACJ19" s="722"/>
      <c r="ACK19" s="722"/>
      <c r="ACL19" s="722"/>
      <c r="ACM19" s="722"/>
      <c r="ACN19" s="277"/>
      <c r="ACO19" s="277"/>
      <c r="ACP19" s="277"/>
      <c r="ACQ19" s="722"/>
      <c r="ACR19" s="722"/>
      <c r="ACS19" s="722"/>
      <c r="ACT19" s="722"/>
      <c r="ACU19" s="277"/>
      <c r="ACV19" s="277"/>
      <c r="ACW19" s="277"/>
      <c r="ACX19" s="722"/>
      <c r="ACY19" s="722"/>
      <c r="ACZ19" s="722"/>
      <c r="ADA19" s="722"/>
      <c r="ADB19" s="277"/>
      <c r="ADC19" s="277"/>
      <c r="ADD19" s="277"/>
      <c r="ADE19" s="722"/>
      <c r="ADF19" s="722"/>
      <c r="ADG19" s="722"/>
      <c r="ADH19" s="722"/>
      <c r="ADI19" s="277"/>
      <c r="ADJ19" s="277"/>
      <c r="ADK19" s="277"/>
      <c r="ADL19" s="722"/>
      <c r="ADM19" s="722"/>
      <c r="ADN19" s="722"/>
      <c r="ADO19" s="722"/>
      <c r="ADP19" s="277"/>
      <c r="ADQ19" s="277"/>
      <c r="ADR19" s="277"/>
      <c r="ADS19" s="722"/>
      <c r="ADT19" s="722"/>
      <c r="ADU19" s="722"/>
      <c r="ADV19" s="722"/>
      <c r="ADW19" s="277"/>
      <c r="ADX19" s="277"/>
      <c r="ADY19" s="277"/>
      <c r="ADZ19" s="722"/>
      <c r="AEA19" s="722"/>
      <c r="AEB19" s="722"/>
      <c r="AEC19" s="722"/>
      <c r="AED19" s="277"/>
      <c r="AEE19" s="277"/>
      <c r="AEF19" s="277"/>
      <c r="AEG19" s="722"/>
      <c r="AEH19" s="722"/>
      <c r="AEI19" s="722"/>
      <c r="AEJ19" s="722"/>
      <c r="AEK19" s="277"/>
      <c r="AEL19" s="277"/>
      <c r="AEM19" s="277"/>
      <c r="AEN19" s="722"/>
      <c r="AEO19" s="722"/>
      <c r="AEP19" s="722"/>
      <c r="AEQ19" s="722"/>
      <c r="AER19" s="277"/>
      <c r="AES19" s="277"/>
      <c r="AET19" s="277"/>
      <c r="AEU19" s="722"/>
      <c r="AEV19" s="722"/>
      <c r="AEW19" s="722"/>
      <c r="AEX19" s="722"/>
      <c r="AEY19" s="277"/>
      <c r="AEZ19" s="277"/>
      <c r="AFA19" s="277"/>
      <c r="AFB19" s="722"/>
      <c r="AFC19" s="722"/>
      <c r="AFD19" s="722"/>
      <c r="AFE19" s="722"/>
      <c r="AFF19" s="277"/>
      <c r="AFG19" s="277"/>
      <c r="AFH19" s="277"/>
      <c r="AFI19" s="722"/>
      <c r="AFJ19" s="722"/>
      <c r="AFK19" s="722"/>
      <c r="AFL19" s="722"/>
      <c r="AFM19" s="277"/>
      <c r="AFN19" s="277"/>
      <c r="AFO19" s="277"/>
      <c r="AFP19" s="722"/>
      <c r="AFQ19" s="722"/>
      <c r="AFR19" s="722"/>
      <c r="AFS19" s="722"/>
      <c r="AFT19" s="277"/>
      <c r="AFU19" s="277"/>
      <c r="AFV19" s="277"/>
      <c r="AFW19" s="722"/>
      <c r="AFX19" s="722"/>
      <c r="AFY19" s="722"/>
      <c r="AFZ19" s="722"/>
      <c r="AGA19" s="277"/>
      <c r="AGB19" s="277"/>
      <c r="AGC19" s="277"/>
      <c r="AGD19" s="722"/>
      <c r="AGE19" s="722"/>
      <c r="AGF19" s="722"/>
      <c r="AGG19" s="722"/>
      <c r="AGH19" s="277"/>
      <c r="AGI19" s="277"/>
      <c r="AGJ19" s="277"/>
      <c r="AGK19" s="722"/>
      <c r="AGL19" s="722"/>
      <c r="AGM19" s="722"/>
      <c r="AGN19" s="722"/>
      <c r="AGO19" s="277"/>
      <c r="AGP19" s="277"/>
      <c r="AGQ19" s="277"/>
      <c r="AGR19" s="722"/>
      <c r="AGS19" s="722"/>
      <c r="AGT19" s="722"/>
      <c r="AGU19" s="722"/>
      <c r="AGV19" s="277"/>
      <c r="AGW19" s="277"/>
      <c r="AGX19" s="277"/>
      <c r="AGY19" s="722"/>
      <c r="AGZ19" s="722"/>
      <c r="AHA19" s="722"/>
      <c r="AHB19" s="722"/>
      <c r="AHC19" s="277"/>
      <c r="AHD19" s="277"/>
      <c r="AHE19" s="277"/>
      <c r="AHF19" s="722"/>
      <c r="AHG19" s="722"/>
      <c r="AHH19" s="722"/>
      <c r="AHI19" s="722"/>
      <c r="AHJ19" s="277"/>
      <c r="AHK19" s="277"/>
      <c r="AHL19" s="277"/>
      <c r="AHM19" s="722"/>
      <c r="AHN19" s="722"/>
      <c r="AHO19" s="722"/>
      <c r="AHP19" s="722"/>
      <c r="AHQ19" s="277"/>
      <c r="AHR19" s="277"/>
      <c r="AHS19" s="277"/>
      <c r="AHT19" s="722"/>
      <c r="AHU19" s="722"/>
      <c r="AHV19" s="722"/>
      <c r="AHW19" s="722"/>
      <c r="AHX19" s="277"/>
      <c r="AHY19" s="277"/>
      <c r="AHZ19" s="277"/>
      <c r="AIA19" s="722"/>
      <c r="AIB19" s="722"/>
      <c r="AIC19" s="722"/>
      <c r="AID19" s="722"/>
      <c r="AIE19" s="277"/>
      <c r="AIF19" s="277"/>
      <c r="AIG19" s="277"/>
      <c r="AIH19" s="722"/>
      <c r="AII19" s="722"/>
      <c r="AIJ19" s="722"/>
      <c r="AIK19" s="722"/>
      <c r="AIL19" s="277"/>
      <c r="AIM19" s="277"/>
      <c r="AIN19" s="277"/>
      <c r="AIO19" s="722"/>
      <c r="AIP19" s="722"/>
      <c r="AIQ19" s="722"/>
      <c r="AIR19" s="722"/>
      <c r="AIS19" s="277"/>
      <c r="AIT19" s="277"/>
      <c r="AIU19" s="277"/>
      <c r="AIV19" s="722"/>
      <c r="AIW19" s="722"/>
      <c r="AIX19" s="722"/>
      <c r="AIY19" s="722"/>
      <c r="AIZ19" s="277"/>
      <c r="AJA19" s="277"/>
      <c r="AJB19" s="277"/>
      <c r="AJC19" s="722"/>
      <c r="AJD19" s="722"/>
      <c r="AJE19" s="722"/>
      <c r="AJF19" s="722"/>
      <c r="AJG19" s="277"/>
      <c r="AJH19" s="277"/>
      <c r="AJI19" s="277"/>
      <c r="AJJ19" s="722"/>
      <c r="AJK19" s="722"/>
      <c r="AJL19" s="722"/>
      <c r="AJM19" s="722"/>
      <c r="AJN19" s="277"/>
      <c r="AJO19" s="277"/>
      <c r="AJP19" s="277"/>
      <c r="AJQ19" s="722"/>
      <c r="AJR19" s="722"/>
      <c r="AJS19" s="722"/>
      <c r="AJT19" s="722"/>
      <c r="AJU19" s="277"/>
      <c r="AJV19" s="277"/>
      <c r="AJW19" s="277"/>
      <c r="AJX19" s="722"/>
      <c r="AJY19" s="722"/>
      <c r="AJZ19" s="722"/>
      <c r="AKA19" s="722"/>
      <c r="AKB19" s="277"/>
      <c r="AKC19" s="277"/>
      <c r="AKD19" s="277"/>
      <c r="AKE19" s="722"/>
      <c r="AKF19" s="722"/>
      <c r="AKG19" s="722"/>
      <c r="AKH19" s="722"/>
      <c r="AKI19" s="277"/>
      <c r="AKJ19" s="277"/>
      <c r="AKK19" s="277"/>
      <c r="AKL19" s="722"/>
      <c r="AKM19" s="722"/>
      <c r="AKN19" s="722"/>
      <c r="AKO19" s="722"/>
      <c r="AKP19" s="277"/>
      <c r="AKQ19" s="277"/>
      <c r="AKR19" s="277"/>
      <c r="AKS19" s="722"/>
      <c r="AKT19" s="722"/>
      <c r="AKU19" s="722"/>
      <c r="AKV19" s="722"/>
      <c r="AKW19" s="277"/>
      <c r="AKX19" s="277"/>
      <c r="AKY19" s="277"/>
      <c r="AKZ19" s="722"/>
      <c r="ALA19" s="722"/>
      <c r="ALB19" s="722"/>
      <c r="ALC19" s="722"/>
      <c r="ALD19" s="277"/>
      <c r="ALE19" s="277"/>
      <c r="ALF19" s="277"/>
      <c r="ALG19" s="722"/>
      <c r="ALH19" s="722"/>
      <c r="ALI19" s="722"/>
      <c r="ALJ19" s="722"/>
      <c r="ALK19" s="277"/>
      <c r="ALL19" s="277"/>
      <c r="ALM19" s="277"/>
      <c r="ALN19" s="722"/>
      <c r="ALO19" s="722"/>
      <c r="ALP19" s="722"/>
      <c r="ALQ19" s="722"/>
      <c r="ALR19" s="277"/>
      <c r="ALS19" s="277"/>
      <c r="ALT19" s="277"/>
      <c r="ALU19" s="722"/>
      <c r="ALV19" s="722"/>
      <c r="ALW19" s="722"/>
      <c r="ALX19" s="722"/>
      <c r="ALY19" s="277"/>
      <c r="ALZ19" s="277"/>
      <c r="AMA19" s="277"/>
      <c r="AMB19" s="722"/>
      <c r="AMC19" s="722"/>
      <c r="AMD19" s="722"/>
      <c r="AME19" s="722"/>
      <c r="AMF19" s="277"/>
      <c r="AMG19" s="277"/>
      <c r="AMH19" s="277"/>
      <c r="AMI19" s="722"/>
      <c r="AMJ19" s="722"/>
    </row>
    <row r="20" spans="1:1024" ht="15.6" x14ac:dyDescent="0.3">
      <c r="A20" s="727"/>
      <c r="B20" s="727"/>
      <c r="C20" s="727"/>
      <c r="D20" s="727"/>
      <c r="E20" s="336"/>
      <c r="F20" s="336"/>
      <c r="G20" s="336"/>
    </row>
    <row r="21" spans="1:1024" ht="15.6" x14ac:dyDescent="0.3">
      <c r="A21" s="728" t="s">
        <v>1100</v>
      </c>
      <c r="B21" s="728"/>
      <c r="C21" s="728"/>
      <c r="D21" s="728"/>
      <c r="E21" s="337"/>
      <c r="F21" s="337"/>
      <c r="G21" s="337"/>
    </row>
    <row r="22" spans="1:1024" ht="15.6" x14ac:dyDescent="0.3">
      <c r="A22" s="277"/>
      <c r="B22" s="277"/>
      <c r="C22" s="277"/>
      <c r="D22" s="277"/>
      <c r="E22" s="277"/>
      <c r="F22" s="277"/>
      <c r="G22" s="277"/>
    </row>
    <row r="23" spans="1:1024" ht="15.6" x14ac:dyDescent="0.3">
      <c r="A23" s="282" t="s">
        <v>925</v>
      </c>
      <c r="B23" s="277"/>
      <c r="C23" s="277"/>
      <c r="D23" s="277"/>
      <c r="E23" s="277"/>
      <c r="F23" s="277"/>
      <c r="G23" s="277"/>
    </row>
    <row r="24" spans="1:1024" ht="15.6" x14ac:dyDescent="0.3">
      <c r="A24" s="697" t="s">
        <v>1101</v>
      </c>
      <c r="B24" s="697"/>
      <c r="C24" s="697"/>
      <c r="D24" s="697"/>
      <c r="E24" s="697"/>
      <c r="F24" s="697"/>
      <c r="G24" s="697"/>
    </row>
    <row r="25" spans="1:1024" ht="15.6" x14ac:dyDescent="0.3">
      <c r="A25" s="697" t="s">
        <v>1102</v>
      </c>
      <c r="B25" s="697"/>
      <c r="C25" s="697"/>
      <c r="D25" s="697"/>
      <c r="E25" s="697"/>
      <c r="F25" s="697"/>
      <c r="G25" s="697"/>
    </row>
    <row r="26" spans="1:1024" x14ac:dyDescent="0.3">
      <c r="A26" s="159"/>
      <c r="B26" s="159"/>
      <c r="C26" s="159"/>
      <c r="D26" s="159"/>
      <c r="E26" s="159"/>
      <c r="F26" s="159"/>
      <c r="G26" s="159"/>
    </row>
    <row r="27" spans="1:1024" x14ac:dyDescent="0.3">
      <c r="A27" s="192" t="s">
        <v>1103</v>
      </c>
      <c r="B27" s="159"/>
      <c r="C27" s="159"/>
      <c r="D27" s="159"/>
      <c r="E27" s="159"/>
      <c r="F27" s="159"/>
      <c r="G27" s="159"/>
    </row>
    <row r="28" spans="1:1024" x14ac:dyDescent="0.3">
      <c r="A28" s="159"/>
      <c r="B28" s="159"/>
      <c r="C28" s="159"/>
      <c r="D28" s="159"/>
      <c r="E28" s="159"/>
      <c r="F28" s="159"/>
      <c r="G28" s="159"/>
    </row>
  </sheetData>
  <mergeCells count="166">
    <mergeCell ref="A20:D20"/>
    <mergeCell ref="A21:D21"/>
    <mergeCell ref="A24:G24"/>
    <mergeCell ref="A25:G25"/>
    <mergeCell ref="AKE19:AKH19"/>
    <mergeCell ref="AKL19:AKO19"/>
    <mergeCell ref="AKS19:AKV19"/>
    <mergeCell ref="AKZ19:ALC19"/>
    <mergeCell ref="ALG19:ALJ19"/>
    <mergeCell ref="AFI19:AFL19"/>
    <mergeCell ref="AFP19:AFS19"/>
    <mergeCell ref="AFW19:AFZ19"/>
    <mergeCell ref="AGD19:AGG19"/>
    <mergeCell ref="AGK19:AGN19"/>
    <mergeCell ref="AGR19:AGU19"/>
    <mergeCell ref="AGY19:AHB19"/>
    <mergeCell ref="AHF19:AHI19"/>
    <mergeCell ref="AHM19:AHP19"/>
    <mergeCell ref="ACX19:ADA19"/>
    <mergeCell ref="ADE19:ADH19"/>
    <mergeCell ref="ADL19:ADO19"/>
    <mergeCell ref="ADS19:ADV19"/>
    <mergeCell ref="ADZ19:AEC19"/>
    <mergeCell ref="AEG19:AEJ19"/>
    <mergeCell ref="ALN19:ALQ19"/>
    <mergeCell ref="ALU19:ALX19"/>
    <mergeCell ref="AMB19:AME19"/>
    <mergeCell ref="AMI19:AMJ19"/>
    <mergeCell ref="AHT19:AHW19"/>
    <mergeCell ref="AIA19:AID19"/>
    <mergeCell ref="AIH19:AIK19"/>
    <mergeCell ref="AIO19:AIR19"/>
    <mergeCell ref="AIV19:AIY19"/>
    <mergeCell ref="AJC19:AJF19"/>
    <mergeCell ref="AJJ19:AJM19"/>
    <mergeCell ref="AJQ19:AJT19"/>
    <mergeCell ref="AJX19:AKA19"/>
    <mergeCell ref="AEN19:AEQ19"/>
    <mergeCell ref="AEU19:AEX19"/>
    <mergeCell ref="AFB19:AFE19"/>
    <mergeCell ref="AAM19:AAP19"/>
    <mergeCell ref="AAT19:AAW19"/>
    <mergeCell ref="ABA19:ABD19"/>
    <mergeCell ref="ABH19:ABK19"/>
    <mergeCell ref="ABO19:ABR19"/>
    <mergeCell ref="ABV19:ABY19"/>
    <mergeCell ref="ACC19:ACF19"/>
    <mergeCell ref="ACJ19:ACM19"/>
    <mergeCell ref="ACQ19:ACT19"/>
    <mergeCell ref="YB19:YE19"/>
    <mergeCell ref="YI19:YL19"/>
    <mergeCell ref="YP19:YS19"/>
    <mergeCell ref="YW19:YZ19"/>
    <mergeCell ref="ZD19:ZG19"/>
    <mergeCell ref="ZK19:ZN19"/>
    <mergeCell ref="ZR19:ZU19"/>
    <mergeCell ref="ZY19:AAB19"/>
    <mergeCell ref="AAF19:AAI19"/>
    <mergeCell ref="VQ19:VT19"/>
    <mergeCell ref="VX19:WA19"/>
    <mergeCell ref="WE19:WH19"/>
    <mergeCell ref="WL19:WO19"/>
    <mergeCell ref="WS19:WV19"/>
    <mergeCell ref="WZ19:XC19"/>
    <mergeCell ref="XG19:XJ19"/>
    <mergeCell ref="XN19:XQ19"/>
    <mergeCell ref="XU19:XX19"/>
    <mergeCell ref="TF19:TI19"/>
    <mergeCell ref="TM19:TP19"/>
    <mergeCell ref="TT19:TW19"/>
    <mergeCell ref="UA19:UD19"/>
    <mergeCell ref="UH19:UK19"/>
    <mergeCell ref="UO19:UR19"/>
    <mergeCell ref="UV19:UY19"/>
    <mergeCell ref="VC19:VF19"/>
    <mergeCell ref="VJ19:VM19"/>
    <mergeCell ref="QU19:QX19"/>
    <mergeCell ref="RB19:RE19"/>
    <mergeCell ref="RI19:RL19"/>
    <mergeCell ref="RP19:RS19"/>
    <mergeCell ref="RW19:RZ19"/>
    <mergeCell ref="SD19:SG19"/>
    <mergeCell ref="SK19:SN19"/>
    <mergeCell ref="SR19:SU19"/>
    <mergeCell ref="SY19:TB19"/>
    <mergeCell ref="OJ19:OM19"/>
    <mergeCell ref="OQ19:OT19"/>
    <mergeCell ref="OX19:PA19"/>
    <mergeCell ref="PE19:PH19"/>
    <mergeCell ref="PL19:PO19"/>
    <mergeCell ref="PS19:PV19"/>
    <mergeCell ref="PZ19:QC19"/>
    <mergeCell ref="QG19:QJ19"/>
    <mergeCell ref="QN19:QQ19"/>
    <mergeCell ref="LY19:MB19"/>
    <mergeCell ref="MF19:MI19"/>
    <mergeCell ref="MM19:MP19"/>
    <mergeCell ref="MT19:MW19"/>
    <mergeCell ref="NA19:ND19"/>
    <mergeCell ref="NH19:NK19"/>
    <mergeCell ref="NO19:NR19"/>
    <mergeCell ref="NV19:NY19"/>
    <mergeCell ref="OC19:OF19"/>
    <mergeCell ref="JN19:JQ19"/>
    <mergeCell ref="JU19:JX19"/>
    <mergeCell ref="KB19:KE19"/>
    <mergeCell ref="KI19:KL19"/>
    <mergeCell ref="KP19:KS19"/>
    <mergeCell ref="KW19:KZ19"/>
    <mergeCell ref="LD19:LG19"/>
    <mergeCell ref="LK19:LN19"/>
    <mergeCell ref="LR19:LU19"/>
    <mergeCell ref="HC19:HF19"/>
    <mergeCell ref="HJ19:HM19"/>
    <mergeCell ref="HQ19:HT19"/>
    <mergeCell ref="HX19:IA19"/>
    <mergeCell ref="IE19:IH19"/>
    <mergeCell ref="IL19:IO19"/>
    <mergeCell ref="IS19:IV19"/>
    <mergeCell ref="IZ19:JC19"/>
    <mergeCell ref="JG19:JJ19"/>
    <mergeCell ref="ER19:EU19"/>
    <mergeCell ref="EY19:FB19"/>
    <mergeCell ref="FF19:FI19"/>
    <mergeCell ref="FM19:FP19"/>
    <mergeCell ref="FT19:FW19"/>
    <mergeCell ref="GA19:GD19"/>
    <mergeCell ref="GH19:GK19"/>
    <mergeCell ref="GO19:GR19"/>
    <mergeCell ref="GV19:GY19"/>
    <mergeCell ref="CG19:CJ19"/>
    <mergeCell ref="CN19:CQ19"/>
    <mergeCell ref="CU19:CX19"/>
    <mergeCell ref="DB19:DE19"/>
    <mergeCell ref="DI19:DL19"/>
    <mergeCell ref="DP19:DS19"/>
    <mergeCell ref="DW19:DZ19"/>
    <mergeCell ref="ED19:EG19"/>
    <mergeCell ref="EK19:EN19"/>
    <mergeCell ref="V19:Y19"/>
    <mergeCell ref="AC19:AF19"/>
    <mergeCell ref="AJ19:AM19"/>
    <mergeCell ref="AQ19:AT19"/>
    <mergeCell ref="AX19:BA19"/>
    <mergeCell ref="BE19:BH19"/>
    <mergeCell ref="BL19:BO19"/>
    <mergeCell ref="BS19:BV19"/>
    <mergeCell ref="BZ19:CC19"/>
    <mergeCell ref="A13:D13"/>
    <mergeCell ref="A14:D14"/>
    <mergeCell ref="A15:D15"/>
    <mergeCell ref="A16:D16"/>
    <mergeCell ref="A17:D17"/>
    <mergeCell ref="A18:D18"/>
    <mergeCell ref="A19:D19"/>
    <mergeCell ref="H19:K19"/>
    <mergeCell ref="O19:R19"/>
    <mergeCell ref="A1:G1"/>
    <mergeCell ref="A2:G2"/>
    <mergeCell ref="A3:G3"/>
    <mergeCell ref="A5:G5"/>
    <mergeCell ref="A6:G6"/>
    <mergeCell ref="A9:D9"/>
    <mergeCell ref="A10:D10"/>
    <mergeCell ref="A11:D11"/>
    <mergeCell ref="A12:D12"/>
  </mergeCells>
  <printOptions horizontalCentered="1"/>
  <pageMargins left="0.78749999999999998" right="0.23611111111111099" top="0.43333333333333302" bottom="0.74791666666666701" header="0.511811023622047" footer="0.511811023622047"/>
  <pageSetup paperSize="9"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AMJ18"/>
  <sheetViews>
    <sheetView zoomScaleNormal="100" workbookViewId="0">
      <selection activeCell="I20" activeCellId="1" sqref="F9:G10 I20"/>
    </sheetView>
  </sheetViews>
  <sheetFormatPr defaultColWidth="15.77734375" defaultRowHeight="14.4" x14ac:dyDescent="0.3"/>
  <cols>
    <col min="1" max="1" width="37.77734375" style="1" customWidth="1"/>
    <col min="2" max="2" width="18.21875" style="1" customWidth="1"/>
    <col min="3" max="3" width="17.21875" style="1" customWidth="1"/>
    <col min="4" max="1024" width="15.77734375" style="1"/>
  </cols>
  <sheetData>
    <row r="1" spans="1:6" x14ac:dyDescent="0.3">
      <c r="A1" s="535">
        <v>35</v>
      </c>
      <c r="B1" s="535"/>
      <c r="C1" s="535"/>
      <c r="D1" s="535"/>
    </row>
    <row r="2" spans="1:6" ht="16.5" customHeight="1" x14ac:dyDescent="0.3">
      <c r="A2" s="575" t="s">
        <v>1104</v>
      </c>
      <c r="B2" s="575"/>
      <c r="C2" s="575"/>
      <c r="D2" s="575"/>
      <c r="E2" s="63"/>
      <c r="F2" s="63"/>
    </row>
    <row r="3" spans="1:6" ht="16.5" customHeight="1" x14ac:dyDescent="0.3">
      <c r="A3" s="575" t="s">
        <v>1105</v>
      </c>
      <c r="B3" s="575"/>
      <c r="C3" s="575"/>
      <c r="D3" s="575"/>
      <c r="E3" s="63"/>
      <c r="F3" s="63"/>
    </row>
    <row r="4" spans="1:6" ht="16.5" customHeight="1" x14ac:dyDescent="0.3">
      <c r="A4" s="63"/>
      <c r="B4" s="63"/>
      <c r="C4" s="63"/>
      <c r="D4" s="63"/>
      <c r="E4" s="63"/>
      <c r="F4" s="63"/>
    </row>
    <row r="5" spans="1:6" ht="34.5" customHeight="1" x14ac:dyDescent="0.3">
      <c r="A5" s="630" t="s">
        <v>1106</v>
      </c>
      <c r="B5" s="630"/>
      <c r="C5" s="630"/>
      <c r="D5" s="630"/>
      <c r="E5" s="249"/>
      <c r="F5" s="249"/>
    </row>
    <row r="6" spans="1:6" ht="14.25" customHeight="1" x14ac:dyDescent="0.3">
      <c r="A6" s="338"/>
      <c r="B6" s="338"/>
      <c r="C6" s="338"/>
      <c r="D6" s="338"/>
      <c r="E6" s="249"/>
      <c r="F6" s="249"/>
    </row>
    <row r="7" spans="1:6" ht="7.5" customHeight="1" x14ac:dyDescent="0.3"/>
    <row r="8" spans="1:6" ht="27.75" customHeight="1" x14ac:dyDescent="0.3">
      <c r="A8" s="339" t="s">
        <v>703</v>
      </c>
      <c r="B8" s="339" t="s">
        <v>759</v>
      </c>
      <c r="C8" s="339" t="s">
        <v>760</v>
      </c>
      <c r="D8" s="339" t="s">
        <v>766</v>
      </c>
    </row>
    <row r="9" spans="1:6" ht="15.6" x14ac:dyDescent="0.3">
      <c r="A9" s="251" t="s">
        <v>1063</v>
      </c>
      <c r="B9" s="251"/>
      <c r="C9" s="251"/>
      <c r="D9" s="251"/>
    </row>
    <row r="10" spans="1:6" ht="15.6" x14ac:dyDescent="0.3">
      <c r="A10" s="251" t="s">
        <v>1107</v>
      </c>
      <c r="B10" s="251"/>
      <c r="C10" s="251"/>
      <c r="D10" s="251"/>
    </row>
    <row r="11" spans="1:6" ht="15.6" x14ac:dyDescent="0.3">
      <c r="A11" s="251" t="s">
        <v>1108</v>
      </c>
      <c r="B11" s="251"/>
      <c r="C11" s="251"/>
      <c r="D11" s="251"/>
    </row>
    <row r="12" spans="1:6" ht="15.6" x14ac:dyDescent="0.3">
      <c r="A12" s="251" t="s">
        <v>1109</v>
      </c>
      <c r="B12" s="251"/>
      <c r="C12" s="251"/>
      <c r="D12" s="251"/>
    </row>
    <row r="13" spans="1:6" ht="15.6" x14ac:dyDescent="0.3">
      <c r="A13" s="251" t="s">
        <v>1110</v>
      </c>
      <c r="B13" s="251"/>
      <c r="C13" s="251"/>
      <c r="D13" s="251"/>
    </row>
    <row r="14" spans="1:6" ht="15.6" x14ac:dyDescent="0.3">
      <c r="A14" s="251"/>
      <c r="B14" s="251"/>
      <c r="C14" s="251"/>
      <c r="D14" s="251"/>
    </row>
    <row r="15" spans="1:6" ht="15.6" x14ac:dyDescent="0.3">
      <c r="A15" s="254" t="s">
        <v>112</v>
      </c>
      <c r="B15" s="255"/>
      <c r="C15" s="255"/>
      <c r="D15" s="255"/>
    </row>
    <row r="16" spans="1:6" ht="15.6" x14ac:dyDescent="0.3">
      <c r="A16" s="256"/>
    </row>
    <row r="17" spans="1:1" ht="15.6" x14ac:dyDescent="0.3">
      <c r="A17" s="257" t="s">
        <v>829</v>
      </c>
    </row>
    <row r="18" spans="1:1" ht="15.6" x14ac:dyDescent="0.3">
      <c r="A18" s="256" t="s">
        <v>1111</v>
      </c>
    </row>
  </sheetData>
  <mergeCells count="4">
    <mergeCell ref="A1:D1"/>
    <mergeCell ref="A2:D2"/>
    <mergeCell ref="A3:D3"/>
    <mergeCell ref="A5:D5"/>
  </mergeCells>
  <printOptions horizontalCentered="1"/>
  <pageMargins left="0.78749999999999998" right="0.23611111111111099" top="0.43333333333333302" bottom="0.74791666666666701" header="0.511811023622047" footer="0.511811023622047"/>
  <pageSetup paperSize="9"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AMJ26"/>
  <sheetViews>
    <sheetView zoomScaleNormal="100" workbookViewId="0">
      <selection activeCell="A2" activeCellId="1" sqref="F9:G10 A2"/>
    </sheetView>
  </sheetViews>
  <sheetFormatPr defaultColWidth="11.44140625" defaultRowHeight="14.4" x14ac:dyDescent="0.3"/>
  <cols>
    <col min="1" max="1" width="41.5546875" style="1" customWidth="1"/>
    <col min="2" max="2" width="19.5546875" style="1" customWidth="1"/>
    <col min="3" max="3" width="17.21875" style="1" customWidth="1"/>
    <col min="4" max="4" width="15.77734375" style="1" customWidth="1"/>
    <col min="5" max="1024" width="11.44140625" style="1"/>
  </cols>
  <sheetData>
    <row r="1" spans="1:4" x14ac:dyDescent="0.3">
      <c r="A1" s="535">
        <v>36</v>
      </c>
      <c r="B1" s="535"/>
      <c r="C1" s="535"/>
      <c r="D1" s="535"/>
    </row>
    <row r="2" spans="1:4" x14ac:dyDescent="0.3">
      <c r="A2" s="575" t="s">
        <v>1112</v>
      </c>
      <c r="B2" s="575"/>
      <c r="C2" s="575"/>
      <c r="D2" s="575"/>
    </row>
    <row r="3" spans="1:4" x14ac:dyDescent="0.3">
      <c r="A3" s="575" t="s">
        <v>1113</v>
      </c>
      <c r="B3" s="575"/>
      <c r="C3" s="575"/>
      <c r="D3" s="575"/>
    </row>
    <row r="4" spans="1:4" x14ac:dyDescent="0.3">
      <c r="A4" s="63"/>
      <c r="B4" s="63"/>
      <c r="C4" s="63"/>
      <c r="D4" s="63"/>
    </row>
    <row r="5" spans="1:4" ht="31.5" customHeight="1" x14ac:dyDescent="0.3">
      <c r="A5" s="630" t="s">
        <v>1114</v>
      </c>
      <c r="B5" s="630"/>
      <c r="C5" s="630"/>
      <c r="D5" s="630"/>
    </row>
    <row r="6" spans="1:4" ht="13.5" customHeight="1" x14ac:dyDescent="0.3"/>
    <row r="7" spans="1:4" ht="26.25" customHeight="1" x14ac:dyDescent="0.3">
      <c r="A7" s="339" t="s">
        <v>703</v>
      </c>
      <c r="B7" s="339" t="s">
        <v>759</v>
      </c>
      <c r="C7" s="339" t="s">
        <v>760</v>
      </c>
      <c r="D7" s="339" t="s">
        <v>766</v>
      </c>
    </row>
    <row r="8" spans="1:4" ht="19.5" customHeight="1" x14ac:dyDescent="0.3">
      <c r="A8" s="244" t="s">
        <v>1115</v>
      </c>
      <c r="B8" s="244"/>
      <c r="C8" s="244"/>
      <c r="D8" s="244"/>
    </row>
    <row r="9" spans="1:4" ht="19.5" customHeight="1" x14ac:dyDescent="0.3">
      <c r="A9" s="244" t="s">
        <v>1116</v>
      </c>
      <c r="B9" s="244"/>
      <c r="C9" s="244"/>
      <c r="D9" s="244"/>
    </row>
    <row r="10" spans="1:4" ht="19.5" customHeight="1" x14ac:dyDescent="0.3">
      <c r="A10" s="244" t="s">
        <v>1117</v>
      </c>
      <c r="B10" s="244"/>
      <c r="C10" s="244"/>
      <c r="D10" s="244"/>
    </row>
    <row r="11" spans="1:4" ht="19.5" customHeight="1" x14ac:dyDescent="0.3">
      <c r="A11" s="244" t="s">
        <v>1118</v>
      </c>
      <c r="B11" s="244"/>
      <c r="C11" s="244"/>
      <c r="D11" s="244"/>
    </row>
    <row r="12" spans="1:4" ht="19.5" customHeight="1" x14ac:dyDescent="0.3">
      <c r="A12" s="244" t="s">
        <v>1119</v>
      </c>
      <c r="B12" s="244"/>
      <c r="C12" s="244"/>
      <c r="D12" s="244"/>
    </row>
    <row r="13" spans="1:4" ht="19.5" customHeight="1" x14ac:dyDescent="0.3">
      <c r="A13" s="244" t="s">
        <v>1120</v>
      </c>
      <c r="B13" s="244"/>
      <c r="C13" s="244"/>
      <c r="D13" s="244"/>
    </row>
    <row r="14" spans="1:4" ht="19.5" customHeight="1" x14ac:dyDescent="0.3">
      <c r="A14" s="244" t="s">
        <v>1121</v>
      </c>
      <c r="B14" s="244"/>
      <c r="C14" s="244"/>
      <c r="D14" s="244"/>
    </row>
    <row r="15" spans="1:4" ht="19.5" customHeight="1" x14ac:dyDescent="0.3">
      <c r="A15" s="244" t="s">
        <v>1122</v>
      </c>
      <c r="B15" s="244"/>
      <c r="C15" s="244"/>
      <c r="D15" s="244"/>
    </row>
    <row r="16" spans="1:4" ht="19.5" customHeight="1" x14ac:dyDescent="0.3">
      <c r="A16" s="244" t="s">
        <v>1123</v>
      </c>
      <c r="B16" s="244"/>
      <c r="C16" s="244"/>
      <c r="D16" s="244"/>
    </row>
    <row r="17" spans="1:4" ht="19.5" customHeight="1" x14ac:dyDescent="0.3">
      <c r="A17" s="244" t="s">
        <v>1124</v>
      </c>
      <c r="B17" s="244"/>
      <c r="C17" s="244"/>
      <c r="D17" s="244"/>
    </row>
    <row r="18" spans="1:4" ht="19.5" customHeight="1" x14ac:dyDescent="0.3">
      <c r="A18" s="244" t="s">
        <v>1125</v>
      </c>
      <c r="B18" s="244"/>
      <c r="C18" s="244"/>
      <c r="D18" s="244"/>
    </row>
    <row r="19" spans="1:4" ht="28.5" customHeight="1" x14ac:dyDescent="0.3">
      <c r="A19" s="244" t="s">
        <v>1126</v>
      </c>
      <c r="B19" s="244"/>
      <c r="C19" s="244"/>
      <c r="D19" s="244"/>
    </row>
    <row r="20" spans="1:4" ht="19.5" customHeight="1" x14ac:dyDescent="0.3">
      <c r="A20" s="244" t="s">
        <v>1127</v>
      </c>
      <c r="B20" s="244"/>
      <c r="C20" s="244"/>
      <c r="D20" s="244"/>
    </row>
    <row r="21" spans="1:4" ht="19.5" customHeight="1" x14ac:dyDescent="0.3">
      <c r="A21" s="244" t="s">
        <v>1128</v>
      </c>
      <c r="B21" s="244"/>
      <c r="C21" s="244"/>
      <c r="D21" s="244"/>
    </row>
    <row r="22" spans="1:4" ht="19.5" customHeight="1" x14ac:dyDescent="0.3">
      <c r="A22" s="244"/>
      <c r="B22" s="244"/>
      <c r="C22" s="244"/>
      <c r="D22" s="244"/>
    </row>
    <row r="23" spans="1:4" ht="19.5" customHeight="1" x14ac:dyDescent="0.3">
      <c r="A23" s="246" t="s">
        <v>112</v>
      </c>
      <c r="B23" s="246"/>
      <c r="C23" s="246"/>
      <c r="D23" s="246"/>
    </row>
    <row r="24" spans="1:4" ht="15.6" x14ac:dyDescent="0.3">
      <c r="A24" s="340"/>
    </row>
    <row r="25" spans="1:4" ht="15.6" x14ac:dyDescent="0.3">
      <c r="A25" s="341" t="s">
        <v>829</v>
      </c>
    </row>
    <row r="26" spans="1:4" ht="21" customHeight="1" x14ac:dyDescent="0.3">
      <c r="A26" s="342" t="s">
        <v>1129</v>
      </c>
    </row>
  </sheetData>
  <mergeCells count="4">
    <mergeCell ref="A1:D1"/>
    <mergeCell ref="A2:D2"/>
    <mergeCell ref="A3:D3"/>
    <mergeCell ref="A5:D5"/>
  </mergeCells>
  <printOptions horizontalCentered="1"/>
  <pageMargins left="0.78749999999999998" right="0.23611111111111099" top="0.43333333333333302" bottom="0.74791666666666701" header="0.511811023622047" footer="0.511811023622047"/>
  <pageSetup paperSize="9"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19"/>
  <sheetViews>
    <sheetView zoomScaleNormal="100" workbookViewId="0">
      <selection activeCell="A2" activeCellId="1" sqref="F9:G10 A2"/>
    </sheetView>
  </sheetViews>
  <sheetFormatPr defaultColWidth="11.44140625" defaultRowHeight="14.4" x14ac:dyDescent="0.3"/>
  <cols>
    <col min="1" max="1" width="38" style="1" customWidth="1"/>
    <col min="2" max="2" width="19.5546875" style="1" customWidth="1"/>
    <col min="3" max="3" width="17.77734375" style="1" customWidth="1"/>
    <col min="4" max="4" width="20.77734375" style="1" customWidth="1"/>
    <col min="5" max="1024" width="11.44140625" style="1"/>
  </cols>
  <sheetData>
    <row r="1" spans="1:6" ht="14.25" customHeight="1" x14ac:dyDescent="0.3">
      <c r="A1" s="535">
        <v>37</v>
      </c>
      <c r="B1" s="535"/>
      <c r="C1" s="535"/>
      <c r="D1" s="535"/>
    </row>
    <row r="2" spans="1:6" ht="16.5" customHeight="1" x14ac:dyDescent="0.3">
      <c r="A2" s="575" t="s">
        <v>1112</v>
      </c>
      <c r="B2" s="575"/>
      <c r="C2" s="575"/>
      <c r="D2" s="575"/>
      <c r="E2" s="63"/>
      <c r="F2" s="63"/>
    </row>
    <row r="3" spans="1:6" ht="16.5" customHeight="1" x14ac:dyDescent="0.3">
      <c r="A3" s="575" t="s">
        <v>1113</v>
      </c>
      <c r="B3" s="575"/>
      <c r="C3" s="575"/>
      <c r="D3" s="575"/>
      <c r="E3" s="63"/>
      <c r="F3" s="63"/>
    </row>
    <row r="4" spans="1:6" ht="16.5" customHeight="1" x14ac:dyDescent="0.3">
      <c r="A4" s="63"/>
      <c r="B4" s="63"/>
      <c r="C4" s="63"/>
      <c r="D4" s="63"/>
      <c r="E4" s="63"/>
      <c r="F4" s="63"/>
    </row>
    <row r="5" spans="1:6" ht="15.6" x14ac:dyDescent="0.3">
      <c r="A5" s="730" t="s">
        <v>206</v>
      </c>
      <c r="B5" s="730"/>
      <c r="C5" s="730"/>
      <c r="D5" s="730"/>
    </row>
    <row r="6" spans="1:6" ht="15.6" x14ac:dyDescent="0.3">
      <c r="A6" s="730" t="s">
        <v>207</v>
      </c>
      <c r="B6" s="730"/>
      <c r="C6" s="730"/>
      <c r="D6" s="730"/>
    </row>
    <row r="8" spans="1:6" ht="21.75" customHeight="1" x14ac:dyDescent="0.3">
      <c r="A8" s="343" t="s">
        <v>703</v>
      </c>
      <c r="B8" s="343" t="s">
        <v>759</v>
      </c>
      <c r="C8" s="343" t="s">
        <v>760</v>
      </c>
      <c r="D8" s="343" t="s">
        <v>766</v>
      </c>
    </row>
    <row r="9" spans="1:6" ht="21.75" customHeight="1" x14ac:dyDescent="0.3">
      <c r="A9" s="344" t="s">
        <v>1130</v>
      </c>
      <c r="B9" s="272"/>
      <c r="C9" s="272"/>
      <c r="D9" s="272"/>
    </row>
    <row r="10" spans="1:6" ht="21.75" customHeight="1" x14ac:dyDescent="0.3">
      <c r="A10" s="344" t="s">
        <v>1131</v>
      </c>
      <c r="B10" s="272"/>
      <c r="C10" s="272"/>
      <c r="D10" s="272"/>
    </row>
    <row r="11" spans="1:6" ht="21.75" customHeight="1" x14ac:dyDescent="0.3">
      <c r="A11" s="344" t="s">
        <v>1132</v>
      </c>
      <c r="B11" s="272"/>
      <c r="C11" s="272"/>
      <c r="D11" s="272"/>
    </row>
    <row r="12" spans="1:6" ht="21.75" customHeight="1" x14ac:dyDescent="0.3">
      <c r="A12" s="344" t="s">
        <v>1133</v>
      </c>
      <c r="B12" s="272"/>
      <c r="C12" s="272"/>
      <c r="D12" s="272"/>
    </row>
    <row r="13" spans="1:6" ht="21.75" customHeight="1" x14ac:dyDescent="0.3">
      <c r="A13" s="344" t="s">
        <v>1134</v>
      </c>
      <c r="B13" s="272"/>
      <c r="C13" s="272"/>
      <c r="D13" s="272"/>
    </row>
    <row r="14" spans="1:6" ht="21.75" customHeight="1" x14ac:dyDescent="0.3">
      <c r="A14" s="344"/>
      <c r="B14" s="272"/>
      <c r="C14" s="272"/>
      <c r="D14" s="272"/>
    </row>
    <row r="15" spans="1:6" ht="21.75" customHeight="1" x14ac:dyDescent="0.3">
      <c r="A15" s="343" t="s">
        <v>1046</v>
      </c>
      <c r="B15" s="291"/>
      <c r="C15" s="291"/>
      <c r="D15" s="291"/>
    </row>
    <row r="16" spans="1:6" ht="15.6" x14ac:dyDescent="0.3">
      <c r="A16" s="256"/>
    </row>
    <row r="17" spans="1:4" ht="18.75" customHeight="1" x14ac:dyDescent="0.3">
      <c r="A17" s="256" t="s">
        <v>829</v>
      </c>
    </row>
    <row r="18" spans="1:4" ht="20.25" customHeight="1" x14ac:dyDescent="0.3">
      <c r="A18" s="729" t="s">
        <v>1111</v>
      </c>
      <c r="B18" s="729"/>
      <c r="C18" s="729"/>
      <c r="D18" s="729"/>
    </row>
    <row r="19" spans="1:4" ht="19.5" customHeight="1" x14ac:dyDescent="0.3">
      <c r="A19" s="729" t="s">
        <v>1135</v>
      </c>
      <c r="B19" s="729"/>
      <c r="C19" s="729"/>
      <c r="D19" s="729"/>
    </row>
  </sheetData>
  <mergeCells count="7">
    <mergeCell ref="A18:D18"/>
    <mergeCell ref="A19:D19"/>
    <mergeCell ref="A1:D1"/>
    <mergeCell ref="A2:D2"/>
    <mergeCell ref="A3:D3"/>
    <mergeCell ref="A5:D5"/>
    <mergeCell ref="A6:D6"/>
  </mergeCells>
  <printOptions horizontalCentered="1"/>
  <pageMargins left="0.78749999999999998" right="0.23611111111111099" top="0.39374999999999999" bottom="0.74791666666666701" header="0.511811023622047" footer="0.511811023622047"/>
  <pageSetup paperSize="9"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58"/>
  <sheetViews>
    <sheetView zoomScaleNormal="100" workbookViewId="0">
      <selection activeCell="A6" activeCellId="1" sqref="F9:G10 A6"/>
    </sheetView>
  </sheetViews>
  <sheetFormatPr defaultColWidth="11.44140625" defaultRowHeight="14.4" x14ac:dyDescent="0.3"/>
  <cols>
    <col min="1" max="1" width="51" style="7" customWidth="1"/>
    <col min="2" max="2" width="16.21875" style="7" customWidth="1"/>
    <col min="3" max="3" width="19.5546875" style="7" customWidth="1"/>
    <col min="4" max="4" width="17.77734375" style="7" customWidth="1"/>
    <col min="5" max="5" width="26.21875" style="7" customWidth="1"/>
    <col min="6" max="1024" width="11.44140625" style="7"/>
  </cols>
  <sheetData>
    <row r="1" spans="1:7" ht="14.25" customHeight="1" x14ac:dyDescent="0.3">
      <c r="A1" s="550">
        <v>38</v>
      </c>
      <c r="B1" s="550"/>
      <c r="C1" s="550"/>
      <c r="D1" s="550"/>
      <c r="E1" s="550"/>
    </row>
    <row r="2" spans="1:7" ht="16.5" customHeight="1" x14ac:dyDescent="0.3">
      <c r="A2" s="575" t="s">
        <v>1112</v>
      </c>
      <c r="B2" s="575"/>
      <c r="C2" s="575"/>
      <c r="D2" s="575"/>
      <c r="E2" s="575"/>
      <c r="F2" s="63"/>
      <c r="G2" s="63"/>
    </row>
    <row r="3" spans="1:7" ht="16.5" customHeight="1" x14ac:dyDescent="0.3">
      <c r="A3" s="575" t="s">
        <v>1113</v>
      </c>
      <c r="B3" s="575"/>
      <c r="C3" s="575"/>
      <c r="D3" s="575"/>
      <c r="E3" s="575"/>
      <c r="F3" s="63"/>
      <c r="G3" s="63"/>
    </row>
    <row r="4" spans="1:7" ht="16.5" customHeight="1" x14ac:dyDescent="0.3">
      <c r="A4" s="63"/>
      <c r="B4" s="63"/>
      <c r="C4" s="63"/>
      <c r="D4" s="63"/>
      <c r="E4" s="63"/>
      <c r="F4" s="63"/>
      <c r="G4" s="63"/>
    </row>
    <row r="5" spans="1:7" ht="15.6" x14ac:dyDescent="0.3">
      <c r="A5" s="730" t="s">
        <v>1136</v>
      </c>
      <c r="B5" s="730"/>
      <c r="C5" s="730"/>
      <c r="D5" s="730"/>
      <c r="E5" s="730"/>
    </row>
    <row r="6" spans="1:7" ht="15.6" x14ac:dyDescent="0.3">
      <c r="A6" s="731" t="s">
        <v>209</v>
      </c>
      <c r="B6" s="731"/>
      <c r="C6" s="731"/>
      <c r="D6" s="731"/>
      <c r="E6" s="731"/>
    </row>
    <row r="8" spans="1:7" ht="21.75" customHeight="1" x14ac:dyDescent="0.3">
      <c r="A8" s="343" t="s">
        <v>703</v>
      </c>
      <c r="B8" s="343" t="s">
        <v>759</v>
      </c>
      <c r="C8" s="343" t="s">
        <v>1137</v>
      </c>
      <c r="D8" s="343" t="s">
        <v>760</v>
      </c>
      <c r="E8" s="343" t="s">
        <v>766</v>
      </c>
    </row>
    <row r="9" spans="1:7" ht="21.75" customHeight="1" x14ac:dyDescent="0.3">
      <c r="A9" s="344" t="s">
        <v>1138</v>
      </c>
      <c r="B9" s="272"/>
      <c r="C9" s="272"/>
      <c r="D9" s="272"/>
      <c r="E9" s="272"/>
    </row>
    <row r="10" spans="1:7" ht="15.6" x14ac:dyDescent="0.3">
      <c r="A10" s="344" t="s">
        <v>1139</v>
      </c>
      <c r="B10" s="272"/>
      <c r="C10" s="272"/>
      <c r="D10" s="272"/>
      <c r="E10" s="272"/>
    </row>
    <row r="11" spans="1:7" ht="15.6" x14ac:dyDescent="0.3">
      <c r="A11" s="345" t="s">
        <v>1140</v>
      </c>
      <c r="B11" s="272"/>
      <c r="C11" s="272"/>
      <c r="D11" s="272"/>
      <c r="E11" s="272"/>
    </row>
    <row r="12" spans="1:7" ht="15.6" x14ac:dyDescent="0.3">
      <c r="A12" s="345" t="s">
        <v>1141</v>
      </c>
      <c r="B12" s="272"/>
      <c r="C12" s="272"/>
      <c r="D12" s="272"/>
      <c r="E12" s="272"/>
    </row>
    <row r="13" spans="1:7" ht="15.6" x14ac:dyDescent="0.3">
      <c r="A13" s="345" t="s">
        <v>1142</v>
      </c>
      <c r="B13" s="272"/>
      <c r="C13" s="272"/>
      <c r="D13" s="272"/>
      <c r="E13" s="272"/>
    </row>
    <row r="14" spans="1:7" ht="15.6" x14ac:dyDescent="0.3">
      <c r="A14" s="345" t="s">
        <v>1143</v>
      </c>
      <c r="B14" s="272"/>
      <c r="C14" s="272"/>
      <c r="D14" s="272"/>
      <c r="E14" s="272"/>
    </row>
    <row r="15" spans="1:7" ht="15.6" x14ac:dyDescent="0.3">
      <c r="A15" s="345" t="s">
        <v>1144</v>
      </c>
      <c r="B15" s="272"/>
      <c r="C15" s="272"/>
      <c r="D15" s="272"/>
      <c r="E15" s="272"/>
    </row>
    <row r="16" spans="1:7" ht="15.6" x14ac:dyDescent="0.3">
      <c r="A16" s="345" t="s">
        <v>1145</v>
      </c>
      <c r="B16" s="272"/>
      <c r="C16" s="272"/>
      <c r="D16" s="272"/>
      <c r="E16" s="272"/>
    </row>
    <row r="17" spans="1:5" ht="15.6" x14ac:dyDescent="0.3">
      <c r="A17" s="345" t="s">
        <v>1146</v>
      </c>
      <c r="B17" s="272"/>
      <c r="C17" s="272"/>
      <c r="D17" s="272"/>
      <c r="E17" s="272"/>
    </row>
    <row r="18" spans="1:5" ht="15.6" x14ac:dyDescent="0.3">
      <c r="A18" s="346" t="s">
        <v>1147</v>
      </c>
      <c r="B18" s="347"/>
      <c r="C18" s="347"/>
      <c r="D18" s="347"/>
      <c r="E18" s="347"/>
    </row>
    <row r="19" spans="1:5" ht="15.6" x14ac:dyDescent="0.3">
      <c r="A19" s="344" t="s">
        <v>1148</v>
      </c>
      <c r="B19" s="272"/>
      <c r="C19" s="272"/>
      <c r="D19" s="272"/>
      <c r="E19" s="272"/>
    </row>
    <row r="20" spans="1:5" ht="15.6" x14ac:dyDescent="0.3">
      <c r="A20" s="348" t="s">
        <v>1149</v>
      </c>
      <c r="B20" s="272"/>
      <c r="C20" s="272"/>
      <c r="D20" s="272"/>
      <c r="E20" s="272"/>
    </row>
    <row r="21" spans="1:5" ht="15.6" x14ac:dyDescent="0.3">
      <c r="A21" s="345" t="s">
        <v>1150</v>
      </c>
      <c r="B21" s="272"/>
      <c r="C21" s="272"/>
      <c r="D21" s="272"/>
      <c r="E21" s="272"/>
    </row>
    <row r="22" spans="1:5" ht="15.6" x14ac:dyDescent="0.3">
      <c r="A22" s="345" t="s">
        <v>1151</v>
      </c>
      <c r="B22" s="272"/>
      <c r="C22" s="272"/>
      <c r="D22" s="272"/>
      <c r="E22" s="272"/>
    </row>
    <row r="23" spans="1:5" ht="15.6" x14ac:dyDescent="0.3">
      <c r="A23" s="345" t="s">
        <v>1152</v>
      </c>
      <c r="B23" s="272"/>
      <c r="C23" s="272"/>
      <c r="D23" s="272"/>
      <c r="E23" s="272"/>
    </row>
    <row r="24" spans="1:5" ht="15.6" x14ac:dyDescent="0.3">
      <c r="A24" s="345" t="s">
        <v>1153</v>
      </c>
      <c r="B24" s="272"/>
      <c r="C24" s="272"/>
      <c r="D24" s="272"/>
      <c r="E24" s="272"/>
    </row>
    <row r="25" spans="1:5" ht="15.6" x14ac:dyDescent="0.3">
      <c r="A25" s="348" t="s">
        <v>1154</v>
      </c>
      <c r="B25" s="272"/>
      <c r="C25" s="272"/>
      <c r="D25" s="272"/>
      <c r="E25" s="272"/>
    </row>
    <row r="26" spans="1:5" ht="15.6" x14ac:dyDescent="0.3">
      <c r="A26" s="345" t="s">
        <v>1155</v>
      </c>
      <c r="B26" s="272"/>
      <c r="C26" s="272"/>
      <c r="D26" s="272"/>
      <c r="E26" s="272"/>
    </row>
    <row r="27" spans="1:5" ht="31.2" x14ac:dyDescent="0.3">
      <c r="A27" s="345" t="s">
        <v>1156</v>
      </c>
      <c r="B27" s="272"/>
      <c r="C27" s="272"/>
      <c r="D27" s="272"/>
      <c r="E27" s="272"/>
    </row>
    <row r="28" spans="1:5" ht="15.6" x14ac:dyDescent="0.3">
      <c r="A28" s="345" t="s">
        <v>1157</v>
      </c>
      <c r="B28" s="272"/>
      <c r="C28" s="272"/>
      <c r="D28" s="272"/>
      <c r="E28" s="272"/>
    </row>
    <row r="29" spans="1:5" ht="15.6" x14ac:dyDescent="0.3">
      <c r="A29" s="346" t="s">
        <v>1158</v>
      </c>
      <c r="B29" s="272"/>
      <c r="C29" s="272"/>
      <c r="D29" s="272"/>
      <c r="E29" s="272"/>
    </row>
    <row r="30" spans="1:5" ht="15.6" x14ac:dyDescent="0.3">
      <c r="A30" s="344" t="s">
        <v>1159</v>
      </c>
      <c r="B30" s="272"/>
      <c r="C30" s="272"/>
      <c r="D30" s="272"/>
      <c r="E30" s="272"/>
    </row>
    <row r="31" spans="1:5" ht="15.6" x14ac:dyDescent="0.3">
      <c r="A31" s="344" t="s">
        <v>1160</v>
      </c>
      <c r="B31" s="272"/>
      <c r="C31" s="272"/>
      <c r="D31" s="272"/>
      <c r="E31" s="272"/>
    </row>
    <row r="32" spans="1:5" ht="15.6" x14ac:dyDescent="0.3">
      <c r="A32" s="345" t="s">
        <v>1161</v>
      </c>
      <c r="B32" s="272"/>
      <c r="C32" s="272"/>
      <c r="D32" s="272"/>
      <c r="E32" s="272"/>
    </row>
    <row r="33" spans="1:5" ht="15.6" x14ac:dyDescent="0.3">
      <c r="A33" s="345" t="s">
        <v>1162</v>
      </c>
      <c r="B33" s="272"/>
      <c r="C33" s="272"/>
      <c r="D33" s="272"/>
      <c r="E33" s="272"/>
    </row>
    <row r="34" spans="1:5" ht="15.6" x14ac:dyDescent="0.3">
      <c r="A34" s="345" t="s">
        <v>1163</v>
      </c>
      <c r="B34" s="272"/>
      <c r="C34" s="272"/>
      <c r="D34" s="272"/>
      <c r="E34" s="272"/>
    </row>
    <row r="35" spans="1:5" ht="15.6" x14ac:dyDescent="0.3">
      <c r="A35" s="345" t="s">
        <v>1164</v>
      </c>
      <c r="B35" s="272"/>
      <c r="C35" s="272"/>
      <c r="D35" s="272"/>
      <c r="E35" s="272"/>
    </row>
    <row r="36" spans="1:5" ht="15.6" x14ac:dyDescent="0.3">
      <c r="A36" s="344" t="s">
        <v>1165</v>
      </c>
      <c r="B36" s="272"/>
      <c r="C36" s="272"/>
      <c r="D36" s="272"/>
      <c r="E36" s="272"/>
    </row>
    <row r="37" spans="1:5" ht="15.6" x14ac:dyDescent="0.3">
      <c r="A37" s="344" t="s">
        <v>1166</v>
      </c>
      <c r="B37" s="272"/>
      <c r="C37" s="272"/>
      <c r="D37" s="272"/>
      <c r="E37" s="272"/>
    </row>
    <row r="38" spans="1:5" ht="15.6" x14ac:dyDescent="0.3">
      <c r="A38" s="345" t="s">
        <v>1167</v>
      </c>
      <c r="B38" s="272"/>
      <c r="C38" s="272"/>
      <c r="D38" s="272"/>
      <c r="E38" s="272"/>
    </row>
    <row r="39" spans="1:5" ht="15.6" x14ac:dyDescent="0.3">
      <c r="A39" s="345" t="s">
        <v>1168</v>
      </c>
      <c r="B39" s="272"/>
      <c r="C39" s="272"/>
      <c r="D39" s="272"/>
      <c r="E39" s="272"/>
    </row>
    <row r="40" spans="1:5" ht="15.6" x14ac:dyDescent="0.3">
      <c r="A40" s="345" t="s">
        <v>1169</v>
      </c>
      <c r="B40" s="272"/>
      <c r="C40" s="272"/>
      <c r="D40" s="272"/>
      <c r="E40" s="272"/>
    </row>
    <row r="41" spans="1:5" ht="15.6" x14ac:dyDescent="0.3">
      <c r="A41" s="344" t="s">
        <v>1170</v>
      </c>
      <c r="B41" s="272"/>
      <c r="C41" s="272"/>
      <c r="D41" s="272"/>
      <c r="E41" s="272"/>
    </row>
    <row r="42" spans="1:5" ht="15.6" x14ac:dyDescent="0.3">
      <c r="A42" s="345" t="s">
        <v>1171</v>
      </c>
      <c r="B42" s="272"/>
      <c r="C42" s="272"/>
      <c r="D42" s="272"/>
      <c r="E42" s="272"/>
    </row>
    <row r="43" spans="1:5" ht="15.6" x14ac:dyDescent="0.3">
      <c r="A43" s="345" t="s">
        <v>1172</v>
      </c>
      <c r="B43" s="272"/>
      <c r="C43" s="272"/>
      <c r="D43" s="272"/>
      <c r="E43" s="272"/>
    </row>
    <row r="44" spans="1:5" ht="15.6" x14ac:dyDescent="0.3">
      <c r="A44" s="345" t="s">
        <v>1173</v>
      </c>
      <c r="B44" s="272"/>
      <c r="C44" s="272"/>
      <c r="D44" s="272"/>
      <c r="E44" s="272"/>
    </row>
    <row r="45" spans="1:5" ht="15.6" x14ac:dyDescent="0.3">
      <c r="A45" s="344" t="s">
        <v>1174</v>
      </c>
      <c r="B45" s="272"/>
      <c r="C45" s="272"/>
      <c r="D45" s="272"/>
      <c r="E45" s="272"/>
    </row>
    <row r="46" spans="1:5" ht="15.6" x14ac:dyDescent="0.3">
      <c r="A46" s="344" t="s">
        <v>1132</v>
      </c>
      <c r="B46" s="272"/>
      <c r="C46" s="272"/>
      <c r="D46" s="272"/>
      <c r="E46" s="272"/>
    </row>
    <row r="47" spans="1:5" ht="15.6" x14ac:dyDescent="0.3">
      <c r="A47" s="344" t="s">
        <v>1175</v>
      </c>
      <c r="B47" s="272"/>
      <c r="C47" s="272"/>
      <c r="D47" s="272"/>
      <c r="E47" s="272"/>
    </row>
    <row r="48" spans="1:5" ht="15.6" x14ac:dyDescent="0.3">
      <c r="A48" s="344" t="s">
        <v>1176</v>
      </c>
      <c r="B48" s="272"/>
      <c r="C48" s="272"/>
      <c r="D48" s="272"/>
      <c r="E48" s="272"/>
    </row>
    <row r="49" spans="1:5" ht="15.6" x14ac:dyDescent="0.3">
      <c r="A49" s="344" t="s">
        <v>1177</v>
      </c>
      <c r="B49" s="272"/>
      <c r="C49" s="272"/>
      <c r="D49" s="272"/>
      <c r="E49" s="272"/>
    </row>
    <row r="50" spans="1:5" ht="15.6" x14ac:dyDescent="0.3">
      <c r="A50" s="344" t="s">
        <v>1178</v>
      </c>
      <c r="B50" s="272"/>
      <c r="C50" s="272"/>
      <c r="D50" s="272"/>
      <c r="E50" s="272"/>
    </row>
    <row r="51" spans="1:5" ht="15.6" x14ac:dyDescent="0.3">
      <c r="A51" s="344" t="s">
        <v>1134</v>
      </c>
      <c r="B51" s="272"/>
      <c r="C51" s="272"/>
      <c r="D51" s="272"/>
      <c r="E51" s="272"/>
    </row>
    <row r="52" spans="1:5" ht="15.6" x14ac:dyDescent="0.3">
      <c r="A52" s="344"/>
      <c r="B52" s="272"/>
      <c r="C52" s="272"/>
      <c r="D52" s="272"/>
      <c r="E52" s="272"/>
    </row>
    <row r="53" spans="1:5" ht="15.6" x14ac:dyDescent="0.3">
      <c r="A53" s="344"/>
      <c r="B53" s="272"/>
      <c r="C53" s="272"/>
      <c r="D53" s="272"/>
      <c r="E53" s="272"/>
    </row>
    <row r="54" spans="1:5" ht="15.6" x14ac:dyDescent="0.3">
      <c r="A54" s="343" t="s">
        <v>1046</v>
      </c>
      <c r="B54" s="291"/>
      <c r="C54" s="291"/>
      <c r="D54" s="291"/>
      <c r="E54" s="291"/>
    </row>
    <row r="55" spans="1:5" x14ac:dyDescent="0.3">
      <c r="A55" s="349" t="s">
        <v>1179</v>
      </c>
    </row>
    <row r="56" spans="1:5" ht="18.75" customHeight="1" x14ac:dyDescent="0.3">
      <c r="A56" s="256" t="s">
        <v>829</v>
      </c>
    </row>
    <row r="57" spans="1:5" ht="20.25" customHeight="1" x14ac:dyDescent="0.3">
      <c r="A57" s="729" t="s">
        <v>1111</v>
      </c>
      <c r="B57" s="729"/>
      <c r="C57" s="729"/>
      <c r="D57" s="729"/>
      <c r="E57" s="729"/>
    </row>
    <row r="58" spans="1:5" ht="19.5" customHeight="1" x14ac:dyDescent="0.3">
      <c r="A58" s="729" t="s">
        <v>1135</v>
      </c>
      <c r="B58" s="729"/>
      <c r="C58" s="729"/>
      <c r="D58" s="729"/>
      <c r="E58" s="729"/>
    </row>
  </sheetData>
  <mergeCells count="7">
    <mergeCell ref="A57:E57"/>
    <mergeCell ref="A58:E58"/>
    <mergeCell ref="A1:E1"/>
    <mergeCell ref="A2:E2"/>
    <mergeCell ref="A3:E3"/>
    <mergeCell ref="A5:E5"/>
    <mergeCell ref="A6:E6"/>
  </mergeCells>
  <printOptions horizontalCentered="1"/>
  <pageMargins left="0.78749999999999998" right="0.23611111111111099" top="0.39374999999999999" bottom="0.74791666666666701" header="0.511811023622047" footer="0.511811023622047"/>
  <pageSetup paperSize="9"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42"/>
  <sheetViews>
    <sheetView zoomScaleNormal="100" workbookViewId="0">
      <selection activeCell="F42" activeCellId="1" sqref="F9:G10 F42"/>
    </sheetView>
  </sheetViews>
  <sheetFormatPr defaultColWidth="11.44140625" defaultRowHeight="14.4" x14ac:dyDescent="0.3"/>
  <cols>
    <col min="1" max="1" width="3.21875" style="1" customWidth="1"/>
    <col min="2" max="2" width="47.5546875" style="1" customWidth="1"/>
    <col min="3" max="3" width="15.21875" style="1" customWidth="1"/>
    <col min="4" max="4" width="10.44140625" style="1" customWidth="1"/>
    <col min="5" max="5" width="14.21875" style="1" customWidth="1"/>
    <col min="6" max="6" width="9.21875" style="1" customWidth="1"/>
    <col min="7" max="7" width="12.21875" style="1" customWidth="1"/>
    <col min="8" max="8" width="7.21875" style="1" customWidth="1"/>
    <col min="9" max="9" width="11.44140625" style="1"/>
    <col min="10" max="10" width="15.77734375" style="1" customWidth="1"/>
    <col min="11" max="11" width="14.21875" style="1" customWidth="1"/>
    <col min="12" max="1024" width="11.44140625" style="1"/>
  </cols>
  <sheetData>
    <row r="1" spans="1:11" ht="14.25" customHeight="1" x14ac:dyDescent="0.3">
      <c r="A1" s="535">
        <v>39</v>
      </c>
      <c r="B1" s="535"/>
      <c r="C1" s="535"/>
      <c r="D1" s="535"/>
      <c r="E1" s="535"/>
      <c r="F1" s="535"/>
      <c r="G1" s="535"/>
      <c r="H1" s="535"/>
      <c r="I1" s="535"/>
      <c r="J1" s="535"/>
      <c r="K1" s="535"/>
    </row>
    <row r="2" spans="1:11" x14ac:dyDescent="0.3">
      <c r="A2" s="575" t="s">
        <v>1180</v>
      </c>
      <c r="B2" s="575"/>
      <c r="C2" s="575"/>
      <c r="D2" s="575"/>
      <c r="E2" s="575"/>
      <c r="F2" s="575"/>
      <c r="G2" s="575"/>
      <c r="H2" s="575"/>
      <c r="I2" s="575"/>
      <c r="J2" s="575"/>
      <c r="K2" s="575"/>
    </row>
    <row r="3" spans="1:11" ht="13.5" customHeight="1" x14ac:dyDescent="0.3">
      <c r="A3" s="575" t="s">
        <v>1181</v>
      </c>
      <c r="B3" s="575"/>
      <c r="C3" s="575"/>
      <c r="D3" s="575"/>
      <c r="E3" s="575"/>
      <c r="F3" s="575"/>
      <c r="G3" s="575"/>
      <c r="H3" s="575"/>
      <c r="I3" s="575"/>
      <c r="J3" s="575"/>
      <c r="K3" s="575"/>
    </row>
    <row r="4" spans="1:11" ht="15.75" customHeight="1" x14ac:dyDescent="0.3">
      <c r="A4" s="642" t="s">
        <v>210</v>
      </c>
      <c r="B4" s="642"/>
      <c r="C4" s="642"/>
      <c r="D4" s="642"/>
      <c r="E4" s="642"/>
      <c r="F4" s="642"/>
      <c r="G4" s="642"/>
      <c r="H4" s="642"/>
      <c r="I4" s="642"/>
      <c r="J4" s="642"/>
      <c r="K4" s="642"/>
    </row>
    <row r="5" spans="1:11" ht="7.5" customHeight="1" x14ac:dyDescent="0.3">
      <c r="A5" s="350"/>
    </row>
    <row r="6" spans="1:11" ht="12" customHeight="1" x14ac:dyDescent="0.3">
      <c r="A6" s="732" t="s">
        <v>1182</v>
      </c>
      <c r="B6" s="732"/>
      <c r="C6" s="732"/>
      <c r="D6" s="732"/>
      <c r="E6" s="732"/>
      <c r="F6" s="732"/>
      <c r="G6" s="732"/>
      <c r="H6" s="732"/>
      <c r="I6" s="732"/>
      <c r="J6" s="732"/>
      <c r="K6" s="732"/>
    </row>
    <row r="7" spans="1:11" ht="6" customHeight="1" x14ac:dyDescent="0.3">
      <c r="A7" s="732"/>
      <c r="B7" s="732"/>
      <c r="C7" s="732"/>
      <c r="D7" s="732"/>
      <c r="E7" s="732"/>
      <c r="F7" s="732"/>
      <c r="G7" s="732"/>
      <c r="H7" s="732"/>
      <c r="I7" s="732"/>
      <c r="J7" s="732"/>
      <c r="K7" s="732"/>
    </row>
    <row r="8" spans="1:11" ht="11.25" customHeight="1" x14ac:dyDescent="0.3">
      <c r="A8" s="733" t="s">
        <v>1183</v>
      </c>
      <c r="B8" s="632" t="s">
        <v>1184</v>
      </c>
      <c r="C8" s="632"/>
      <c r="D8" s="632"/>
      <c r="E8" s="632"/>
      <c r="F8" s="632"/>
      <c r="G8" s="632"/>
      <c r="H8" s="632"/>
      <c r="I8" s="632"/>
      <c r="J8" s="160">
        <v>8</v>
      </c>
      <c r="K8" s="160">
        <v>9</v>
      </c>
    </row>
    <row r="9" spans="1:11" ht="39" customHeight="1" x14ac:dyDescent="0.3">
      <c r="A9" s="733"/>
      <c r="B9" s="235" t="s">
        <v>1185</v>
      </c>
      <c r="C9" s="235" t="s">
        <v>1186</v>
      </c>
      <c r="D9" s="734" t="s">
        <v>1187</v>
      </c>
      <c r="E9" s="734"/>
      <c r="F9" s="734" t="s">
        <v>1188</v>
      </c>
      <c r="G9" s="734"/>
      <c r="H9" s="235" t="s">
        <v>1189</v>
      </c>
      <c r="I9" s="235" t="s">
        <v>1190</v>
      </c>
      <c r="J9" s="235" t="s">
        <v>1191</v>
      </c>
      <c r="K9" s="235" t="s">
        <v>1192</v>
      </c>
    </row>
    <row r="10" spans="1:11" ht="11.25" customHeight="1" x14ac:dyDescent="0.3">
      <c r="A10" s="733"/>
      <c r="B10" s="324">
        <v>1</v>
      </c>
      <c r="C10" s="351">
        <v>2</v>
      </c>
      <c r="D10" s="351" t="s">
        <v>1193</v>
      </c>
      <c r="E10" s="351" t="s">
        <v>1194</v>
      </c>
      <c r="F10" s="735" t="s">
        <v>1195</v>
      </c>
      <c r="G10" s="735"/>
      <c r="H10" s="351">
        <v>6</v>
      </c>
      <c r="I10" s="351" t="s">
        <v>1196</v>
      </c>
      <c r="J10" s="351"/>
      <c r="K10" s="160"/>
    </row>
    <row r="11" spans="1:11" ht="12.75" customHeight="1" x14ac:dyDescent="0.3">
      <c r="A11" s="351">
        <v>1</v>
      </c>
      <c r="B11" s="352" t="s">
        <v>1197</v>
      </c>
      <c r="C11" s="351"/>
      <c r="D11" s="353">
        <v>0.25</v>
      </c>
      <c r="E11" s="351"/>
      <c r="F11" s="735"/>
      <c r="G11" s="735"/>
      <c r="H11" s="354">
        <v>0.25</v>
      </c>
      <c r="I11" s="351"/>
      <c r="J11" s="351"/>
      <c r="K11" s="351"/>
    </row>
    <row r="12" spans="1:11" ht="12.75" customHeight="1" x14ac:dyDescent="0.3">
      <c r="A12" s="351">
        <v>2</v>
      </c>
      <c r="B12" s="352" t="s">
        <v>1198</v>
      </c>
      <c r="C12" s="351"/>
      <c r="D12" s="353">
        <v>0.1</v>
      </c>
      <c r="E12" s="351"/>
      <c r="F12" s="735"/>
      <c r="G12" s="735"/>
      <c r="H12" s="354">
        <v>0.25</v>
      </c>
      <c r="I12" s="351"/>
      <c r="J12" s="351"/>
      <c r="K12" s="351"/>
    </row>
    <row r="13" spans="1:11" ht="12.75" customHeight="1" x14ac:dyDescent="0.3">
      <c r="A13" s="351"/>
      <c r="B13" s="352" t="s">
        <v>1199</v>
      </c>
      <c r="C13" s="351"/>
      <c r="D13" s="355"/>
      <c r="E13" s="351"/>
      <c r="F13" s="735"/>
      <c r="G13" s="735"/>
      <c r="H13" s="354">
        <v>0.25</v>
      </c>
      <c r="I13" s="351"/>
      <c r="J13" s="351"/>
      <c r="K13" s="351"/>
    </row>
    <row r="14" spans="1:11" ht="12.75" customHeight="1" x14ac:dyDescent="0.3">
      <c r="A14" s="351">
        <v>3</v>
      </c>
      <c r="B14" s="352" t="s">
        <v>1200</v>
      </c>
      <c r="C14" s="351"/>
      <c r="D14" s="356"/>
      <c r="E14" s="356"/>
      <c r="F14" s="735" t="s">
        <v>1201</v>
      </c>
      <c r="G14" s="735"/>
      <c r="H14" s="354">
        <v>0.25</v>
      </c>
      <c r="I14" s="351"/>
      <c r="J14" s="351"/>
      <c r="K14" s="351"/>
    </row>
    <row r="15" spans="1:11" ht="12.75" customHeight="1" x14ac:dyDescent="0.3">
      <c r="A15" s="351">
        <v>4</v>
      </c>
      <c r="B15" s="327" t="s">
        <v>1202</v>
      </c>
      <c r="C15" s="357"/>
      <c r="D15" s="357"/>
      <c r="E15" s="357"/>
      <c r="F15" s="736"/>
      <c r="G15" s="736"/>
      <c r="H15" s="354">
        <v>0.05</v>
      </c>
      <c r="I15" s="351"/>
      <c r="J15" s="351"/>
      <c r="K15" s="351"/>
    </row>
    <row r="16" spans="1:11" ht="12.75" customHeight="1" x14ac:dyDescent="0.3">
      <c r="A16" s="351">
        <v>5</v>
      </c>
      <c r="B16" s="352" t="s">
        <v>1203</v>
      </c>
      <c r="C16" s="351"/>
      <c r="D16" s="356"/>
      <c r="E16" s="356"/>
      <c r="F16" s="738"/>
      <c r="G16" s="738"/>
      <c r="H16" s="354">
        <v>0.02</v>
      </c>
      <c r="I16" s="351"/>
      <c r="J16" s="351"/>
      <c r="K16" s="351"/>
    </row>
    <row r="17" spans="1:11" ht="12.75" customHeight="1" x14ac:dyDescent="0.3">
      <c r="A17" s="65">
        <v>6</v>
      </c>
      <c r="B17" s="358" t="s">
        <v>1204</v>
      </c>
      <c r="C17" s="65"/>
      <c r="D17" s="359"/>
      <c r="E17" s="65"/>
      <c r="F17" s="600"/>
      <c r="G17" s="600"/>
      <c r="H17" s="359"/>
      <c r="I17" s="65"/>
      <c r="J17" s="65"/>
      <c r="K17" s="65"/>
    </row>
    <row r="18" spans="1:11" ht="12.75" customHeight="1" x14ac:dyDescent="0.3">
      <c r="A18" s="739" t="s">
        <v>1183</v>
      </c>
      <c r="B18" s="632" t="s">
        <v>1205</v>
      </c>
      <c r="C18" s="632"/>
      <c r="D18" s="632"/>
      <c r="E18" s="632"/>
      <c r="F18" s="632"/>
      <c r="G18" s="632"/>
      <c r="H18" s="632"/>
      <c r="I18" s="632"/>
      <c r="J18" s="632"/>
      <c r="K18" s="632"/>
    </row>
    <row r="19" spans="1:11" ht="20.399999999999999" x14ac:dyDescent="0.3">
      <c r="A19" s="739"/>
      <c r="B19" s="360" t="s">
        <v>1206</v>
      </c>
      <c r="C19" s="167" t="s">
        <v>1207</v>
      </c>
      <c r="D19" s="167" t="s">
        <v>1208</v>
      </c>
      <c r="E19" s="167" t="s">
        <v>1209</v>
      </c>
      <c r="F19" s="167" t="s">
        <v>1210</v>
      </c>
      <c r="G19" s="167" t="s">
        <v>1211</v>
      </c>
      <c r="H19" s="167" t="s">
        <v>1212</v>
      </c>
      <c r="I19" s="167" t="s">
        <v>1190</v>
      </c>
      <c r="J19" s="167" t="s">
        <v>1191</v>
      </c>
      <c r="K19" s="167" t="s">
        <v>1213</v>
      </c>
    </row>
    <row r="20" spans="1:11" ht="12.75" customHeight="1" x14ac:dyDescent="0.3">
      <c r="A20" s="739"/>
      <c r="B20" s="324">
        <v>1</v>
      </c>
      <c r="C20" s="351">
        <v>2</v>
      </c>
      <c r="D20" s="351">
        <v>3</v>
      </c>
      <c r="E20" s="351">
        <v>4</v>
      </c>
      <c r="F20" s="351" t="s">
        <v>1214</v>
      </c>
      <c r="G20" s="351">
        <v>6</v>
      </c>
      <c r="H20" s="351">
        <v>7</v>
      </c>
      <c r="I20" s="351" t="s">
        <v>1215</v>
      </c>
      <c r="J20" s="351"/>
      <c r="K20" s="351"/>
    </row>
    <row r="21" spans="1:11" ht="12.75" customHeight="1" x14ac:dyDescent="0.3">
      <c r="A21" s="351">
        <v>1</v>
      </c>
      <c r="B21" s="352" t="s">
        <v>1216</v>
      </c>
      <c r="C21" s="351"/>
      <c r="D21" s="351"/>
      <c r="E21" s="351"/>
      <c r="F21" s="351"/>
      <c r="G21" s="351" t="s">
        <v>1217</v>
      </c>
      <c r="H21" s="351">
        <v>75</v>
      </c>
      <c r="I21" s="351"/>
      <c r="J21" s="351"/>
      <c r="K21" s="351"/>
    </row>
    <row r="22" spans="1:11" ht="12.75" customHeight="1" x14ac:dyDescent="0.3">
      <c r="A22" s="351">
        <v>2</v>
      </c>
      <c r="B22" s="352" t="s">
        <v>1218</v>
      </c>
      <c r="C22" s="351"/>
      <c r="D22" s="351"/>
      <c r="E22" s="351"/>
      <c r="F22" s="351"/>
      <c r="G22" s="351" t="s">
        <v>1219</v>
      </c>
      <c r="H22" s="351">
        <v>37.5</v>
      </c>
      <c r="I22" s="351"/>
      <c r="J22" s="351"/>
      <c r="K22" s="351"/>
    </row>
    <row r="23" spans="1:11" ht="12.75" customHeight="1" x14ac:dyDescent="0.3">
      <c r="A23" s="351">
        <v>3</v>
      </c>
      <c r="B23" s="352" t="s">
        <v>1220</v>
      </c>
      <c r="C23" s="351"/>
      <c r="D23" s="351"/>
      <c r="E23" s="351"/>
      <c r="F23" s="351"/>
      <c r="G23" s="351"/>
      <c r="H23" s="361" t="s">
        <v>1221</v>
      </c>
      <c r="I23" s="351"/>
      <c r="J23" s="351"/>
      <c r="K23" s="351"/>
    </row>
    <row r="24" spans="1:11" ht="12.75" customHeight="1" x14ac:dyDescent="0.3">
      <c r="A24" s="351">
        <v>4</v>
      </c>
      <c r="B24" s="352" t="s">
        <v>1222</v>
      </c>
      <c r="C24" s="351"/>
      <c r="D24" s="351"/>
      <c r="E24" s="351"/>
      <c r="F24" s="351"/>
      <c r="G24" s="351" t="s">
        <v>1223</v>
      </c>
      <c r="H24" s="351">
        <v>2</v>
      </c>
      <c r="I24" s="351"/>
      <c r="J24" s="351"/>
      <c r="K24" s="351"/>
    </row>
    <row r="25" spans="1:11" ht="12.75" customHeight="1" x14ac:dyDescent="0.3">
      <c r="A25" s="351">
        <v>5</v>
      </c>
      <c r="B25" s="352" t="s">
        <v>1224</v>
      </c>
      <c r="C25" s="351"/>
      <c r="D25" s="351"/>
      <c r="E25" s="351"/>
      <c r="F25" s="351"/>
      <c r="G25" s="351" t="s">
        <v>1223</v>
      </c>
      <c r="H25" s="351">
        <v>3</v>
      </c>
      <c r="I25" s="351"/>
      <c r="J25" s="351"/>
      <c r="K25" s="351"/>
    </row>
    <row r="26" spans="1:11" ht="12.75" customHeight="1" x14ac:dyDescent="0.3">
      <c r="A26" s="351">
        <v>6</v>
      </c>
      <c r="B26" s="352" t="s">
        <v>1225</v>
      </c>
      <c r="C26" s="351"/>
      <c r="D26" s="351"/>
      <c r="E26" s="351"/>
      <c r="F26" s="351"/>
      <c r="G26" s="351" t="s">
        <v>1223</v>
      </c>
      <c r="H26" s="351">
        <v>6</v>
      </c>
      <c r="I26" s="351"/>
      <c r="J26" s="351"/>
      <c r="K26" s="351"/>
    </row>
    <row r="27" spans="1:11" ht="12.75" customHeight="1" x14ac:dyDescent="0.3">
      <c r="A27" s="351">
        <v>7</v>
      </c>
      <c r="B27" s="352" t="s">
        <v>1226</v>
      </c>
      <c r="C27" s="351"/>
      <c r="D27" s="351"/>
      <c r="E27" s="351"/>
      <c r="F27" s="351"/>
      <c r="G27" s="351" t="s">
        <v>1223</v>
      </c>
      <c r="H27" s="351">
        <v>2</v>
      </c>
      <c r="I27" s="351"/>
      <c r="J27" s="351"/>
      <c r="K27" s="351"/>
    </row>
    <row r="28" spans="1:11" ht="12.75" customHeight="1" x14ac:dyDescent="0.3">
      <c r="A28" s="351">
        <v>8</v>
      </c>
      <c r="B28" s="352" t="s">
        <v>1227</v>
      </c>
      <c r="C28" s="351"/>
      <c r="D28" s="351"/>
      <c r="E28" s="351"/>
      <c r="F28" s="351"/>
      <c r="G28" s="351" t="s">
        <v>1223</v>
      </c>
      <c r="H28" s="351">
        <v>3</v>
      </c>
      <c r="I28" s="351"/>
      <c r="J28" s="351"/>
      <c r="K28" s="351"/>
    </row>
    <row r="29" spans="1:11" ht="12.75" customHeight="1" x14ac:dyDescent="0.3">
      <c r="A29" s="351">
        <v>9</v>
      </c>
      <c r="B29" s="352" t="s">
        <v>1228</v>
      </c>
      <c r="C29" s="351"/>
      <c r="D29" s="351"/>
      <c r="E29" s="351"/>
      <c r="F29" s="351"/>
      <c r="G29" s="351" t="s">
        <v>1223</v>
      </c>
      <c r="H29" s="351">
        <v>6</v>
      </c>
      <c r="I29" s="351"/>
      <c r="J29" s="351"/>
      <c r="K29" s="351"/>
    </row>
    <row r="30" spans="1:11" ht="12.75" customHeight="1" x14ac:dyDescent="0.3">
      <c r="A30" s="351">
        <v>10</v>
      </c>
      <c r="B30" s="352" t="s">
        <v>1229</v>
      </c>
      <c r="C30" s="351"/>
      <c r="D30" s="351"/>
      <c r="E30" s="351"/>
      <c r="F30" s="351"/>
      <c r="G30" s="351" t="s">
        <v>1223</v>
      </c>
      <c r="H30" s="351">
        <v>8</v>
      </c>
      <c r="I30" s="351"/>
      <c r="J30" s="351"/>
      <c r="K30" s="351"/>
    </row>
    <row r="31" spans="1:11" ht="12.75" customHeight="1" x14ac:dyDescent="0.3">
      <c r="A31" s="351">
        <v>11</v>
      </c>
      <c r="B31" s="352" t="s">
        <v>1230</v>
      </c>
      <c r="C31" s="351"/>
      <c r="D31" s="351"/>
      <c r="E31" s="351"/>
      <c r="F31" s="351"/>
      <c r="G31" s="351" t="s">
        <v>1223</v>
      </c>
      <c r="H31" s="351">
        <v>10</v>
      </c>
      <c r="I31" s="351"/>
      <c r="J31" s="351"/>
      <c r="K31" s="351"/>
    </row>
    <row r="32" spans="1:11" ht="12.75" customHeight="1" x14ac:dyDescent="0.3">
      <c r="A32" s="351">
        <v>12</v>
      </c>
      <c r="B32" s="352" t="s">
        <v>1231</v>
      </c>
      <c r="C32" s="351"/>
      <c r="D32" s="351"/>
      <c r="E32" s="351"/>
      <c r="F32" s="351"/>
      <c r="G32" s="351" t="s">
        <v>1223</v>
      </c>
      <c r="H32" s="351">
        <v>20</v>
      </c>
      <c r="I32" s="351"/>
      <c r="J32" s="351"/>
      <c r="K32" s="351"/>
    </row>
    <row r="33" spans="1:11" ht="12.75" customHeight="1" x14ac:dyDescent="0.3">
      <c r="A33" s="351">
        <v>13</v>
      </c>
      <c r="B33" s="352" t="s">
        <v>1232</v>
      </c>
      <c r="C33" s="351"/>
      <c r="D33" s="351"/>
      <c r="E33" s="351"/>
      <c r="F33" s="351"/>
      <c r="G33" s="351" t="s">
        <v>1223</v>
      </c>
      <c r="H33" s="351">
        <v>25</v>
      </c>
      <c r="I33" s="351"/>
      <c r="J33" s="351"/>
      <c r="K33" s="351"/>
    </row>
    <row r="34" spans="1:11" ht="12.75" customHeight="1" x14ac:dyDescent="0.3">
      <c r="A34" s="351">
        <v>14</v>
      </c>
      <c r="B34" s="352" t="s">
        <v>1233</v>
      </c>
      <c r="C34" s="351"/>
      <c r="D34" s="351"/>
      <c r="E34" s="351"/>
      <c r="F34" s="351"/>
      <c r="G34" s="351" t="s">
        <v>1223</v>
      </c>
      <c r="H34" s="351">
        <v>30</v>
      </c>
      <c r="I34" s="351"/>
      <c r="J34" s="351"/>
      <c r="K34" s="351"/>
    </row>
    <row r="35" spans="1:11" ht="12.75" customHeight="1" x14ac:dyDescent="0.3">
      <c r="A35" s="351">
        <v>15</v>
      </c>
      <c r="B35" s="352" t="s">
        <v>1234</v>
      </c>
      <c r="C35" s="351"/>
      <c r="D35" s="351"/>
      <c r="E35" s="351"/>
      <c r="F35" s="351"/>
      <c r="G35" s="351" t="s">
        <v>1223</v>
      </c>
      <c r="H35" s="351">
        <v>60</v>
      </c>
      <c r="I35" s="351"/>
      <c r="J35" s="351"/>
      <c r="K35" s="351"/>
    </row>
    <row r="36" spans="1:11" x14ac:dyDescent="0.3">
      <c r="A36" s="351">
        <v>16</v>
      </c>
      <c r="B36" s="352" t="s">
        <v>1197</v>
      </c>
      <c r="C36" s="236"/>
      <c r="D36" s="236"/>
      <c r="E36" s="236"/>
      <c r="F36" s="236"/>
      <c r="G36" s="351" t="s">
        <v>1223</v>
      </c>
      <c r="H36" s="351">
        <v>2.5</v>
      </c>
      <c r="I36" s="236"/>
      <c r="J36" s="236"/>
      <c r="K36" s="236"/>
    </row>
    <row r="37" spans="1:11" x14ac:dyDescent="0.3">
      <c r="A37" s="351">
        <v>17</v>
      </c>
      <c r="B37" s="352" t="s">
        <v>1235</v>
      </c>
      <c r="C37" s="236"/>
      <c r="D37" s="236"/>
      <c r="E37" s="236"/>
      <c r="F37" s="236"/>
      <c r="G37" s="351">
        <v>1</v>
      </c>
      <c r="H37" s="351">
        <v>15</v>
      </c>
      <c r="I37" s="236"/>
      <c r="J37" s="236"/>
      <c r="K37" s="236"/>
    </row>
    <row r="38" spans="1:11" ht="12.75" customHeight="1" x14ac:dyDescent="0.3">
      <c r="A38" s="351">
        <v>18</v>
      </c>
      <c r="B38" s="352" t="s">
        <v>1236</v>
      </c>
      <c r="C38" s="351"/>
      <c r="D38" s="351"/>
      <c r="E38" s="351"/>
      <c r="F38" s="351"/>
      <c r="G38" s="351">
        <v>1</v>
      </c>
      <c r="H38" s="351">
        <v>5</v>
      </c>
      <c r="I38" s="351"/>
      <c r="J38" s="351"/>
      <c r="K38" s="351"/>
    </row>
    <row r="39" spans="1:11" s="230" customFormat="1" ht="12.75" customHeight="1" x14ac:dyDescent="0.25">
      <c r="A39" s="65">
        <v>19</v>
      </c>
      <c r="B39" s="358" t="s">
        <v>1237</v>
      </c>
      <c r="C39" s="65"/>
      <c r="D39" s="65"/>
      <c r="E39" s="65"/>
      <c r="F39" s="65"/>
      <c r="G39" s="359"/>
      <c r="H39" s="359"/>
      <c r="I39" s="65"/>
      <c r="J39" s="65"/>
      <c r="K39" s="65"/>
    </row>
    <row r="40" spans="1:11" s="230" customFormat="1" ht="12.75" customHeight="1" x14ac:dyDescent="0.25">
      <c r="A40" s="65">
        <v>20</v>
      </c>
      <c r="B40" s="740" t="s">
        <v>1238</v>
      </c>
      <c r="C40" s="740"/>
      <c r="D40" s="740"/>
      <c r="E40" s="740"/>
      <c r="F40" s="740"/>
      <c r="G40" s="359"/>
      <c r="H40" s="359"/>
      <c r="I40" s="65"/>
      <c r="J40" s="65"/>
      <c r="K40" s="65"/>
    </row>
    <row r="41" spans="1:11" x14ac:dyDescent="0.3">
      <c r="B41" s="737" t="s">
        <v>1239</v>
      </c>
      <c r="C41" s="737"/>
      <c r="D41" s="737"/>
      <c r="E41" s="737"/>
      <c r="F41" s="737"/>
      <c r="G41" s="737"/>
      <c r="H41" s="737"/>
      <c r="I41" s="737"/>
      <c r="J41" s="737"/>
      <c r="K41" s="737"/>
    </row>
    <row r="42" spans="1:11" x14ac:dyDescent="0.3">
      <c r="B42" s="362" t="s">
        <v>1240</v>
      </c>
      <c r="C42" s="362"/>
      <c r="D42" s="362"/>
      <c r="E42" s="362"/>
      <c r="F42" s="362"/>
      <c r="G42" s="362"/>
      <c r="H42" s="362"/>
      <c r="I42" s="362"/>
      <c r="J42" s="362"/>
      <c r="K42" s="362"/>
    </row>
  </sheetData>
  <mergeCells count="22">
    <mergeCell ref="B41:K41"/>
    <mergeCell ref="F16:G16"/>
    <mergeCell ref="F17:G17"/>
    <mergeCell ref="A18:A20"/>
    <mergeCell ref="B18:K18"/>
    <mergeCell ref="B40:F40"/>
    <mergeCell ref="F11:G11"/>
    <mergeCell ref="F12:G12"/>
    <mergeCell ref="F13:G13"/>
    <mergeCell ref="F14:G14"/>
    <mergeCell ref="F15:G15"/>
    <mergeCell ref="A7:K7"/>
    <mergeCell ref="A8:A10"/>
    <mergeCell ref="B8:I8"/>
    <mergeCell ref="D9:E9"/>
    <mergeCell ref="F9:G9"/>
    <mergeCell ref="F10:G10"/>
    <mergeCell ref="A1:K1"/>
    <mergeCell ref="A2:K2"/>
    <mergeCell ref="A3:K3"/>
    <mergeCell ref="A4:K4"/>
    <mergeCell ref="A6:K6"/>
  </mergeCells>
  <printOptions horizontalCentered="1"/>
  <pageMargins left="0.35416666666666702" right="0.35416666666666702" top="0.78749999999999998" bottom="0.118055555555556" header="0.511811023622047" footer="0.511811023622047"/>
  <pageSetup paperSize="9" orientation="landscape"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AMJ28"/>
  <sheetViews>
    <sheetView zoomScaleNormal="100" workbookViewId="0">
      <selection activeCell="A3" activeCellId="1" sqref="F9:G10 A3"/>
    </sheetView>
  </sheetViews>
  <sheetFormatPr defaultColWidth="11.44140625" defaultRowHeight="14.4" x14ac:dyDescent="0.3"/>
  <cols>
    <col min="1" max="1" width="51.44140625" style="1" customWidth="1"/>
    <col min="2" max="2" width="14.44140625" style="1" customWidth="1"/>
    <col min="3" max="3" width="14.21875" style="1" customWidth="1"/>
    <col min="4" max="4" width="14.77734375" style="1" customWidth="1"/>
    <col min="5" max="1024" width="11.44140625" style="1"/>
  </cols>
  <sheetData>
    <row r="1" spans="1:7" x14ac:dyDescent="0.3">
      <c r="A1" s="550">
        <v>40</v>
      </c>
      <c r="B1" s="550"/>
      <c r="C1" s="550"/>
      <c r="D1" s="550"/>
    </row>
    <row r="2" spans="1:7" ht="16.5" customHeight="1" x14ac:dyDescent="0.3">
      <c r="A2" s="575" t="s">
        <v>495</v>
      </c>
      <c r="B2" s="575"/>
      <c r="C2" s="575"/>
      <c r="D2" s="575"/>
      <c r="E2" s="63"/>
      <c r="F2" s="63"/>
      <c r="G2" s="63"/>
    </row>
    <row r="3" spans="1:7" ht="16.5" customHeight="1" x14ac:dyDescent="0.3">
      <c r="A3" s="575" t="s">
        <v>496</v>
      </c>
      <c r="B3" s="575"/>
      <c r="C3" s="575"/>
      <c r="D3" s="575"/>
      <c r="E3" s="63"/>
      <c r="F3" s="63"/>
      <c r="G3" s="63"/>
    </row>
    <row r="4" spans="1:7" ht="15.6" x14ac:dyDescent="0.3">
      <c r="A4" s="642" t="s">
        <v>212</v>
      </c>
      <c r="B4" s="642"/>
      <c r="C4" s="642"/>
      <c r="D4" s="642"/>
      <c r="E4" s="249"/>
      <c r="F4" s="249"/>
      <c r="G4" s="249"/>
    </row>
    <row r="5" spans="1:7" x14ac:dyDescent="0.3">
      <c r="A5" s="611" t="s">
        <v>213</v>
      </c>
      <c r="B5" s="611"/>
      <c r="C5" s="611"/>
      <c r="D5" s="611"/>
    </row>
    <row r="6" spans="1:7" ht="9" customHeight="1" x14ac:dyDescent="0.3"/>
    <row r="7" spans="1:7" ht="15" customHeight="1" x14ac:dyDescent="0.3">
      <c r="A7" s="234" t="s">
        <v>1241</v>
      </c>
      <c r="B7" s="253"/>
      <c r="C7" s="253"/>
      <c r="D7" s="253"/>
      <c r="E7" s="230"/>
      <c r="F7" s="230"/>
      <c r="G7" s="230"/>
    </row>
    <row r="8" spans="1:7" ht="15" customHeight="1" x14ac:dyDescent="0.3">
      <c r="A8" s="234" t="s">
        <v>1242</v>
      </c>
      <c r="B8" s="234"/>
      <c r="C8" s="234"/>
      <c r="D8" s="234"/>
      <c r="E8" s="76"/>
      <c r="F8" s="76"/>
      <c r="G8" s="76"/>
    </row>
    <row r="9" spans="1:7" ht="15" customHeight="1" x14ac:dyDescent="0.3">
      <c r="A9" s="234" t="s">
        <v>1243</v>
      </c>
      <c r="B9" s="234"/>
      <c r="C9" s="234"/>
      <c r="D9" s="234"/>
      <c r="E9" s="76"/>
      <c r="F9" s="76"/>
      <c r="G9" s="76"/>
    </row>
    <row r="10" spans="1:7" ht="15" customHeight="1" x14ac:dyDescent="0.3">
      <c r="A10" s="234" t="s">
        <v>1244</v>
      </c>
      <c r="B10" s="234"/>
      <c r="C10" s="234"/>
      <c r="D10" s="234"/>
      <c r="E10" s="76"/>
      <c r="F10" s="76"/>
      <c r="G10" s="76"/>
    </row>
    <row r="11" spans="1:7" ht="7.5" customHeight="1" x14ac:dyDescent="0.3">
      <c r="A11" s="256"/>
    </row>
    <row r="12" spans="1:7" x14ac:dyDescent="0.3">
      <c r="A12" s="223"/>
      <c r="B12" s="223"/>
      <c r="C12" s="223"/>
      <c r="D12" s="223"/>
    </row>
    <row r="13" spans="1:7" ht="15.6" x14ac:dyDescent="0.3">
      <c r="A13" s="250" t="s">
        <v>703</v>
      </c>
      <c r="B13" s="250" t="s">
        <v>759</v>
      </c>
      <c r="C13" s="250" t="s">
        <v>760</v>
      </c>
      <c r="D13" s="250" t="s">
        <v>766</v>
      </c>
    </row>
    <row r="14" spans="1:7" ht="19.5" customHeight="1" x14ac:dyDescent="0.3">
      <c r="A14" s="251" t="s">
        <v>1245</v>
      </c>
      <c r="B14" s="251"/>
      <c r="C14" s="251"/>
      <c r="D14" s="251"/>
    </row>
    <row r="15" spans="1:7" ht="19.5" customHeight="1" x14ac:dyDescent="0.3">
      <c r="A15" s="251" t="s">
        <v>1246</v>
      </c>
      <c r="B15" s="251"/>
      <c r="C15" s="251"/>
      <c r="D15" s="251"/>
    </row>
    <row r="16" spans="1:7" ht="19.5" customHeight="1" x14ac:dyDescent="0.3">
      <c r="A16" s="251" t="s">
        <v>1247</v>
      </c>
      <c r="B16" s="251"/>
      <c r="C16" s="251"/>
      <c r="D16" s="251"/>
    </row>
    <row r="17" spans="1:4" ht="30" customHeight="1" x14ac:dyDescent="0.3">
      <c r="A17" s="251" t="s">
        <v>1248</v>
      </c>
      <c r="B17" s="251"/>
      <c r="C17" s="251"/>
      <c r="D17" s="251"/>
    </row>
    <row r="18" spans="1:4" ht="34.5" customHeight="1" x14ac:dyDescent="0.3">
      <c r="A18" s="251" t="s">
        <v>1249</v>
      </c>
      <c r="B18" s="251"/>
      <c r="C18" s="251"/>
      <c r="D18" s="251"/>
    </row>
    <row r="19" spans="1:4" ht="19.5" customHeight="1" x14ac:dyDescent="0.3">
      <c r="A19" s="251" t="s">
        <v>1250</v>
      </c>
      <c r="B19" s="251"/>
      <c r="C19" s="251"/>
      <c r="D19" s="251"/>
    </row>
    <row r="20" spans="1:4" ht="19.5" customHeight="1" x14ac:dyDescent="0.3">
      <c r="A20" s="251" t="s">
        <v>1251</v>
      </c>
      <c r="B20" s="251"/>
      <c r="C20" s="251"/>
      <c r="D20" s="251"/>
    </row>
    <row r="21" spans="1:4" ht="32.25" customHeight="1" x14ac:dyDescent="0.3">
      <c r="A21" s="251" t="s">
        <v>1252</v>
      </c>
      <c r="B21" s="251"/>
      <c r="C21" s="251"/>
      <c r="D21" s="251"/>
    </row>
    <row r="22" spans="1:4" ht="15.6" x14ac:dyDescent="0.3">
      <c r="A22" s="251"/>
      <c r="B22" s="251"/>
      <c r="C22" s="251"/>
      <c r="D22" s="251"/>
    </row>
    <row r="23" spans="1:4" s="364" customFormat="1" ht="15.6" x14ac:dyDescent="0.25">
      <c r="A23" s="363" t="s">
        <v>112</v>
      </c>
      <c r="B23" s="363"/>
      <c r="C23" s="363"/>
      <c r="D23" s="363"/>
    </row>
    <row r="24" spans="1:4" ht="15.6" x14ac:dyDescent="0.3">
      <c r="A24" s="256"/>
    </row>
    <row r="25" spans="1:4" ht="15.6" x14ac:dyDescent="0.3">
      <c r="A25" s="257" t="s">
        <v>829</v>
      </c>
    </row>
    <row r="26" spans="1:4" ht="19.5" customHeight="1" x14ac:dyDescent="0.3">
      <c r="A26" s="256" t="s">
        <v>1111</v>
      </c>
    </row>
    <row r="27" spans="1:4" ht="15.6" x14ac:dyDescent="0.3">
      <c r="A27" s="741" t="s">
        <v>1253</v>
      </c>
      <c r="B27" s="741"/>
      <c r="C27" s="741"/>
      <c r="D27" s="741"/>
    </row>
    <row r="28" spans="1:4" ht="15.6" x14ac:dyDescent="0.3">
      <c r="A28" s="256" t="s">
        <v>1254</v>
      </c>
    </row>
  </sheetData>
  <mergeCells count="6">
    <mergeCell ref="A27:D27"/>
    <mergeCell ref="A1:D1"/>
    <mergeCell ref="A2:D2"/>
    <mergeCell ref="A3:D3"/>
    <mergeCell ref="A4:D4"/>
    <mergeCell ref="A5:D5"/>
  </mergeCells>
  <printOptions horizontalCentered="1"/>
  <pageMargins left="0.78749999999999998" right="0.23611111111111099" top="0.43333333333333302" bottom="0.74791666666666701" header="0.511811023622047" footer="0.511811023622047"/>
  <pageSetup paperSize="9"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33"/>
  <sheetViews>
    <sheetView topLeftCell="A13" zoomScaleNormal="100" workbookViewId="0">
      <selection activeCell="D36" activeCellId="1" sqref="F9:G10 D36"/>
    </sheetView>
  </sheetViews>
  <sheetFormatPr defaultColWidth="11.44140625" defaultRowHeight="14.4" x14ac:dyDescent="0.3"/>
  <cols>
    <col min="1" max="1" width="42.44140625" style="1" customWidth="1"/>
    <col min="2" max="2" width="13.21875" style="1" customWidth="1"/>
    <col min="3" max="3" width="13.77734375" style="1" customWidth="1"/>
    <col min="4" max="4" width="12.77734375" style="1" customWidth="1"/>
    <col min="5" max="5" width="13.21875" style="1" customWidth="1"/>
    <col min="6" max="6" width="13.5546875" style="1" customWidth="1"/>
    <col min="7" max="7" width="13.44140625" style="1" customWidth="1"/>
    <col min="8" max="8" width="12.21875" style="1" customWidth="1"/>
    <col min="9" max="9" width="13.21875" style="1" customWidth="1"/>
    <col min="10" max="1024" width="11.44140625" style="1"/>
  </cols>
  <sheetData>
    <row r="1" spans="1:9" ht="14.25" customHeight="1" x14ac:dyDescent="0.3">
      <c r="A1" s="535">
        <v>41</v>
      </c>
      <c r="B1" s="535"/>
      <c r="C1" s="535"/>
      <c r="D1" s="535"/>
      <c r="E1" s="535"/>
      <c r="F1" s="535"/>
      <c r="G1" s="535"/>
      <c r="H1" s="535"/>
      <c r="I1" s="535"/>
    </row>
    <row r="2" spans="1:9" ht="13.5" customHeight="1" x14ac:dyDescent="0.3">
      <c r="A2" s="575" t="s">
        <v>1255</v>
      </c>
      <c r="B2" s="575"/>
      <c r="C2" s="575"/>
      <c r="D2" s="575"/>
      <c r="E2" s="575"/>
      <c r="F2" s="575"/>
      <c r="G2" s="575"/>
      <c r="H2" s="575"/>
      <c r="I2" s="575"/>
    </row>
    <row r="3" spans="1:9" ht="13.5" customHeight="1" x14ac:dyDescent="0.3">
      <c r="A3" s="575" t="s">
        <v>1256</v>
      </c>
      <c r="B3" s="575"/>
      <c r="C3" s="575"/>
      <c r="D3" s="575"/>
      <c r="E3" s="575"/>
      <c r="F3" s="575"/>
      <c r="G3" s="575"/>
      <c r="H3" s="575"/>
      <c r="I3" s="575"/>
    </row>
    <row r="4" spans="1:9" ht="6" customHeight="1" x14ac:dyDescent="0.3"/>
    <row r="5" spans="1:9" ht="15.6" x14ac:dyDescent="0.3">
      <c r="A5" s="642" t="s">
        <v>220</v>
      </c>
      <c r="B5" s="642"/>
      <c r="C5" s="642"/>
      <c r="D5" s="642"/>
      <c r="E5" s="642"/>
      <c r="F5" s="642"/>
      <c r="G5" s="642"/>
      <c r="H5" s="642"/>
      <c r="I5" s="642"/>
    </row>
    <row r="6" spans="1:9" x14ac:dyDescent="0.3">
      <c r="A6" s="611" t="s">
        <v>221</v>
      </c>
      <c r="B6" s="611"/>
      <c r="C6" s="611"/>
      <c r="D6" s="611"/>
      <c r="E6" s="611"/>
      <c r="F6" s="611"/>
      <c r="G6" s="611"/>
      <c r="H6" s="611"/>
      <c r="I6" s="611"/>
    </row>
    <row r="7" spans="1:9" ht="4.5" customHeight="1" x14ac:dyDescent="0.3"/>
    <row r="8" spans="1:9" ht="6.75" customHeight="1" x14ac:dyDescent="0.3"/>
    <row r="9" spans="1:9" s="230" customFormat="1" ht="13.5" customHeight="1" x14ac:dyDescent="0.25">
      <c r="A9" s="743" t="s">
        <v>1257</v>
      </c>
      <c r="B9" s="54" t="s">
        <v>499</v>
      </c>
      <c r="C9" s="590" t="s">
        <v>513</v>
      </c>
      <c r="D9" s="590"/>
      <c r="E9" s="590"/>
      <c r="F9" s="590" t="s">
        <v>526</v>
      </c>
      <c r="G9" s="590"/>
      <c r="H9" s="590"/>
      <c r="I9" s="365" t="s">
        <v>638</v>
      </c>
    </row>
    <row r="10" spans="1:9" s="230" customFormat="1" ht="19.5" customHeight="1" x14ac:dyDescent="0.25">
      <c r="A10" s="743"/>
      <c r="B10" s="600" t="s">
        <v>1258</v>
      </c>
      <c r="C10" s="744" t="s">
        <v>1259</v>
      </c>
      <c r="D10" s="744"/>
      <c r="E10" s="744"/>
      <c r="F10" s="744" t="s">
        <v>1260</v>
      </c>
      <c r="G10" s="744"/>
      <c r="H10" s="744"/>
      <c r="I10" s="742" t="s">
        <v>1261</v>
      </c>
    </row>
    <row r="11" spans="1:9" s="230" customFormat="1" ht="18.75" hidden="1" customHeight="1" x14ac:dyDescent="0.25">
      <c r="A11" s="743"/>
      <c r="B11" s="600"/>
      <c r="C11" s="54"/>
      <c r="D11" s="54"/>
      <c r="E11" s="54"/>
      <c r="F11" s="54"/>
      <c r="G11" s="224"/>
      <c r="H11" s="224"/>
      <c r="I11" s="742"/>
    </row>
    <row r="12" spans="1:9" s="367" customFormat="1" ht="30" customHeight="1" x14ac:dyDescent="0.25">
      <c r="A12" s="743"/>
      <c r="B12" s="600"/>
      <c r="C12" s="306" t="s">
        <v>1262</v>
      </c>
      <c r="D12" s="306" t="s">
        <v>1263</v>
      </c>
      <c r="E12" s="366" t="s">
        <v>1264</v>
      </c>
      <c r="F12" s="306" t="s">
        <v>1262</v>
      </c>
      <c r="G12" s="306" t="s">
        <v>1265</v>
      </c>
      <c r="H12" s="307" t="s">
        <v>1264</v>
      </c>
      <c r="I12" s="742"/>
    </row>
    <row r="13" spans="1:9" ht="15.6" x14ac:dyDescent="0.3">
      <c r="A13" s="272" t="s">
        <v>1266</v>
      </c>
      <c r="B13" s="272"/>
      <c r="C13" s="272"/>
      <c r="D13" s="272"/>
      <c r="E13" s="272"/>
      <c r="F13" s="272"/>
      <c r="G13" s="13"/>
      <c r="H13" s="13"/>
      <c r="I13" s="13"/>
    </row>
    <row r="14" spans="1:9" ht="17.25" customHeight="1" x14ac:dyDescent="0.3">
      <c r="A14" s="272" t="s">
        <v>1267</v>
      </c>
      <c r="B14" s="272"/>
      <c r="C14" s="272"/>
      <c r="D14" s="272"/>
      <c r="E14" s="272"/>
      <c r="F14" s="272"/>
      <c r="G14" s="13"/>
      <c r="H14" s="13"/>
      <c r="I14" s="13"/>
    </row>
    <row r="15" spans="1:9" ht="15.75" customHeight="1" x14ac:dyDescent="0.3">
      <c r="A15" s="272" t="s">
        <v>1268</v>
      </c>
      <c r="B15" s="272"/>
      <c r="C15" s="272"/>
      <c r="D15" s="272"/>
      <c r="E15" s="272"/>
      <c r="F15" s="272"/>
      <c r="G15" s="13"/>
      <c r="H15" s="13"/>
      <c r="I15" s="13"/>
    </row>
    <row r="16" spans="1:9" s="230" customFormat="1" ht="18" customHeight="1" x14ac:dyDescent="0.25">
      <c r="A16" s="332" t="s">
        <v>1269</v>
      </c>
      <c r="B16" s="368"/>
      <c r="C16" s="368"/>
      <c r="D16" s="368"/>
      <c r="E16" s="368"/>
      <c r="F16" s="368"/>
      <c r="G16" s="224"/>
      <c r="H16" s="224"/>
      <c r="I16" s="224"/>
    </row>
    <row r="17" spans="1:9" ht="7.5" customHeight="1" x14ac:dyDescent="0.3">
      <c r="A17" s="272"/>
      <c r="B17" s="251"/>
      <c r="C17" s="251"/>
      <c r="D17" s="251"/>
      <c r="E17" s="251"/>
      <c r="F17" s="251"/>
      <c r="G17" s="13"/>
      <c r="H17" s="13"/>
      <c r="I17" s="13"/>
    </row>
    <row r="18" spans="1:9" ht="15.75" customHeight="1" x14ac:dyDescent="0.3">
      <c r="A18" s="272" t="s">
        <v>1270</v>
      </c>
      <c r="B18" s="251"/>
      <c r="C18" s="251"/>
      <c r="D18" s="251"/>
      <c r="E18" s="251"/>
      <c r="F18" s="251"/>
      <c r="G18" s="13"/>
      <c r="H18" s="13"/>
      <c r="I18" s="13"/>
    </row>
    <row r="19" spans="1:9" ht="17.25" customHeight="1" x14ac:dyDescent="0.3">
      <c r="A19" s="272" t="s">
        <v>1271</v>
      </c>
      <c r="B19" s="251"/>
      <c r="C19" s="251"/>
      <c r="D19" s="251"/>
      <c r="E19" s="251"/>
      <c r="F19" s="251"/>
      <c r="G19" s="13"/>
      <c r="H19" s="13"/>
      <c r="I19" s="13"/>
    </row>
    <row r="20" spans="1:9" ht="16.5" customHeight="1" x14ac:dyDescent="0.3">
      <c r="A20" s="272" t="s">
        <v>1272</v>
      </c>
      <c r="B20" s="251"/>
      <c r="C20" s="251"/>
      <c r="D20" s="251"/>
      <c r="E20" s="251"/>
      <c r="F20" s="251"/>
      <c r="G20" s="13"/>
      <c r="H20" s="13"/>
      <c r="I20" s="13"/>
    </row>
    <row r="21" spans="1:9" ht="18" customHeight="1" x14ac:dyDescent="0.3">
      <c r="A21" s="272" t="s">
        <v>1273</v>
      </c>
      <c r="B21" s="251"/>
      <c r="C21" s="251"/>
      <c r="D21" s="251"/>
      <c r="E21" s="251"/>
      <c r="F21" s="251"/>
      <c r="G21" s="13"/>
      <c r="H21" s="13"/>
      <c r="I21" s="13"/>
    </row>
    <row r="22" spans="1:9" ht="16.5" customHeight="1" x14ac:dyDescent="0.3">
      <c r="A22" s="272" t="s">
        <v>1274</v>
      </c>
      <c r="B22" s="251"/>
      <c r="C22" s="251"/>
      <c r="D22" s="251"/>
      <c r="E22" s="251"/>
      <c r="F22" s="251"/>
      <c r="G22" s="13"/>
      <c r="H22" s="13"/>
      <c r="I22" s="13"/>
    </row>
    <row r="23" spans="1:9" ht="16.5" customHeight="1" x14ac:dyDescent="0.3">
      <c r="A23" s="272" t="s">
        <v>1275</v>
      </c>
      <c r="B23" s="251"/>
      <c r="C23" s="251"/>
      <c r="D23" s="251"/>
      <c r="E23" s="251"/>
      <c r="F23" s="251"/>
      <c r="G23" s="13"/>
      <c r="H23" s="13"/>
      <c r="I23" s="13"/>
    </row>
    <row r="24" spans="1:9" ht="15.75" customHeight="1" x14ac:dyDescent="0.3">
      <c r="A24" s="272" t="s">
        <v>1276</v>
      </c>
      <c r="B24" s="251"/>
      <c r="C24" s="251"/>
      <c r="D24" s="251"/>
      <c r="E24" s="251"/>
      <c r="F24" s="251"/>
      <c r="G24" s="13"/>
      <c r="H24" s="13"/>
      <c r="I24" s="13"/>
    </row>
    <row r="25" spans="1:9" ht="15.75" customHeight="1" x14ac:dyDescent="0.3">
      <c r="A25" s="272" t="s">
        <v>1277</v>
      </c>
      <c r="B25" s="251"/>
      <c r="C25" s="251"/>
      <c r="D25" s="251"/>
      <c r="E25" s="251"/>
      <c r="F25" s="251"/>
      <c r="G25" s="13"/>
      <c r="H25" s="13"/>
      <c r="I25" s="13"/>
    </row>
    <row r="26" spans="1:9" ht="17.25" customHeight="1" x14ac:dyDescent="0.3">
      <c r="A26" s="272" t="s">
        <v>1278</v>
      </c>
      <c r="B26" s="251"/>
      <c r="C26" s="251"/>
      <c r="D26" s="251"/>
      <c r="E26" s="251"/>
      <c r="F26" s="251"/>
      <c r="G26" s="13"/>
      <c r="H26" s="13"/>
      <c r="I26" s="13"/>
    </row>
    <row r="27" spans="1:9" ht="33" customHeight="1" x14ac:dyDescent="0.3">
      <c r="A27" s="272" t="s">
        <v>1279</v>
      </c>
      <c r="B27" s="251"/>
      <c r="C27" s="251"/>
      <c r="D27" s="251"/>
      <c r="E27" s="251"/>
      <c r="F27" s="251"/>
      <c r="G27" s="13"/>
      <c r="H27" s="13"/>
      <c r="I27" s="13"/>
    </row>
    <row r="28" spans="1:9" ht="31.5" customHeight="1" x14ac:dyDescent="0.3">
      <c r="A28" s="272" t="s">
        <v>1280</v>
      </c>
      <c r="B28" s="251"/>
      <c r="C28" s="251"/>
      <c r="D28" s="251"/>
      <c r="E28" s="251"/>
      <c r="F28" s="251"/>
      <c r="G28" s="13"/>
      <c r="H28" s="13"/>
      <c r="I28" s="13"/>
    </row>
    <row r="29" spans="1:9" ht="18" customHeight="1" x14ac:dyDescent="0.3">
      <c r="A29" s="287" t="s">
        <v>1281</v>
      </c>
      <c r="B29" s="369"/>
      <c r="C29" s="369"/>
      <c r="D29" s="369"/>
      <c r="E29" s="369"/>
      <c r="F29" s="369"/>
      <c r="G29" s="198"/>
      <c r="H29" s="198"/>
      <c r="I29" s="198"/>
    </row>
    <row r="30" spans="1:9" ht="7.5" customHeight="1" x14ac:dyDescent="0.3">
      <c r="A30" s="370"/>
      <c r="B30" s="13"/>
      <c r="C30" s="13"/>
      <c r="D30" s="13"/>
      <c r="E30" s="13"/>
      <c r="F30" s="13"/>
      <c r="G30" s="13"/>
      <c r="H30" s="13"/>
      <c r="I30" s="13"/>
    </row>
    <row r="31" spans="1:9" x14ac:dyDescent="0.3">
      <c r="A31" s="371" t="s">
        <v>1282</v>
      </c>
      <c r="B31" s="202"/>
      <c r="C31" s="202"/>
      <c r="D31" s="202"/>
      <c r="E31" s="202"/>
      <c r="F31" s="202"/>
      <c r="G31" s="202"/>
      <c r="H31" s="202"/>
      <c r="I31" s="202"/>
    </row>
    <row r="32" spans="1:9" ht="18" customHeight="1" x14ac:dyDescent="0.3">
      <c r="A32" s="257" t="s">
        <v>829</v>
      </c>
    </row>
    <row r="33" spans="1:9" ht="18.75" customHeight="1" x14ac:dyDescent="0.3">
      <c r="A33" s="741" t="s">
        <v>1283</v>
      </c>
      <c r="B33" s="741"/>
      <c r="C33" s="741"/>
      <c r="D33" s="741"/>
      <c r="E33" s="741"/>
      <c r="F33" s="741"/>
      <c r="G33" s="741"/>
      <c r="H33" s="741"/>
      <c r="I33" s="741"/>
    </row>
  </sheetData>
  <mergeCells count="13">
    <mergeCell ref="I10:I12"/>
    <mergeCell ref="A33:I33"/>
    <mergeCell ref="A9:A12"/>
    <mergeCell ref="C9:E9"/>
    <mergeCell ref="F9:H9"/>
    <mergeCell ref="B10:B12"/>
    <mergeCell ref="C10:E10"/>
    <mergeCell ref="F10:H10"/>
    <mergeCell ref="A1:I1"/>
    <mergeCell ref="A2:I2"/>
    <mergeCell ref="A3:I3"/>
    <mergeCell ref="A5:I5"/>
    <mergeCell ref="A6:I6"/>
  </mergeCells>
  <printOptions horizontalCentered="1"/>
  <pageMargins left="0.23611111111111099" right="0.23611111111111099" top="0.78749999999999998" bottom="0.23611111111111099" header="0.511811023622047" footer="0.511811023622047"/>
  <pageSetup paperSize="9" orientation="landscape" horizontalDpi="300" verticalDpi="300"/>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34"/>
  <sheetViews>
    <sheetView topLeftCell="A13" zoomScaleNormal="100" workbookViewId="0">
      <selection activeCell="A6" activeCellId="1" sqref="F9:G10 A6"/>
    </sheetView>
  </sheetViews>
  <sheetFormatPr defaultColWidth="11.44140625" defaultRowHeight="14.4" x14ac:dyDescent="0.3"/>
  <cols>
    <col min="1" max="1" width="38.44140625" style="1" customWidth="1"/>
    <col min="2" max="2" width="12.44140625" style="1" customWidth="1"/>
    <col min="3" max="3" width="13.21875" style="1" customWidth="1"/>
    <col min="4" max="4" width="13.77734375" style="1" customWidth="1"/>
    <col min="5" max="5" width="10.21875" style="1" customWidth="1"/>
    <col min="6" max="6" width="13.21875" style="1" customWidth="1"/>
    <col min="7" max="7" width="10.5546875" style="1" customWidth="1"/>
    <col min="8" max="8" width="5.5546875" style="1" customWidth="1"/>
    <col min="9" max="9" width="12" style="1" customWidth="1"/>
    <col min="10" max="1024" width="11.44140625" style="1"/>
  </cols>
  <sheetData>
    <row r="1" spans="1:10" ht="14.25" customHeight="1" x14ac:dyDescent="0.3">
      <c r="A1" s="535">
        <v>42</v>
      </c>
      <c r="B1" s="535"/>
      <c r="C1" s="535"/>
      <c r="D1" s="535"/>
      <c r="E1" s="535"/>
      <c r="F1" s="535"/>
      <c r="G1" s="535"/>
      <c r="H1" s="535"/>
      <c r="I1" s="535"/>
      <c r="J1" s="535"/>
    </row>
    <row r="2" spans="1:10" ht="13.5" customHeight="1" x14ac:dyDescent="0.3">
      <c r="A2" s="575" t="s">
        <v>1284</v>
      </c>
      <c r="B2" s="575"/>
      <c r="C2" s="575"/>
      <c r="D2" s="575"/>
      <c r="E2" s="575"/>
      <c r="F2" s="575"/>
      <c r="G2" s="575"/>
      <c r="H2" s="575"/>
      <c r="I2" s="575"/>
      <c r="J2" s="575"/>
    </row>
    <row r="3" spans="1:10" ht="13.5" customHeight="1" x14ac:dyDescent="0.3">
      <c r="A3" s="575" t="s">
        <v>1285</v>
      </c>
      <c r="B3" s="575"/>
      <c r="C3" s="575"/>
      <c r="D3" s="575"/>
      <c r="E3" s="575"/>
      <c r="F3" s="575"/>
      <c r="G3" s="575"/>
      <c r="H3" s="575"/>
      <c r="I3" s="575"/>
      <c r="J3" s="575"/>
    </row>
    <row r="4" spans="1:10" ht="8.25" customHeight="1" x14ac:dyDescent="0.3"/>
    <row r="5" spans="1:10" ht="21" customHeight="1" x14ac:dyDescent="0.3">
      <c r="A5" s="595" t="s">
        <v>222</v>
      </c>
      <c r="B5" s="595"/>
      <c r="C5" s="595"/>
      <c r="D5" s="595"/>
      <c r="E5" s="595"/>
      <c r="F5" s="595"/>
      <c r="G5" s="595"/>
      <c r="H5" s="595"/>
      <c r="I5" s="595"/>
      <c r="J5" s="595"/>
    </row>
    <row r="6" spans="1:10" x14ac:dyDescent="0.3">
      <c r="A6" s="550" t="s">
        <v>223</v>
      </c>
      <c r="B6" s="550"/>
      <c r="C6" s="550"/>
      <c r="D6" s="550"/>
      <c r="E6" s="550"/>
      <c r="F6" s="550"/>
      <c r="G6" s="550"/>
      <c r="H6" s="550"/>
      <c r="I6" s="550"/>
      <c r="J6" s="550"/>
    </row>
    <row r="7" spans="1:10" ht="8.25" customHeight="1" x14ac:dyDescent="0.3"/>
    <row r="8" spans="1:10" ht="15" customHeight="1" x14ac:dyDescent="0.3">
      <c r="A8" s="745" t="s">
        <v>1241</v>
      </c>
      <c r="B8" s="745"/>
      <c r="C8" s="745"/>
      <c r="D8" s="745"/>
      <c r="E8" s="745"/>
      <c r="F8" s="745"/>
      <c r="G8" s="745"/>
      <c r="H8" s="745"/>
      <c r="I8" s="745"/>
      <c r="J8" s="745"/>
    </row>
    <row r="9" spans="1:10" ht="15" customHeight="1" x14ac:dyDescent="0.3">
      <c r="A9" s="746" t="s">
        <v>1242</v>
      </c>
      <c r="B9" s="746"/>
      <c r="C9" s="746"/>
      <c r="D9" s="746"/>
      <c r="E9" s="746"/>
      <c r="F9" s="746"/>
      <c r="G9" s="746"/>
      <c r="H9" s="746"/>
      <c r="I9" s="746"/>
      <c r="J9" s="746"/>
    </row>
    <row r="10" spans="1:10" ht="15" customHeight="1" x14ac:dyDescent="0.3">
      <c r="A10" s="745" t="s">
        <v>1243</v>
      </c>
      <c r="B10" s="745"/>
      <c r="C10" s="745"/>
      <c r="D10" s="745"/>
      <c r="E10" s="745"/>
      <c r="F10" s="745"/>
      <c r="G10" s="745"/>
      <c r="H10" s="745"/>
      <c r="I10" s="745"/>
      <c r="J10" s="745"/>
    </row>
    <row r="11" spans="1:10" ht="15" customHeight="1" x14ac:dyDescent="0.3">
      <c r="A11" s="745" t="s">
        <v>1244</v>
      </c>
      <c r="B11" s="745"/>
      <c r="C11" s="745"/>
      <c r="D11" s="745"/>
      <c r="E11" s="745"/>
      <c r="F11" s="745"/>
      <c r="G11" s="745"/>
      <c r="H11" s="745"/>
      <c r="I11" s="745"/>
      <c r="J11" s="745"/>
    </row>
    <row r="12" spans="1:10" ht="7.5" customHeight="1" x14ac:dyDescent="0.3"/>
    <row r="13" spans="1:10" ht="6.75" customHeight="1" x14ac:dyDescent="0.3"/>
    <row r="14" spans="1:10" ht="13.5" customHeight="1" x14ac:dyDescent="0.3">
      <c r="A14" s="747" t="s">
        <v>703</v>
      </c>
      <c r="B14" s="600" t="s">
        <v>513</v>
      </c>
      <c r="C14" s="600"/>
      <c r="D14" s="600"/>
      <c r="E14" s="600"/>
      <c r="F14" s="600"/>
      <c r="G14" s="600"/>
      <c r="H14" s="600"/>
      <c r="I14" s="600"/>
      <c r="J14" s="600"/>
    </row>
    <row r="15" spans="1:10" ht="13.5" customHeight="1" x14ac:dyDescent="0.3">
      <c r="A15" s="747"/>
      <c r="B15" s="600" t="s">
        <v>1286</v>
      </c>
      <c r="C15" s="600"/>
      <c r="D15" s="600"/>
      <c r="E15" s="600"/>
      <c r="F15" s="600"/>
      <c r="G15" s="600"/>
      <c r="H15" s="600"/>
      <c r="I15" s="600"/>
      <c r="J15" s="600"/>
    </row>
    <row r="16" spans="1:10" ht="24" customHeight="1" x14ac:dyDescent="0.3">
      <c r="A16" s="747"/>
      <c r="B16" s="600" t="s">
        <v>1287</v>
      </c>
      <c r="C16" s="600"/>
      <c r="D16" s="600" t="s">
        <v>1263</v>
      </c>
      <c r="E16" s="600"/>
      <c r="F16" s="734" t="s">
        <v>1264</v>
      </c>
      <c r="G16" s="734"/>
      <c r="H16" s="600" t="s">
        <v>1288</v>
      </c>
      <c r="I16" s="600"/>
      <c r="J16" s="600"/>
    </row>
    <row r="17" spans="1:10" ht="27" customHeight="1" x14ac:dyDescent="0.3">
      <c r="A17" s="747"/>
      <c r="B17" s="65" t="s">
        <v>1289</v>
      </c>
      <c r="C17" s="65" t="s">
        <v>1290</v>
      </c>
      <c r="D17" s="65" t="s">
        <v>1289</v>
      </c>
      <c r="E17" s="65" t="s">
        <v>1290</v>
      </c>
      <c r="F17" s="65" t="s">
        <v>1289</v>
      </c>
      <c r="G17" s="65" t="s">
        <v>1290</v>
      </c>
      <c r="H17" s="600" t="s">
        <v>1289</v>
      </c>
      <c r="I17" s="600"/>
      <c r="J17" s="65" t="s">
        <v>1290</v>
      </c>
    </row>
    <row r="18" spans="1:10" ht="13.5" customHeight="1" x14ac:dyDescent="0.3">
      <c r="A18" s="236" t="s">
        <v>1266</v>
      </c>
      <c r="B18" s="236"/>
      <c r="C18" s="236"/>
      <c r="D18" s="236"/>
      <c r="E18" s="236"/>
      <c r="F18" s="236"/>
      <c r="G18" s="236"/>
      <c r="H18" s="748"/>
      <c r="I18" s="748"/>
      <c r="J18" s="236"/>
    </row>
    <row r="19" spans="1:10" ht="13.5" customHeight="1" x14ac:dyDescent="0.3">
      <c r="A19" s="236" t="s">
        <v>1267</v>
      </c>
      <c r="B19" s="236"/>
      <c r="C19" s="236"/>
      <c r="D19" s="236"/>
      <c r="E19" s="236"/>
      <c r="F19" s="236"/>
      <c r="G19" s="236"/>
      <c r="H19" s="748"/>
      <c r="I19" s="748"/>
      <c r="J19" s="236"/>
    </row>
    <row r="20" spans="1:10" ht="13.5" customHeight="1" x14ac:dyDescent="0.3">
      <c r="A20" s="236" t="s">
        <v>1268</v>
      </c>
      <c r="B20" s="236"/>
      <c r="C20" s="236"/>
      <c r="D20" s="236"/>
      <c r="E20" s="236"/>
      <c r="F20" s="236"/>
      <c r="G20" s="236"/>
      <c r="H20" s="748"/>
      <c r="I20" s="748"/>
      <c r="J20" s="236"/>
    </row>
    <row r="21" spans="1:10" ht="13.5" customHeight="1" x14ac:dyDescent="0.3">
      <c r="A21" s="238" t="s">
        <v>1291</v>
      </c>
      <c r="B21" s="239"/>
      <c r="C21" s="239"/>
      <c r="D21" s="239"/>
      <c r="E21" s="239"/>
      <c r="F21" s="239"/>
      <c r="G21" s="239"/>
      <c r="H21" s="749"/>
      <c r="I21" s="749"/>
      <c r="J21" s="239"/>
    </row>
    <row r="22" spans="1:10" ht="8.25" customHeight="1" x14ac:dyDescent="0.3">
      <c r="A22" s="236"/>
      <c r="B22" s="236"/>
      <c r="C22" s="236"/>
      <c r="D22" s="236"/>
      <c r="E22" s="236"/>
      <c r="F22" s="236"/>
      <c r="G22" s="236"/>
      <c r="H22" s="748"/>
      <c r="I22" s="748"/>
      <c r="J22" s="236"/>
    </row>
    <row r="23" spans="1:10" ht="13.5" customHeight="1" x14ac:dyDescent="0.3">
      <c r="A23" s="236" t="s">
        <v>1292</v>
      </c>
      <c r="B23" s="236"/>
      <c r="C23" s="236"/>
      <c r="D23" s="236"/>
      <c r="E23" s="236"/>
      <c r="F23" s="236"/>
      <c r="G23" s="236"/>
      <c r="H23" s="748"/>
      <c r="I23" s="748"/>
      <c r="J23" s="236"/>
    </row>
    <row r="24" spans="1:10" ht="13.5" customHeight="1" x14ac:dyDescent="0.3">
      <c r="A24" s="236" t="s">
        <v>1293</v>
      </c>
      <c r="B24" s="236"/>
      <c r="C24" s="236"/>
      <c r="D24" s="236"/>
      <c r="E24" s="236"/>
      <c r="F24" s="236"/>
      <c r="G24" s="236"/>
      <c r="H24" s="748"/>
      <c r="I24" s="748"/>
      <c r="J24" s="236"/>
    </row>
    <row r="25" spans="1:10" ht="13.5" customHeight="1" x14ac:dyDescent="0.3">
      <c r="A25" s="236" t="s">
        <v>1272</v>
      </c>
      <c r="B25" s="236"/>
      <c r="C25" s="236"/>
      <c r="D25" s="236"/>
      <c r="E25" s="236"/>
      <c r="F25" s="236"/>
      <c r="G25" s="236"/>
      <c r="H25" s="748"/>
      <c r="I25" s="748"/>
      <c r="J25" s="236"/>
    </row>
    <row r="26" spans="1:10" ht="13.5" customHeight="1" x14ac:dyDescent="0.3">
      <c r="A26" s="236" t="s">
        <v>1273</v>
      </c>
      <c r="B26" s="236"/>
      <c r="C26" s="236"/>
      <c r="D26" s="236"/>
      <c r="E26" s="236"/>
      <c r="F26" s="236"/>
      <c r="G26" s="236"/>
      <c r="H26" s="748"/>
      <c r="I26" s="748"/>
      <c r="J26" s="236"/>
    </row>
    <row r="27" spans="1:10" ht="13.5" customHeight="1" x14ac:dyDescent="0.3">
      <c r="A27" s="236" t="s">
        <v>1294</v>
      </c>
      <c r="B27" s="236"/>
      <c r="C27" s="236"/>
      <c r="D27" s="236"/>
      <c r="E27" s="236"/>
      <c r="F27" s="236"/>
      <c r="G27" s="236"/>
      <c r="H27" s="748"/>
      <c r="I27" s="748"/>
      <c r="J27" s="236"/>
    </row>
    <row r="28" spans="1:10" ht="13.5" customHeight="1" x14ac:dyDescent="0.3">
      <c r="A28" s="236" t="s">
        <v>1295</v>
      </c>
      <c r="B28" s="236"/>
      <c r="C28" s="236"/>
      <c r="D28" s="236"/>
      <c r="E28" s="236"/>
      <c r="F28" s="236"/>
      <c r="G28" s="236"/>
      <c r="H28" s="748"/>
      <c r="I28" s="748"/>
      <c r="J28" s="236"/>
    </row>
    <row r="29" spans="1:10" ht="13.5" customHeight="1" x14ac:dyDescent="0.3">
      <c r="A29" s="236" t="s">
        <v>1278</v>
      </c>
      <c r="B29" s="236"/>
      <c r="C29" s="236"/>
      <c r="D29" s="236"/>
      <c r="E29" s="236"/>
      <c r="F29" s="236"/>
      <c r="G29" s="236"/>
      <c r="H29" s="748"/>
      <c r="I29" s="748"/>
      <c r="J29" s="236"/>
    </row>
    <row r="30" spans="1:10" ht="13.5" customHeight="1" x14ac:dyDescent="0.3">
      <c r="A30" s="236" t="s">
        <v>1296</v>
      </c>
      <c r="B30" s="236"/>
      <c r="C30" s="236"/>
      <c r="D30" s="236"/>
      <c r="E30" s="236"/>
      <c r="F30" s="236"/>
      <c r="G30" s="236"/>
      <c r="H30" s="748"/>
      <c r="I30" s="748"/>
      <c r="J30" s="236"/>
    </row>
    <row r="31" spans="1:10" ht="25.5" customHeight="1" x14ac:dyDescent="0.3">
      <c r="A31" s="236" t="s">
        <v>1280</v>
      </c>
      <c r="B31" s="236"/>
      <c r="C31" s="236"/>
      <c r="D31" s="236"/>
      <c r="E31" s="236"/>
      <c r="F31" s="236"/>
      <c r="G31" s="236"/>
      <c r="H31" s="748"/>
      <c r="I31" s="748"/>
      <c r="J31" s="236"/>
    </row>
    <row r="32" spans="1:10" ht="27.6" x14ac:dyDescent="0.3">
      <c r="A32" s="238" t="s">
        <v>1297</v>
      </c>
      <c r="B32" s="239"/>
      <c r="C32" s="239"/>
      <c r="D32" s="239"/>
      <c r="E32" s="239"/>
      <c r="F32" s="239"/>
      <c r="G32" s="239"/>
      <c r="H32" s="749"/>
      <c r="I32" s="749"/>
      <c r="J32" s="239"/>
    </row>
    <row r="33" spans="1:10" ht="6.75" customHeight="1" x14ac:dyDescent="0.3">
      <c r="A33" s="171"/>
      <c r="B33" s="236"/>
      <c r="C33" s="236"/>
      <c r="D33" s="236"/>
      <c r="E33" s="236"/>
      <c r="F33" s="236"/>
      <c r="G33" s="236"/>
      <c r="H33" s="748"/>
      <c r="I33" s="748"/>
      <c r="J33" s="236"/>
    </row>
    <row r="34" spans="1:10" x14ac:dyDescent="0.3">
      <c r="A34" s="238" t="s">
        <v>1298</v>
      </c>
      <c r="B34" s="239"/>
      <c r="C34" s="239"/>
      <c r="D34" s="239"/>
      <c r="E34" s="239"/>
      <c r="F34" s="239"/>
      <c r="G34" s="239"/>
      <c r="H34" s="749"/>
      <c r="I34" s="749"/>
      <c r="J34" s="239"/>
    </row>
  </sheetData>
  <mergeCells count="34">
    <mergeCell ref="H33:I33"/>
    <mergeCell ref="H34:I34"/>
    <mergeCell ref="H28:I28"/>
    <mergeCell ref="H29:I29"/>
    <mergeCell ref="H30:I30"/>
    <mergeCell ref="H31:I31"/>
    <mergeCell ref="H32:I32"/>
    <mergeCell ref="H23:I23"/>
    <mergeCell ref="H24:I24"/>
    <mergeCell ref="H25:I25"/>
    <mergeCell ref="H26:I26"/>
    <mergeCell ref="H27:I27"/>
    <mergeCell ref="H18:I18"/>
    <mergeCell ref="H19:I19"/>
    <mergeCell ref="H20:I20"/>
    <mergeCell ref="H21:I21"/>
    <mergeCell ref="H22:I22"/>
    <mergeCell ref="A8:J8"/>
    <mergeCell ref="A9:J9"/>
    <mergeCell ref="A10:J10"/>
    <mergeCell ref="A11:J11"/>
    <mergeCell ref="A14:A17"/>
    <mergeCell ref="B14:J14"/>
    <mergeCell ref="B15:J15"/>
    <mergeCell ref="B16:C16"/>
    <mergeCell ref="D16:E16"/>
    <mergeCell ref="F16:G16"/>
    <mergeCell ref="H16:J16"/>
    <mergeCell ref="H17:I17"/>
    <mergeCell ref="A1:J1"/>
    <mergeCell ref="A2:J2"/>
    <mergeCell ref="A3:J3"/>
    <mergeCell ref="A5:J5"/>
    <mergeCell ref="A6:J6"/>
  </mergeCells>
  <printOptions horizontalCentered="1"/>
  <pageMargins left="0.23611111111111099" right="0.23611111111111099" top="0.74791666666666701" bottom="0.40972222222222199" header="0.511811023622047" footer="0.511811023622047"/>
  <pageSetup paperSize="9" orientation="landscape"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AMJ28"/>
  <sheetViews>
    <sheetView zoomScaleNormal="100" workbookViewId="0">
      <selection activeCell="A6" activeCellId="1" sqref="F9:G10 A6"/>
    </sheetView>
  </sheetViews>
  <sheetFormatPr defaultColWidth="11.44140625" defaultRowHeight="14.4" x14ac:dyDescent="0.3"/>
  <cols>
    <col min="1" max="1" width="49.21875" style="1" customWidth="1"/>
    <col min="2" max="2" width="12.44140625" style="1" customWidth="1"/>
    <col min="3" max="4" width="11.77734375" style="1" customWidth="1"/>
    <col min="5" max="5" width="10.21875" style="1" customWidth="1"/>
    <col min="6" max="6" width="10.77734375" style="1" customWidth="1"/>
    <col min="7" max="7" width="10.5546875" style="1" customWidth="1"/>
    <col min="8" max="8" width="3" style="1" customWidth="1"/>
    <col min="9" max="9" width="9.44140625" style="1" customWidth="1"/>
    <col min="10" max="1024" width="11.44140625" style="1"/>
  </cols>
  <sheetData>
    <row r="1" spans="1:10" ht="14.25" customHeight="1" x14ac:dyDescent="0.3">
      <c r="A1" s="535">
        <v>43</v>
      </c>
      <c r="B1" s="535"/>
      <c r="C1" s="535"/>
      <c r="D1" s="535"/>
      <c r="E1" s="535"/>
      <c r="F1" s="535"/>
      <c r="G1" s="535"/>
      <c r="H1" s="535"/>
      <c r="I1" s="535"/>
      <c r="J1" s="535"/>
    </row>
    <row r="2" spans="1:10" ht="13.5" customHeight="1" x14ac:dyDescent="0.3">
      <c r="A2" s="575" t="s">
        <v>1284</v>
      </c>
      <c r="B2" s="575"/>
      <c r="C2" s="575"/>
      <c r="D2" s="575"/>
      <c r="E2" s="575"/>
      <c r="F2" s="575"/>
      <c r="G2" s="575"/>
      <c r="H2" s="575"/>
      <c r="I2" s="575"/>
      <c r="J2" s="575"/>
    </row>
    <row r="3" spans="1:10" ht="13.5" customHeight="1" x14ac:dyDescent="0.3">
      <c r="A3" s="575" t="s">
        <v>1299</v>
      </c>
      <c r="B3" s="575"/>
      <c r="C3" s="575"/>
      <c r="D3" s="575"/>
      <c r="E3" s="575"/>
      <c r="F3" s="575"/>
      <c r="G3" s="575"/>
      <c r="H3" s="575"/>
      <c r="I3" s="575"/>
      <c r="J3" s="575"/>
    </row>
    <row r="5" spans="1:10" ht="21" customHeight="1" x14ac:dyDescent="0.3">
      <c r="A5" s="595" t="s">
        <v>224</v>
      </c>
      <c r="B5" s="595"/>
      <c r="C5" s="595"/>
      <c r="D5" s="595"/>
      <c r="E5" s="595"/>
      <c r="F5" s="595"/>
      <c r="G5" s="595"/>
      <c r="H5" s="595"/>
      <c r="I5" s="595"/>
      <c r="J5" s="595"/>
    </row>
    <row r="6" spans="1:10" x14ac:dyDescent="0.3">
      <c r="A6" s="550" t="s">
        <v>225</v>
      </c>
      <c r="B6" s="550"/>
      <c r="C6" s="550"/>
      <c r="D6" s="550"/>
      <c r="E6" s="550"/>
      <c r="F6" s="550"/>
      <c r="G6" s="550"/>
      <c r="H6" s="550"/>
      <c r="I6" s="550"/>
      <c r="J6" s="550"/>
    </row>
    <row r="8" spans="1:10" ht="13.5" customHeight="1" x14ac:dyDescent="0.3">
      <c r="A8" s="666" t="s">
        <v>703</v>
      </c>
      <c r="B8" s="600" t="s">
        <v>513</v>
      </c>
      <c r="C8" s="600"/>
      <c r="D8" s="600"/>
      <c r="E8" s="600"/>
      <c r="F8" s="600"/>
      <c r="G8" s="600"/>
      <c r="H8" s="600"/>
      <c r="I8" s="600"/>
      <c r="J8" s="600"/>
    </row>
    <row r="9" spans="1:10" ht="13.5" customHeight="1" x14ac:dyDescent="0.3">
      <c r="A9" s="666"/>
      <c r="B9" s="600" t="s">
        <v>1286</v>
      </c>
      <c r="C9" s="600"/>
      <c r="D9" s="600"/>
      <c r="E9" s="600"/>
      <c r="F9" s="600"/>
      <c r="G9" s="600"/>
      <c r="H9" s="600"/>
      <c r="I9" s="600"/>
      <c r="J9" s="600"/>
    </row>
    <row r="10" spans="1:10" ht="24" customHeight="1" x14ac:dyDescent="0.3">
      <c r="A10" s="666"/>
      <c r="B10" s="600" t="s">
        <v>1287</v>
      </c>
      <c r="C10" s="600"/>
      <c r="D10" s="600" t="s">
        <v>1263</v>
      </c>
      <c r="E10" s="600"/>
      <c r="F10" s="734" t="s">
        <v>1264</v>
      </c>
      <c r="G10" s="734"/>
      <c r="H10" s="600" t="s">
        <v>1288</v>
      </c>
      <c r="I10" s="600"/>
      <c r="J10" s="600"/>
    </row>
    <row r="11" spans="1:10" ht="27" customHeight="1" x14ac:dyDescent="0.3">
      <c r="A11" s="666"/>
      <c r="B11" s="65" t="s">
        <v>1289</v>
      </c>
      <c r="C11" s="65" t="s">
        <v>1290</v>
      </c>
      <c r="D11" s="65" t="s">
        <v>1289</v>
      </c>
      <c r="E11" s="65" t="s">
        <v>1290</v>
      </c>
      <c r="F11" s="65" t="s">
        <v>1289</v>
      </c>
      <c r="G11" s="65" t="s">
        <v>1290</v>
      </c>
      <c r="H11" s="600" t="s">
        <v>1289</v>
      </c>
      <c r="I11" s="600"/>
      <c r="J11" s="65" t="s">
        <v>1290</v>
      </c>
    </row>
    <row r="12" spans="1:10" ht="13.5" customHeight="1" x14ac:dyDescent="0.3">
      <c r="A12" s="236" t="s">
        <v>1266</v>
      </c>
      <c r="B12" s="236"/>
      <c r="C12" s="236"/>
      <c r="D12" s="236"/>
      <c r="E12" s="236"/>
      <c r="F12" s="236"/>
      <c r="G12" s="236"/>
      <c r="H12" s="748"/>
      <c r="I12" s="748"/>
      <c r="J12" s="236"/>
    </row>
    <row r="13" spans="1:10" ht="13.5" customHeight="1" x14ac:dyDescent="0.3">
      <c r="A13" s="236" t="s">
        <v>1267</v>
      </c>
      <c r="B13" s="236"/>
      <c r="C13" s="236"/>
      <c r="D13" s="236"/>
      <c r="E13" s="236"/>
      <c r="F13" s="236"/>
      <c r="G13" s="236"/>
      <c r="H13" s="748"/>
      <c r="I13" s="748"/>
      <c r="J13" s="236"/>
    </row>
    <row r="14" spans="1:10" ht="13.5" customHeight="1" x14ac:dyDescent="0.3">
      <c r="A14" s="236" t="s">
        <v>1268</v>
      </c>
      <c r="B14" s="236"/>
      <c r="C14" s="236"/>
      <c r="D14" s="236"/>
      <c r="E14" s="236"/>
      <c r="F14" s="236"/>
      <c r="G14" s="236"/>
      <c r="H14" s="748"/>
      <c r="I14" s="748"/>
      <c r="J14" s="236"/>
    </row>
    <row r="15" spans="1:10" ht="13.5" customHeight="1" x14ac:dyDescent="0.3">
      <c r="A15" s="238" t="s">
        <v>1291</v>
      </c>
      <c r="B15" s="239"/>
      <c r="C15" s="239"/>
      <c r="D15" s="239"/>
      <c r="E15" s="239"/>
      <c r="F15" s="239"/>
      <c r="G15" s="239"/>
      <c r="H15" s="749"/>
      <c r="I15" s="749"/>
      <c r="J15" s="239"/>
    </row>
    <row r="16" spans="1:10" ht="13.5" customHeight="1" x14ac:dyDescent="0.3">
      <c r="A16" s="236"/>
      <c r="B16" s="236"/>
      <c r="C16" s="236"/>
      <c r="D16" s="236"/>
      <c r="E16" s="236"/>
      <c r="F16" s="236"/>
      <c r="G16" s="236"/>
      <c r="H16" s="748"/>
      <c r="I16" s="748"/>
      <c r="J16" s="236"/>
    </row>
    <row r="17" spans="1:10" ht="13.5" customHeight="1" x14ac:dyDescent="0.3">
      <c r="A17" s="236" t="s">
        <v>1292</v>
      </c>
      <c r="B17" s="236"/>
      <c r="C17" s="236"/>
      <c r="D17" s="236"/>
      <c r="E17" s="236"/>
      <c r="F17" s="236"/>
      <c r="G17" s="236"/>
      <c r="H17" s="748"/>
      <c r="I17" s="748"/>
      <c r="J17" s="236"/>
    </row>
    <row r="18" spans="1:10" ht="13.5" customHeight="1" x14ac:dyDescent="0.3">
      <c r="A18" s="236" t="s">
        <v>1293</v>
      </c>
      <c r="B18" s="236"/>
      <c r="C18" s="236"/>
      <c r="D18" s="236"/>
      <c r="E18" s="236"/>
      <c r="F18" s="236"/>
      <c r="G18" s="236"/>
      <c r="H18" s="748"/>
      <c r="I18" s="748"/>
      <c r="J18" s="236"/>
    </row>
    <row r="19" spans="1:10" ht="13.5" customHeight="1" x14ac:dyDescent="0.3">
      <c r="A19" s="236" t="s">
        <v>1272</v>
      </c>
      <c r="B19" s="236"/>
      <c r="C19" s="236"/>
      <c r="D19" s="236"/>
      <c r="E19" s="236"/>
      <c r="F19" s="236"/>
      <c r="G19" s="236"/>
      <c r="H19" s="748"/>
      <c r="I19" s="748"/>
      <c r="J19" s="236"/>
    </row>
    <row r="20" spans="1:10" ht="13.5" customHeight="1" x14ac:dyDescent="0.3">
      <c r="A20" s="236" t="s">
        <v>1273</v>
      </c>
      <c r="B20" s="236"/>
      <c r="C20" s="236"/>
      <c r="D20" s="236"/>
      <c r="E20" s="236"/>
      <c r="F20" s="236"/>
      <c r="G20" s="236"/>
      <c r="H20" s="748"/>
      <c r="I20" s="748"/>
      <c r="J20" s="236"/>
    </row>
    <row r="21" spans="1:10" ht="13.5" customHeight="1" x14ac:dyDescent="0.3">
      <c r="A21" s="236" t="s">
        <v>1294</v>
      </c>
      <c r="B21" s="236"/>
      <c r="C21" s="236"/>
      <c r="D21" s="236"/>
      <c r="E21" s="236"/>
      <c r="F21" s="236"/>
      <c r="G21" s="236"/>
      <c r="H21" s="748"/>
      <c r="I21" s="748"/>
      <c r="J21" s="236"/>
    </row>
    <row r="22" spans="1:10" ht="13.5" customHeight="1" x14ac:dyDescent="0.3">
      <c r="A22" s="236" t="s">
        <v>1295</v>
      </c>
      <c r="B22" s="236"/>
      <c r="C22" s="236"/>
      <c r="D22" s="236"/>
      <c r="E22" s="236"/>
      <c r="F22" s="236"/>
      <c r="G22" s="236"/>
      <c r="H22" s="748"/>
      <c r="I22" s="748"/>
      <c r="J22" s="236"/>
    </row>
    <row r="23" spans="1:10" ht="13.5" customHeight="1" x14ac:dyDescent="0.3">
      <c r="A23" s="236" t="s">
        <v>1278</v>
      </c>
      <c r="B23" s="236"/>
      <c r="C23" s="236"/>
      <c r="D23" s="236"/>
      <c r="E23" s="236"/>
      <c r="F23" s="236"/>
      <c r="G23" s="236"/>
      <c r="H23" s="748"/>
      <c r="I23" s="748"/>
      <c r="J23" s="236"/>
    </row>
    <row r="24" spans="1:10" ht="13.5" customHeight="1" x14ac:dyDescent="0.3">
      <c r="A24" s="236" t="s">
        <v>1296</v>
      </c>
      <c r="B24" s="236"/>
      <c r="C24" s="236"/>
      <c r="D24" s="236"/>
      <c r="E24" s="236"/>
      <c r="F24" s="236"/>
      <c r="G24" s="236"/>
      <c r="H24" s="748"/>
      <c r="I24" s="748"/>
      <c r="J24" s="236"/>
    </row>
    <row r="25" spans="1:10" ht="25.5" customHeight="1" x14ac:dyDescent="0.3">
      <c r="A25" s="236" t="s">
        <v>1280</v>
      </c>
      <c r="B25" s="236"/>
      <c r="C25" s="236"/>
      <c r="D25" s="236"/>
      <c r="E25" s="236"/>
      <c r="F25" s="236"/>
      <c r="G25" s="236"/>
      <c r="H25" s="748"/>
      <c r="I25" s="748"/>
      <c r="J25" s="236"/>
    </row>
    <row r="26" spans="1:10" ht="27" customHeight="1" x14ac:dyDescent="0.3">
      <c r="A26" s="238" t="s">
        <v>1297</v>
      </c>
      <c r="B26" s="239"/>
      <c r="C26" s="239"/>
      <c r="D26" s="239"/>
      <c r="E26" s="239"/>
      <c r="F26" s="239"/>
      <c r="G26" s="239"/>
      <c r="H26" s="749"/>
      <c r="I26" s="749"/>
      <c r="J26" s="239"/>
    </row>
    <row r="27" spans="1:10" ht="13.5" customHeight="1" x14ac:dyDescent="0.3">
      <c r="A27" s="171"/>
      <c r="B27" s="236"/>
      <c r="C27" s="236"/>
      <c r="D27" s="236"/>
      <c r="E27" s="236"/>
      <c r="F27" s="236"/>
      <c r="G27" s="236"/>
      <c r="H27" s="748"/>
      <c r="I27" s="748"/>
      <c r="J27" s="236"/>
    </row>
    <row r="28" spans="1:10" ht="24.75" customHeight="1" x14ac:dyDescent="0.3">
      <c r="A28" s="238" t="s">
        <v>1298</v>
      </c>
      <c r="B28" s="239"/>
      <c r="C28" s="239"/>
      <c r="D28" s="239"/>
      <c r="E28" s="239"/>
      <c r="F28" s="239"/>
      <c r="G28" s="239"/>
      <c r="H28" s="749"/>
      <c r="I28" s="749"/>
      <c r="J28" s="239"/>
    </row>
  </sheetData>
  <mergeCells count="30">
    <mergeCell ref="H27:I27"/>
    <mergeCell ref="H28:I28"/>
    <mergeCell ref="H22:I22"/>
    <mergeCell ref="H23:I23"/>
    <mergeCell ref="H24:I24"/>
    <mergeCell ref="H25:I25"/>
    <mergeCell ref="H26:I26"/>
    <mergeCell ref="H17:I17"/>
    <mergeCell ref="H18:I18"/>
    <mergeCell ref="H19:I19"/>
    <mergeCell ref="H20:I20"/>
    <mergeCell ref="H21:I21"/>
    <mergeCell ref="H12:I12"/>
    <mergeCell ref="H13:I13"/>
    <mergeCell ref="H14:I14"/>
    <mergeCell ref="H15:I15"/>
    <mergeCell ref="H16:I16"/>
    <mergeCell ref="A8:A11"/>
    <mergeCell ref="B8:J8"/>
    <mergeCell ref="B9:J9"/>
    <mergeCell ref="B10:C10"/>
    <mergeCell ref="D10:E10"/>
    <mergeCell ref="F10:G10"/>
    <mergeCell ref="H10:J10"/>
    <mergeCell ref="H11:I11"/>
    <mergeCell ref="A1:J1"/>
    <mergeCell ref="A2:J2"/>
    <mergeCell ref="A3:J3"/>
    <mergeCell ref="A5:J5"/>
    <mergeCell ref="A6:J6"/>
  </mergeCells>
  <printOptions horizontalCentered="1"/>
  <pageMargins left="0.23611111111111099" right="0.23611111111111099" top="0.78749999999999998" bottom="0.74791666666666701" header="0.511811023622047" footer="0.511811023622047"/>
  <pageSetup paperSize="9" orientation="landscape"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AMJ35"/>
  <sheetViews>
    <sheetView zoomScaleNormal="100" workbookViewId="0">
      <selection activeCell="G17" activeCellId="1" sqref="F9:G10 G17"/>
    </sheetView>
  </sheetViews>
  <sheetFormatPr defaultColWidth="11.44140625" defaultRowHeight="14.4" x14ac:dyDescent="0.3"/>
  <cols>
    <col min="1" max="1" width="45" style="1" customWidth="1"/>
    <col min="2" max="2" width="17.21875" style="1" customWidth="1"/>
    <col min="3" max="3" width="19" style="1" customWidth="1"/>
    <col min="4" max="1024" width="11.44140625" style="1"/>
  </cols>
  <sheetData>
    <row r="1" spans="1:7" ht="14.25" customHeight="1" x14ac:dyDescent="0.3">
      <c r="A1" s="535">
        <v>44</v>
      </c>
      <c r="B1" s="535"/>
      <c r="C1" s="535"/>
      <c r="D1" s="535"/>
    </row>
    <row r="2" spans="1:7" x14ac:dyDescent="0.3">
      <c r="A2" s="575" t="s">
        <v>1300</v>
      </c>
      <c r="B2" s="575"/>
      <c r="C2" s="575"/>
      <c r="D2" s="575"/>
    </row>
    <row r="3" spans="1:7" x14ac:dyDescent="0.3">
      <c r="A3" s="575" t="s">
        <v>836</v>
      </c>
      <c r="B3" s="575"/>
      <c r="C3" s="575"/>
      <c r="D3" s="575"/>
    </row>
    <row r="5" spans="1:7" ht="13.5" customHeight="1" x14ac:dyDescent="0.3">
      <c r="A5" s="617" t="s">
        <v>1301</v>
      </c>
      <c r="B5" s="617"/>
      <c r="C5" s="617"/>
      <c r="D5" s="617"/>
    </row>
    <row r="6" spans="1:7" ht="16.5" customHeight="1" x14ac:dyDescent="0.3">
      <c r="A6" s="617"/>
      <c r="B6" s="617"/>
      <c r="C6" s="617"/>
      <c r="D6" s="617"/>
      <c r="E6" s="63"/>
      <c r="F6" s="63"/>
      <c r="G6" s="63"/>
    </row>
    <row r="7" spans="1:7" ht="16.5" customHeight="1" x14ac:dyDescent="0.3">
      <c r="E7" s="63"/>
      <c r="F7" s="63"/>
      <c r="G7" s="63"/>
    </row>
    <row r="8" spans="1:7" x14ac:dyDescent="0.3">
      <c r="A8" s="372" t="s">
        <v>703</v>
      </c>
      <c r="B8" s="372" t="s">
        <v>1302</v>
      </c>
      <c r="C8" s="372" t="s">
        <v>1303</v>
      </c>
      <c r="D8" s="373" t="s">
        <v>1304</v>
      </c>
    </row>
    <row r="9" spans="1:7" x14ac:dyDescent="0.3">
      <c r="A9" s="13" t="s">
        <v>1305</v>
      </c>
      <c r="B9" s="13"/>
      <c r="C9" s="13"/>
      <c r="D9" s="13"/>
    </row>
    <row r="10" spans="1:7" x14ac:dyDescent="0.3">
      <c r="A10" s="13" t="s">
        <v>1306</v>
      </c>
      <c r="B10" s="13"/>
      <c r="C10" s="13"/>
      <c r="D10" s="13"/>
    </row>
    <row r="11" spans="1:7" x14ac:dyDescent="0.3">
      <c r="A11" s="13" t="s">
        <v>1307</v>
      </c>
      <c r="B11" s="13"/>
      <c r="C11" s="13"/>
      <c r="D11" s="13"/>
    </row>
    <row r="12" spans="1:7" x14ac:dyDescent="0.3">
      <c r="A12" s="13" t="s">
        <v>1308</v>
      </c>
      <c r="B12" s="13"/>
      <c r="C12" s="13"/>
      <c r="D12" s="13"/>
    </row>
    <row r="13" spans="1:7" x14ac:dyDescent="0.3">
      <c r="A13" s="13" t="s">
        <v>1309</v>
      </c>
      <c r="B13" s="13"/>
      <c r="C13" s="13"/>
      <c r="D13" s="13"/>
    </row>
    <row r="14" spans="1:7" x14ac:dyDescent="0.3">
      <c r="A14" s="13" t="s">
        <v>1310</v>
      </c>
      <c r="B14" s="13"/>
      <c r="C14" s="13"/>
      <c r="D14" s="13"/>
    </row>
    <row r="15" spans="1:7" x14ac:dyDescent="0.3">
      <c r="A15" s="13" t="s">
        <v>1311</v>
      </c>
      <c r="B15" s="13"/>
      <c r="C15" s="13"/>
      <c r="D15" s="13"/>
    </row>
    <row r="16" spans="1:7" ht="28.2" x14ac:dyDescent="0.3">
      <c r="A16" s="374" t="s">
        <v>1312</v>
      </c>
      <c r="B16" s="13"/>
      <c r="C16" s="13"/>
      <c r="D16" s="13"/>
    </row>
    <row r="17" spans="1:4" x14ac:dyDescent="0.3">
      <c r="A17" s="13" t="s">
        <v>1313</v>
      </c>
      <c r="B17" s="13"/>
      <c r="C17" s="13"/>
      <c r="D17" s="13"/>
    </row>
    <row r="18" spans="1:4" ht="27.6" x14ac:dyDescent="0.3">
      <c r="A18" s="286" t="s">
        <v>1314</v>
      </c>
      <c r="B18" s="13"/>
      <c r="C18" s="13"/>
      <c r="D18" s="13"/>
    </row>
    <row r="19" spans="1:4" x14ac:dyDescent="0.3">
      <c r="A19" s="224" t="s">
        <v>1315</v>
      </c>
      <c r="B19" s="224"/>
      <c r="C19" s="224"/>
      <c r="D19" s="224"/>
    </row>
    <row r="20" spans="1:4" x14ac:dyDescent="0.3">
      <c r="A20" s="13"/>
      <c r="B20" s="13"/>
      <c r="C20" s="13"/>
      <c r="D20" s="13"/>
    </row>
    <row r="21" spans="1:4" x14ac:dyDescent="0.3">
      <c r="A21" s="13" t="s">
        <v>1316</v>
      </c>
      <c r="B21" s="13"/>
      <c r="C21" s="13"/>
      <c r="D21" s="13"/>
    </row>
    <row r="22" spans="1:4" x14ac:dyDescent="0.3">
      <c r="A22" s="13" t="s">
        <v>1317</v>
      </c>
      <c r="B22" s="13"/>
      <c r="C22" s="13"/>
      <c r="D22" s="13"/>
    </row>
    <row r="23" spans="1:4" x14ac:dyDescent="0.3">
      <c r="A23" s="13" t="s">
        <v>1318</v>
      </c>
      <c r="B23" s="13"/>
      <c r="C23" s="13"/>
      <c r="D23" s="13"/>
    </row>
    <row r="24" spans="1:4" x14ac:dyDescent="0.3">
      <c r="A24" s="13" t="s">
        <v>1319</v>
      </c>
      <c r="B24" s="13"/>
      <c r="C24" s="13"/>
      <c r="D24" s="13"/>
    </row>
    <row r="25" spans="1:4" x14ac:dyDescent="0.3">
      <c r="A25" s="13" t="s">
        <v>1320</v>
      </c>
      <c r="B25" s="13"/>
      <c r="C25" s="13"/>
      <c r="D25" s="13"/>
    </row>
    <row r="26" spans="1:4" x14ac:dyDescent="0.3">
      <c r="A26" s="13" t="s">
        <v>1321</v>
      </c>
      <c r="B26" s="13"/>
      <c r="C26" s="13"/>
      <c r="D26" s="13"/>
    </row>
    <row r="27" spans="1:4" x14ac:dyDescent="0.3">
      <c r="A27" s="13" t="s">
        <v>1322</v>
      </c>
      <c r="B27" s="13"/>
      <c r="C27" s="13"/>
      <c r="D27" s="13"/>
    </row>
    <row r="28" spans="1:4" ht="28.2" x14ac:dyDescent="0.3">
      <c r="A28" s="374" t="s">
        <v>1323</v>
      </c>
      <c r="B28" s="13"/>
      <c r="C28" s="13"/>
      <c r="D28" s="13"/>
    </row>
    <row r="29" spans="1:4" x14ac:dyDescent="0.3">
      <c r="A29" s="224" t="s">
        <v>1324</v>
      </c>
      <c r="B29" s="224"/>
      <c r="C29" s="224"/>
      <c r="D29" s="224"/>
    </row>
    <row r="30" spans="1:4" x14ac:dyDescent="0.3">
      <c r="A30" s="13"/>
      <c r="B30" s="13"/>
      <c r="C30" s="13"/>
      <c r="D30" s="13"/>
    </row>
    <row r="31" spans="1:4" x14ac:dyDescent="0.3">
      <c r="A31" s="224" t="s">
        <v>112</v>
      </c>
      <c r="B31" s="224"/>
      <c r="C31" s="224"/>
      <c r="D31" s="224"/>
    </row>
    <row r="32" spans="1:4" x14ac:dyDescent="0.3">
      <c r="A32" s="13"/>
      <c r="B32" s="13"/>
      <c r="C32" s="13"/>
      <c r="D32" s="13"/>
    </row>
    <row r="34" spans="1:4" ht="16.5" customHeight="1" x14ac:dyDescent="0.3">
      <c r="A34" s="750" t="s">
        <v>1325</v>
      </c>
      <c r="B34" s="750"/>
      <c r="C34" s="750"/>
      <c r="D34" s="750"/>
    </row>
    <row r="35" spans="1:4" ht="34.5" customHeight="1" x14ac:dyDescent="0.3">
      <c r="A35" s="750"/>
      <c r="B35" s="750"/>
      <c r="C35" s="750"/>
      <c r="D35" s="750"/>
    </row>
  </sheetData>
  <mergeCells count="5">
    <mergeCell ref="A1:D1"/>
    <mergeCell ref="A2:D2"/>
    <mergeCell ref="A3:D3"/>
    <mergeCell ref="A5:D6"/>
    <mergeCell ref="A34:D35"/>
  </mergeCells>
  <printOptions horizontalCentered="1"/>
  <pageMargins left="0.78749999999999998" right="0.23611111111111099" top="0.43333333333333302" bottom="0.74791666666666701" header="0.511811023622047" footer="0.511811023622047"/>
  <pageSetup paperSize="9"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A1:AMJ29"/>
  <sheetViews>
    <sheetView zoomScaleNormal="100" workbookViewId="0">
      <selection activeCell="E1" activeCellId="1" sqref="F9:G10 E1"/>
    </sheetView>
  </sheetViews>
  <sheetFormatPr defaultColWidth="11.44140625" defaultRowHeight="14.4" x14ac:dyDescent="0.3"/>
  <cols>
    <col min="1" max="1" width="46.21875" style="1" customWidth="1"/>
    <col min="2" max="2" width="14" style="1" customWidth="1"/>
    <col min="3" max="3" width="17.5546875" style="1" customWidth="1"/>
    <col min="4" max="4" width="19.5546875" style="1" customWidth="1"/>
    <col min="5" max="1024" width="11.44140625" style="1"/>
  </cols>
  <sheetData>
    <row r="1" spans="1:4" x14ac:dyDescent="0.3">
      <c r="A1" s="535">
        <v>45</v>
      </c>
      <c r="B1" s="535"/>
      <c r="C1" s="535"/>
      <c r="D1" s="535"/>
    </row>
    <row r="2" spans="1:4" ht="16.5" customHeight="1" x14ac:dyDescent="0.3">
      <c r="A2" s="575" t="s">
        <v>1326</v>
      </c>
      <c r="B2" s="575"/>
      <c r="C2" s="575"/>
      <c r="D2" s="575"/>
    </row>
    <row r="3" spans="1:4" ht="16.5" customHeight="1" x14ac:dyDescent="0.3">
      <c r="A3" s="575" t="s">
        <v>1030</v>
      </c>
      <c r="B3" s="575"/>
      <c r="C3" s="575"/>
      <c r="D3" s="575"/>
    </row>
    <row r="4" spans="1:4" ht="12.75" customHeight="1" x14ac:dyDescent="0.3">
      <c r="A4" s="375"/>
      <c r="B4" s="375"/>
      <c r="C4" s="375"/>
      <c r="D4" s="375"/>
    </row>
    <row r="5" spans="1:4" ht="33" customHeight="1" x14ac:dyDescent="0.3">
      <c r="A5" s="617" t="s">
        <v>1327</v>
      </c>
      <c r="B5" s="617"/>
      <c r="C5" s="617"/>
      <c r="D5" s="617"/>
    </row>
    <row r="6" spans="1:4" ht="12.75" customHeight="1" x14ac:dyDescent="0.3">
      <c r="A6" s="376"/>
      <c r="B6" s="223"/>
      <c r="C6" s="223"/>
      <c r="D6" s="223"/>
    </row>
    <row r="7" spans="1:4" ht="28.5" customHeight="1" x14ac:dyDescent="0.3">
      <c r="A7" s="214" t="s">
        <v>703</v>
      </c>
      <c r="B7" s="214" t="s">
        <v>1328</v>
      </c>
      <c r="C7" s="214" t="s">
        <v>1329</v>
      </c>
      <c r="D7" s="214" t="s">
        <v>766</v>
      </c>
    </row>
    <row r="8" spans="1:4" ht="22.5" customHeight="1" x14ac:dyDescent="0.3">
      <c r="A8" s="286" t="s">
        <v>1330</v>
      </c>
      <c r="B8" s="286"/>
      <c r="C8" s="286"/>
      <c r="D8" s="286"/>
    </row>
    <row r="9" spans="1:4" ht="22.5" customHeight="1" x14ac:dyDescent="0.3">
      <c r="A9" s="286" t="s">
        <v>1331</v>
      </c>
      <c r="B9" s="286"/>
      <c r="C9" s="286"/>
      <c r="D9" s="286"/>
    </row>
    <row r="10" spans="1:4" ht="22.5" customHeight="1" x14ac:dyDescent="0.3">
      <c r="A10" s="286" t="s">
        <v>1331</v>
      </c>
      <c r="B10" s="286"/>
      <c r="C10" s="286"/>
      <c r="D10" s="286"/>
    </row>
    <row r="11" spans="1:4" ht="22.5" customHeight="1" x14ac:dyDescent="0.3">
      <c r="A11" s="286" t="s">
        <v>1332</v>
      </c>
      <c r="B11" s="286"/>
      <c r="C11" s="286"/>
      <c r="D11" s="286"/>
    </row>
    <row r="12" spans="1:4" ht="22.5" customHeight="1" x14ac:dyDescent="0.3">
      <c r="A12" s="286" t="s">
        <v>1333</v>
      </c>
      <c r="B12" s="286"/>
      <c r="C12" s="286"/>
      <c r="D12" s="286"/>
    </row>
    <row r="13" spans="1:4" ht="22.5" customHeight="1" x14ac:dyDescent="0.3">
      <c r="A13" s="286" t="s">
        <v>1334</v>
      </c>
      <c r="B13" s="286"/>
      <c r="C13" s="286"/>
      <c r="D13" s="286"/>
    </row>
    <row r="14" spans="1:4" ht="22.5" customHeight="1" x14ac:dyDescent="0.3">
      <c r="A14" s="286" t="s">
        <v>1335</v>
      </c>
      <c r="B14" s="286"/>
      <c r="C14" s="286"/>
      <c r="D14" s="286"/>
    </row>
    <row r="15" spans="1:4" ht="22.5" customHeight="1" x14ac:dyDescent="0.3">
      <c r="A15" s="286" t="s">
        <v>1336</v>
      </c>
      <c r="B15" s="286"/>
      <c r="C15" s="286"/>
      <c r="D15" s="286"/>
    </row>
    <row r="16" spans="1:4" ht="22.5" customHeight="1" x14ac:dyDescent="0.3">
      <c r="A16" s="272" t="s">
        <v>1337</v>
      </c>
      <c r="B16" s="286"/>
      <c r="C16" s="286"/>
      <c r="D16" s="286"/>
    </row>
    <row r="17" spans="1:4" ht="22.5" customHeight="1" x14ac:dyDescent="0.3">
      <c r="A17" s="286" t="s">
        <v>1338</v>
      </c>
      <c r="B17" s="286"/>
      <c r="C17" s="286"/>
      <c r="D17" s="286"/>
    </row>
    <row r="18" spans="1:4" ht="22.5" customHeight="1" x14ac:dyDescent="0.3">
      <c r="A18" s="377" t="s">
        <v>1339</v>
      </c>
      <c r="B18" s="378"/>
      <c r="C18" s="378"/>
      <c r="D18" s="378"/>
    </row>
    <row r="19" spans="1:4" ht="22.5" customHeight="1" x14ac:dyDescent="0.3">
      <c r="A19" s="286" t="s">
        <v>1340</v>
      </c>
      <c r="B19" s="286"/>
      <c r="C19" s="286"/>
      <c r="D19" s="286"/>
    </row>
    <row r="20" spans="1:4" ht="22.5" customHeight="1" x14ac:dyDescent="0.3">
      <c r="A20" s="286" t="s">
        <v>1341</v>
      </c>
      <c r="B20" s="286"/>
      <c r="C20" s="286"/>
      <c r="D20" s="286"/>
    </row>
    <row r="21" spans="1:4" ht="22.5" customHeight="1" x14ac:dyDescent="0.3">
      <c r="A21" s="286" t="s">
        <v>1342</v>
      </c>
      <c r="B21" s="286"/>
      <c r="C21" s="286"/>
      <c r="D21" s="286"/>
    </row>
    <row r="22" spans="1:4" ht="22.5" customHeight="1" x14ac:dyDescent="0.3">
      <c r="A22" s="286" t="s">
        <v>1343</v>
      </c>
      <c r="B22" s="286"/>
      <c r="C22" s="286"/>
      <c r="D22" s="286"/>
    </row>
    <row r="23" spans="1:4" ht="22.5" customHeight="1" x14ac:dyDescent="0.3">
      <c r="A23" s="286" t="s">
        <v>1344</v>
      </c>
      <c r="B23" s="286"/>
      <c r="C23" s="286"/>
      <c r="D23" s="286"/>
    </row>
    <row r="24" spans="1:4" ht="22.5" customHeight="1" x14ac:dyDescent="0.3">
      <c r="A24" s="286" t="s">
        <v>1345</v>
      </c>
      <c r="B24" s="286"/>
      <c r="C24" s="286"/>
      <c r="D24" s="286"/>
    </row>
    <row r="25" spans="1:4" ht="27" customHeight="1" x14ac:dyDescent="0.3">
      <c r="A25" s="286" t="s">
        <v>1346</v>
      </c>
      <c r="B25" s="286"/>
      <c r="C25" s="286"/>
      <c r="D25" s="286"/>
    </row>
    <row r="26" spans="1:4" ht="22.5" customHeight="1" x14ac:dyDescent="0.3">
      <c r="A26" s="286" t="s">
        <v>1347</v>
      </c>
      <c r="B26" s="286"/>
      <c r="C26" s="286"/>
      <c r="D26" s="286"/>
    </row>
    <row r="27" spans="1:4" ht="22.5" customHeight="1" x14ac:dyDescent="0.3">
      <c r="A27" s="287" t="s">
        <v>1348</v>
      </c>
      <c r="B27" s="288"/>
      <c r="C27" s="288"/>
      <c r="D27" s="288"/>
    </row>
    <row r="28" spans="1:4" ht="22.5" customHeight="1" x14ac:dyDescent="0.3">
      <c r="A28" s="286"/>
      <c r="B28" s="286"/>
      <c r="C28" s="286"/>
      <c r="D28" s="286"/>
    </row>
    <row r="29" spans="1:4" ht="22.5" customHeight="1" x14ac:dyDescent="0.3">
      <c r="A29" s="379" t="s">
        <v>112</v>
      </c>
      <c r="B29" s="380"/>
      <c r="C29" s="380"/>
      <c r="D29" s="380"/>
    </row>
  </sheetData>
  <mergeCells count="4">
    <mergeCell ref="A1:D1"/>
    <mergeCell ref="A2:D2"/>
    <mergeCell ref="A3:D3"/>
    <mergeCell ref="A5:D5"/>
  </mergeCells>
  <printOptions horizontalCentered="1"/>
  <pageMargins left="0.78749999999999998" right="0.23611111111111099" top="0.35416666666666702" bottom="0.74791666666666701" header="0.511811023622047" footer="0.511811023622047"/>
  <pageSetup paperSize="9"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AMJ39"/>
  <sheetViews>
    <sheetView topLeftCell="A9" zoomScaleNormal="100" workbookViewId="0">
      <selection activeCell="C28" activeCellId="1" sqref="F9:G10 C28"/>
    </sheetView>
  </sheetViews>
  <sheetFormatPr defaultColWidth="11.44140625" defaultRowHeight="14.4" x14ac:dyDescent="0.3"/>
  <cols>
    <col min="1" max="1" width="51.21875" style="1" customWidth="1"/>
    <col min="2" max="2" width="17.77734375" style="1" customWidth="1"/>
    <col min="3" max="3" width="19.5546875" style="1" customWidth="1"/>
    <col min="4" max="4" width="24.77734375" style="1" customWidth="1"/>
    <col min="5" max="5" width="26.77734375" style="1" customWidth="1"/>
    <col min="6" max="6" width="27" style="1" customWidth="1"/>
    <col min="7" max="1024" width="11.44140625" style="1"/>
  </cols>
  <sheetData>
    <row r="1" spans="1:6" ht="14.25" customHeight="1" x14ac:dyDescent="0.3">
      <c r="A1" s="535">
        <v>46</v>
      </c>
      <c r="B1" s="535"/>
      <c r="C1" s="535"/>
      <c r="D1" s="535"/>
      <c r="E1" s="535"/>
      <c r="F1" s="535"/>
    </row>
    <row r="2" spans="1:6" ht="13.5" customHeight="1" x14ac:dyDescent="0.3">
      <c r="A2" s="575" t="s">
        <v>1349</v>
      </c>
      <c r="B2" s="575"/>
      <c r="C2" s="575"/>
      <c r="D2" s="575"/>
      <c r="E2" s="575"/>
      <c r="F2" s="575"/>
    </row>
    <row r="3" spans="1:6" ht="13.5" customHeight="1" x14ac:dyDescent="0.3">
      <c r="A3" s="575" t="s">
        <v>1350</v>
      </c>
      <c r="B3" s="575"/>
      <c r="C3" s="575"/>
      <c r="D3" s="575"/>
      <c r="E3" s="575"/>
      <c r="F3" s="575"/>
    </row>
    <row r="5" spans="1:6" ht="30" customHeight="1" x14ac:dyDescent="0.3">
      <c r="A5" s="617" t="s">
        <v>1351</v>
      </c>
      <c r="B5" s="617"/>
      <c r="C5" s="617"/>
      <c r="D5" s="617"/>
      <c r="E5" s="617"/>
      <c r="F5" s="617"/>
    </row>
    <row r="6" spans="1:6" ht="14.25" customHeight="1" x14ac:dyDescent="0.3">
      <c r="A6" s="376"/>
      <c r="B6" s="223"/>
      <c r="C6" s="223"/>
      <c r="D6" s="223"/>
    </row>
    <row r="7" spans="1:6" ht="14.25" customHeight="1" x14ac:dyDescent="0.3">
      <c r="A7" s="751"/>
      <c r="B7" s="590" t="s">
        <v>1352</v>
      </c>
      <c r="C7" s="590" t="s">
        <v>1353</v>
      </c>
      <c r="D7" s="590" t="s">
        <v>1354</v>
      </c>
      <c r="E7" s="590" t="s">
        <v>1355</v>
      </c>
      <c r="F7" s="590" t="s">
        <v>1356</v>
      </c>
    </row>
    <row r="8" spans="1:6" ht="14.25" customHeight="1" x14ac:dyDescent="0.3">
      <c r="A8" s="751"/>
      <c r="B8" s="590"/>
      <c r="C8" s="590"/>
      <c r="D8" s="590"/>
      <c r="E8" s="590"/>
      <c r="F8" s="590"/>
    </row>
    <row r="9" spans="1:6" ht="14.25" customHeight="1" x14ac:dyDescent="0.3">
      <c r="A9" s="751"/>
      <c r="B9" s="590"/>
      <c r="C9" s="590"/>
      <c r="D9" s="590"/>
      <c r="E9" s="590"/>
      <c r="F9" s="590"/>
    </row>
    <row r="10" spans="1:6" ht="14.25" customHeight="1" x14ac:dyDescent="0.3">
      <c r="A10" s="381" t="s">
        <v>1357</v>
      </c>
      <c r="B10" s="211"/>
      <c r="C10" s="211"/>
      <c r="D10" s="211"/>
      <c r="E10" s="382"/>
      <c r="F10" s="382"/>
    </row>
    <row r="11" spans="1:6" ht="14.25" customHeight="1" x14ac:dyDescent="0.3">
      <c r="A11" s="358" t="s">
        <v>1358</v>
      </c>
      <c r="B11" s="211"/>
      <c r="C11" s="211"/>
      <c r="D11" s="211"/>
      <c r="E11" s="382"/>
      <c r="F11" s="382"/>
    </row>
    <row r="12" spans="1:6" x14ac:dyDescent="0.3">
      <c r="A12" s="286" t="s">
        <v>1359</v>
      </c>
      <c r="B12" s="383">
        <v>35000000</v>
      </c>
      <c r="C12" s="383">
        <v>35000000</v>
      </c>
      <c r="D12" s="383">
        <v>35000000</v>
      </c>
      <c r="E12" s="383">
        <v>35000000</v>
      </c>
      <c r="F12" s="383">
        <v>35000000</v>
      </c>
    </row>
    <row r="13" spans="1:6" x14ac:dyDescent="0.3">
      <c r="A13" s="286" t="s">
        <v>1360</v>
      </c>
      <c r="B13" s="286">
        <v>8000</v>
      </c>
      <c r="C13" s="286">
        <v>8000</v>
      </c>
      <c r="D13" s="286">
        <v>8000</v>
      </c>
      <c r="E13" s="286">
        <v>8000</v>
      </c>
      <c r="F13" s="286">
        <v>8000</v>
      </c>
    </row>
    <row r="14" spans="1:6" x14ac:dyDescent="0.3">
      <c r="A14" s="286" t="s">
        <v>1361</v>
      </c>
      <c r="B14" s="286">
        <v>0</v>
      </c>
      <c r="C14" s="286">
        <v>0</v>
      </c>
      <c r="D14" s="286">
        <v>0</v>
      </c>
      <c r="E14" s="286">
        <v>0</v>
      </c>
      <c r="F14" s="286">
        <v>0</v>
      </c>
    </row>
    <row r="15" spans="1:6" x14ac:dyDescent="0.3">
      <c r="A15" s="286" t="s">
        <v>1362</v>
      </c>
      <c r="B15" s="286">
        <v>0</v>
      </c>
      <c r="C15" s="286">
        <v>0</v>
      </c>
      <c r="D15" s="286">
        <v>0</v>
      </c>
      <c r="E15" s="286">
        <v>0</v>
      </c>
      <c r="F15" s="286">
        <v>0</v>
      </c>
    </row>
    <row r="16" spans="1:6" x14ac:dyDescent="0.3">
      <c r="A16" s="384" t="s">
        <v>1363</v>
      </c>
      <c r="B16" s="286">
        <v>0</v>
      </c>
      <c r="C16" s="286">
        <v>0</v>
      </c>
      <c r="D16" s="286">
        <v>0</v>
      </c>
      <c r="E16" s="286">
        <v>0</v>
      </c>
      <c r="F16" s="286">
        <v>0</v>
      </c>
    </row>
    <row r="17" spans="1:6" x14ac:dyDescent="0.3">
      <c r="A17" s="385" t="s">
        <v>1364</v>
      </c>
      <c r="B17" s="286">
        <v>0</v>
      </c>
      <c r="C17" s="286">
        <v>0</v>
      </c>
      <c r="D17" s="286">
        <v>0</v>
      </c>
      <c r="E17" s="286">
        <v>0</v>
      </c>
      <c r="F17" s="286">
        <v>0</v>
      </c>
    </row>
    <row r="18" spans="1:6" x14ac:dyDescent="0.3">
      <c r="A18" s="238" t="s">
        <v>1365</v>
      </c>
      <c r="B18" s="288"/>
      <c r="C18" s="386"/>
      <c r="D18" s="386"/>
      <c r="E18" s="386"/>
      <c r="F18" s="151"/>
    </row>
    <row r="19" spans="1:6" x14ac:dyDescent="0.3">
      <c r="A19" s="286" t="s">
        <v>1366</v>
      </c>
      <c r="B19" s="383">
        <v>3561180087</v>
      </c>
      <c r="C19" s="383">
        <v>3117189831</v>
      </c>
      <c r="D19" s="383">
        <v>3239302277</v>
      </c>
      <c r="E19" s="383">
        <v>2358405696</v>
      </c>
      <c r="F19" s="89">
        <v>2059383230</v>
      </c>
    </row>
    <row r="20" spans="1:6" ht="27.6" x14ac:dyDescent="0.3">
      <c r="A20" s="286" t="s">
        <v>1367</v>
      </c>
      <c r="B20" s="383">
        <v>412219520</v>
      </c>
      <c r="C20" s="383">
        <v>473692954</v>
      </c>
      <c r="D20" s="383">
        <v>383192374</v>
      </c>
      <c r="E20" s="383">
        <v>280697904</v>
      </c>
      <c r="F20" s="89">
        <v>195645254</v>
      </c>
    </row>
    <row r="21" spans="1:6" x14ac:dyDescent="0.3">
      <c r="A21" s="286" t="s">
        <v>1368</v>
      </c>
      <c r="B21" s="383">
        <v>0</v>
      </c>
      <c r="C21" s="383">
        <v>0</v>
      </c>
      <c r="D21" s="383">
        <v>0</v>
      </c>
      <c r="E21" s="383">
        <v>0</v>
      </c>
      <c r="F21" s="89">
        <v>0</v>
      </c>
    </row>
    <row r="22" spans="1:6" x14ac:dyDescent="0.3">
      <c r="A22" s="286" t="s">
        <v>1369</v>
      </c>
      <c r="B22" s="383">
        <v>129512460</v>
      </c>
      <c r="C22" s="383">
        <v>151436670</v>
      </c>
      <c r="D22" s="383">
        <v>138018265</v>
      </c>
      <c r="E22" s="383">
        <v>99554840</v>
      </c>
      <c r="F22" s="89">
        <v>66144540</v>
      </c>
    </row>
    <row r="23" spans="1:6" x14ac:dyDescent="0.3">
      <c r="A23" s="286" t="s">
        <v>1370</v>
      </c>
      <c r="B23" s="383">
        <v>263775465</v>
      </c>
      <c r="C23" s="383">
        <v>307462452</v>
      </c>
      <c r="D23" s="383">
        <v>220371282</v>
      </c>
      <c r="E23" s="383">
        <v>159004850</v>
      </c>
      <c r="F23" s="89">
        <v>105634832</v>
      </c>
    </row>
    <row r="24" spans="1:6" x14ac:dyDescent="0.3">
      <c r="A24" s="238" t="s">
        <v>1371</v>
      </c>
      <c r="B24" s="386"/>
      <c r="C24" s="386"/>
      <c r="D24" s="386"/>
      <c r="E24" s="386"/>
      <c r="F24" s="151"/>
    </row>
    <row r="25" spans="1:6" x14ac:dyDescent="0.3">
      <c r="A25" s="286" t="s">
        <v>1372</v>
      </c>
      <c r="B25" s="383"/>
      <c r="C25" s="383"/>
      <c r="D25" s="383"/>
      <c r="E25" s="383"/>
      <c r="F25" s="89"/>
    </row>
    <row r="26" spans="1:6" x14ac:dyDescent="0.3">
      <c r="A26" s="286" t="s">
        <v>1373</v>
      </c>
      <c r="B26" s="383"/>
      <c r="C26" s="383"/>
      <c r="D26" s="383"/>
      <c r="E26" s="383"/>
      <c r="F26" s="89"/>
    </row>
    <row r="27" spans="1:6" x14ac:dyDescent="0.3">
      <c r="A27" s="239" t="s">
        <v>1374</v>
      </c>
      <c r="B27" s="386"/>
      <c r="C27" s="386"/>
      <c r="D27" s="386"/>
      <c r="E27" s="386"/>
      <c r="F27" s="151"/>
    </row>
    <row r="28" spans="1:6" x14ac:dyDescent="0.3">
      <c r="A28" s="286" t="s">
        <v>1375</v>
      </c>
      <c r="B28" s="383">
        <v>2595</v>
      </c>
      <c r="C28" s="383">
        <v>2086</v>
      </c>
      <c r="D28" s="383">
        <v>3643</v>
      </c>
      <c r="E28" s="383">
        <v>3114</v>
      </c>
      <c r="F28" s="89">
        <v>2728</v>
      </c>
    </row>
    <row r="29" spans="1:6" x14ac:dyDescent="0.3">
      <c r="A29" s="286" t="s">
        <v>1376</v>
      </c>
      <c r="B29" s="286"/>
      <c r="C29" s="286"/>
      <c r="D29" s="286"/>
      <c r="E29" s="286"/>
      <c r="F29" s="13"/>
    </row>
    <row r="30" spans="1:6" x14ac:dyDescent="0.3">
      <c r="A30" s="286" t="s">
        <v>1377</v>
      </c>
      <c r="B30" s="286"/>
      <c r="C30" s="286"/>
      <c r="D30" s="286"/>
      <c r="E30" s="286"/>
      <c r="F30" s="13"/>
    </row>
    <row r="31" spans="1:6" ht="27.6" x14ac:dyDescent="0.3">
      <c r="A31" s="286" t="s">
        <v>1378</v>
      </c>
      <c r="B31" s="286"/>
      <c r="C31" s="286"/>
      <c r="D31" s="286"/>
      <c r="E31" s="286"/>
      <c r="F31" s="13"/>
    </row>
    <row r="32" spans="1:6" x14ac:dyDescent="0.3">
      <c r="A32" s="286" t="s">
        <v>1379</v>
      </c>
      <c r="B32" s="286"/>
      <c r="C32" s="286"/>
      <c r="D32" s="286"/>
      <c r="E32" s="286"/>
      <c r="F32" s="13"/>
    </row>
    <row r="33" spans="1:6" ht="4.5" customHeight="1" x14ac:dyDescent="0.3">
      <c r="A33" s="387"/>
      <c r="B33" s="387"/>
      <c r="C33" s="387"/>
      <c r="D33" s="387"/>
      <c r="E33" s="388"/>
      <c r="F33" s="388"/>
    </row>
    <row r="35" spans="1:6" ht="14.25" customHeight="1" x14ac:dyDescent="0.3">
      <c r="A35" s="752" t="s">
        <v>1380</v>
      </c>
      <c r="B35" s="752"/>
      <c r="C35" s="707" t="s">
        <v>1381</v>
      </c>
      <c r="D35" s="707"/>
      <c r="E35" s="707"/>
      <c r="F35" s="707"/>
    </row>
    <row r="36" spans="1:6" ht="14.25" customHeight="1" x14ac:dyDescent="0.3">
      <c r="A36" s="748" t="s">
        <v>1382</v>
      </c>
      <c r="B36" s="748"/>
      <c r="C36" s="707" t="s">
        <v>1383</v>
      </c>
      <c r="D36" s="707"/>
      <c r="E36" s="707"/>
      <c r="F36" s="707"/>
    </row>
    <row r="37" spans="1:6" s="153" customFormat="1" ht="13.8" x14ac:dyDescent="0.3">
      <c r="A37" s="707" t="s">
        <v>1384</v>
      </c>
      <c r="B37" s="707"/>
      <c r="C37" s="707" t="s">
        <v>1385</v>
      </c>
      <c r="D37" s="707"/>
      <c r="E37" s="707"/>
      <c r="F37" s="707"/>
    </row>
    <row r="38" spans="1:6" x14ac:dyDescent="0.3">
      <c r="A38" s="707" t="s">
        <v>1386</v>
      </c>
      <c r="B38" s="707"/>
      <c r="C38" s="707" t="s">
        <v>1387</v>
      </c>
      <c r="D38" s="707"/>
      <c r="E38" s="707"/>
      <c r="F38" s="707"/>
    </row>
    <row r="39" spans="1:6" x14ac:dyDescent="0.3">
      <c r="A39" s="707" t="s">
        <v>1388</v>
      </c>
      <c r="B39" s="707"/>
      <c r="C39" s="553"/>
      <c r="D39" s="553"/>
      <c r="E39" s="553"/>
      <c r="F39" s="553"/>
    </row>
  </sheetData>
  <mergeCells count="20">
    <mergeCell ref="A38:B38"/>
    <mergeCell ref="C38:F38"/>
    <mergeCell ref="A39:B39"/>
    <mergeCell ref="C39:F39"/>
    <mergeCell ref="A35:B35"/>
    <mergeCell ref="C35:F35"/>
    <mergeCell ref="A36:B36"/>
    <mergeCell ref="C36:F36"/>
    <mergeCell ref="A37:B37"/>
    <mergeCell ref="C37:F37"/>
    <mergeCell ref="A1:F1"/>
    <mergeCell ref="A2:F2"/>
    <mergeCell ref="A3:F3"/>
    <mergeCell ref="A5:F5"/>
    <mergeCell ref="A7:A9"/>
    <mergeCell ref="B7:B9"/>
    <mergeCell ref="C7:C9"/>
    <mergeCell ref="D7:D9"/>
    <mergeCell ref="E7:E9"/>
    <mergeCell ref="F7:F9"/>
  </mergeCells>
  <printOptions horizontalCentered="1"/>
  <pageMargins left="0.23611111111111099" right="0.23611111111111099" top="0.74791666666666701" bottom="0.23611111111111099" header="0.511811023622047" footer="0.511811023622047"/>
  <pageSetup paperSize="9" orientation="landscape"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AMJ34"/>
  <sheetViews>
    <sheetView zoomScaleNormal="100" workbookViewId="0">
      <selection activeCell="F13" activeCellId="1" sqref="F9:G10 F13"/>
    </sheetView>
  </sheetViews>
  <sheetFormatPr defaultColWidth="11.44140625" defaultRowHeight="14.4" x14ac:dyDescent="0.3"/>
  <cols>
    <col min="1" max="1" width="22.5546875" style="1" customWidth="1"/>
    <col min="2" max="2" width="14.21875" style="1" customWidth="1"/>
    <col min="3" max="3" width="7.44140625" style="1" customWidth="1"/>
    <col min="4" max="4" width="9.5546875" style="1" customWidth="1"/>
    <col min="5" max="5" width="9.21875" style="1" customWidth="1"/>
    <col min="6" max="6" width="8.21875" style="1" customWidth="1"/>
    <col min="7" max="7" width="7.21875" style="1" customWidth="1"/>
    <col min="8" max="8" width="7.5546875" style="1" customWidth="1"/>
    <col min="9" max="9" width="7.44140625" style="1" customWidth="1"/>
    <col min="10" max="10" width="9.77734375" style="1" customWidth="1"/>
    <col min="11" max="11" width="8" style="1" customWidth="1"/>
    <col min="12" max="13" width="8.77734375" style="1" customWidth="1"/>
    <col min="14" max="14" width="9.21875" style="1" customWidth="1"/>
    <col min="15" max="1024" width="11.44140625" style="1"/>
  </cols>
  <sheetData>
    <row r="1" spans="1:14" ht="14.25" customHeight="1" x14ac:dyDescent="0.3">
      <c r="A1" s="535">
        <v>47</v>
      </c>
      <c r="B1" s="535"/>
      <c r="C1" s="535"/>
      <c r="D1" s="535"/>
      <c r="E1" s="535"/>
      <c r="F1" s="535"/>
      <c r="G1" s="535"/>
      <c r="H1" s="535"/>
      <c r="I1" s="535"/>
      <c r="J1" s="535"/>
      <c r="K1" s="535"/>
      <c r="L1" s="535"/>
      <c r="M1" s="535"/>
      <c r="N1" s="535"/>
    </row>
    <row r="2" spans="1:14" ht="13.5" customHeight="1" x14ac:dyDescent="0.3">
      <c r="A2" s="575" t="s">
        <v>1389</v>
      </c>
      <c r="B2" s="575"/>
      <c r="C2" s="575"/>
      <c r="D2" s="575"/>
      <c r="E2" s="575"/>
      <c r="F2" s="575"/>
      <c r="G2" s="575"/>
      <c r="H2" s="575"/>
      <c r="I2" s="575"/>
      <c r="J2" s="575"/>
      <c r="K2" s="575"/>
      <c r="L2" s="575"/>
      <c r="M2" s="575"/>
      <c r="N2" s="575"/>
    </row>
    <row r="3" spans="1:14" ht="13.5" customHeight="1" x14ac:dyDescent="0.3">
      <c r="A3" s="575" t="s">
        <v>1390</v>
      </c>
      <c r="B3" s="575"/>
      <c r="C3" s="575"/>
      <c r="D3" s="575"/>
      <c r="E3" s="575"/>
      <c r="F3" s="575"/>
      <c r="G3" s="575"/>
      <c r="H3" s="575"/>
      <c r="I3" s="575"/>
      <c r="J3" s="575"/>
      <c r="K3" s="575"/>
      <c r="L3" s="575"/>
      <c r="M3" s="575"/>
      <c r="N3" s="575"/>
    </row>
    <row r="4" spans="1:14" ht="11.25" customHeight="1" x14ac:dyDescent="0.3"/>
    <row r="5" spans="1:14" ht="13.5" customHeight="1" x14ac:dyDescent="0.3">
      <c r="A5" s="755" t="s">
        <v>1391</v>
      </c>
      <c r="B5" s="755"/>
      <c r="C5" s="755"/>
      <c r="D5" s="755"/>
      <c r="E5" s="755"/>
      <c r="F5" s="755"/>
      <c r="G5" s="755"/>
      <c r="H5" s="755"/>
      <c r="I5" s="755"/>
      <c r="J5" s="755"/>
      <c r="K5" s="755"/>
      <c r="L5" s="755"/>
      <c r="M5" s="755"/>
      <c r="N5" s="755"/>
    </row>
    <row r="6" spans="1:14" x14ac:dyDescent="0.3">
      <c r="A6" s="755"/>
      <c r="B6" s="755"/>
      <c r="C6" s="755"/>
      <c r="D6" s="755"/>
      <c r="E6" s="755"/>
      <c r="F6" s="755"/>
      <c r="G6" s="755"/>
      <c r="H6" s="755"/>
      <c r="I6" s="755"/>
      <c r="J6" s="755"/>
      <c r="K6" s="755"/>
      <c r="L6" s="755"/>
      <c r="M6" s="755"/>
      <c r="N6" s="755"/>
    </row>
    <row r="7" spans="1:14" ht="12.75" customHeight="1" x14ac:dyDescent="0.3">
      <c r="A7" s="376"/>
      <c r="B7" s="376"/>
      <c r="C7" s="376"/>
      <c r="D7" s="376"/>
      <c r="E7" s="376"/>
      <c r="F7" s="376"/>
      <c r="G7" s="376"/>
      <c r="H7" s="376"/>
      <c r="I7" s="376"/>
      <c r="J7" s="376"/>
    </row>
    <row r="8" spans="1:14" ht="13.5" customHeight="1" x14ac:dyDescent="0.3">
      <c r="A8" s="756" t="s">
        <v>1392</v>
      </c>
      <c r="B8" s="756" t="s">
        <v>1393</v>
      </c>
      <c r="C8" s="756" t="s">
        <v>1394</v>
      </c>
      <c r="D8" s="756"/>
      <c r="E8" s="757" t="s">
        <v>1395</v>
      </c>
      <c r="F8" s="757"/>
      <c r="G8" s="758" t="s">
        <v>1396</v>
      </c>
      <c r="H8" s="758"/>
      <c r="I8" s="756" t="s">
        <v>1397</v>
      </c>
      <c r="J8" s="756"/>
      <c r="K8" s="759" t="s">
        <v>1398</v>
      </c>
      <c r="L8" s="759"/>
      <c r="M8" s="759" t="s">
        <v>1399</v>
      </c>
      <c r="N8" s="759"/>
    </row>
    <row r="9" spans="1:14" x14ac:dyDescent="0.3">
      <c r="A9" s="756"/>
      <c r="B9" s="756"/>
      <c r="C9" s="756"/>
      <c r="D9" s="756"/>
      <c r="E9" s="757"/>
      <c r="F9" s="757"/>
      <c r="G9" s="758"/>
      <c r="H9" s="758"/>
      <c r="I9" s="756"/>
      <c r="J9" s="756"/>
      <c r="K9" s="759"/>
      <c r="L9" s="759"/>
      <c r="M9" s="759"/>
      <c r="N9" s="759"/>
    </row>
    <row r="10" spans="1:14" x14ac:dyDescent="0.3">
      <c r="A10" s="756"/>
      <c r="B10" s="756"/>
      <c r="C10" s="331" t="s">
        <v>1044</v>
      </c>
      <c r="D10" s="331" t="s">
        <v>1400</v>
      </c>
      <c r="E10" s="331" t="s">
        <v>1044</v>
      </c>
      <c r="F10" s="331" t="s">
        <v>1400</v>
      </c>
      <c r="G10" s="331" t="s">
        <v>1044</v>
      </c>
      <c r="H10" s="331" t="s">
        <v>1400</v>
      </c>
      <c r="I10" s="331" t="s">
        <v>1044</v>
      </c>
      <c r="J10" s="331" t="s">
        <v>1400</v>
      </c>
      <c r="K10" s="331" t="s">
        <v>1044</v>
      </c>
      <c r="L10" s="331" t="s">
        <v>1400</v>
      </c>
      <c r="M10" s="331" t="s">
        <v>1044</v>
      </c>
      <c r="N10" s="331" t="s">
        <v>1400</v>
      </c>
    </row>
    <row r="11" spans="1:14" x14ac:dyDescent="0.3">
      <c r="A11" s="389"/>
      <c r="B11" s="286"/>
      <c r="C11" s="286"/>
      <c r="D11" s="286"/>
      <c r="E11" s="286"/>
      <c r="F11" s="286"/>
      <c r="G11" s="286"/>
      <c r="H11" s="286"/>
      <c r="I11" s="286"/>
      <c r="J11" s="286"/>
      <c r="K11" s="13"/>
      <c r="L11" s="13"/>
      <c r="M11" s="13"/>
      <c r="N11" s="13"/>
    </row>
    <row r="12" spans="1:14" x14ac:dyDescent="0.3">
      <c r="A12" s="389"/>
      <c r="B12" s="286"/>
      <c r="C12" s="286"/>
      <c r="D12" s="286"/>
      <c r="E12" s="286"/>
      <c r="F12" s="286"/>
      <c r="G12" s="286"/>
      <c r="H12" s="286"/>
      <c r="I12" s="286"/>
      <c r="J12" s="286"/>
      <c r="K12" s="13"/>
      <c r="L12" s="13"/>
      <c r="M12" s="13"/>
      <c r="N12" s="13"/>
    </row>
    <row r="13" spans="1:14" x14ac:dyDescent="0.3">
      <c r="A13" s="389"/>
      <c r="B13" s="286"/>
      <c r="C13" s="286"/>
      <c r="D13" s="286"/>
      <c r="E13" s="286"/>
      <c r="F13" s="286"/>
      <c r="G13" s="286"/>
      <c r="H13" s="286"/>
      <c r="I13" s="286"/>
      <c r="J13" s="286"/>
      <c r="K13" s="13"/>
      <c r="L13" s="13"/>
      <c r="M13" s="13"/>
      <c r="N13" s="13"/>
    </row>
    <row r="14" spans="1:14" x14ac:dyDescent="0.3">
      <c r="A14" s="389"/>
      <c r="B14" s="286"/>
      <c r="C14" s="286"/>
      <c r="D14" s="286"/>
      <c r="E14" s="286"/>
      <c r="F14" s="286"/>
      <c r="G14" s="286"/>
      <c r="H14" s="286"/>
      <c r="I14" s="286"/>
      <c r="J14" s="286"/>
      <c r="K14" s="13"/>
      <c r="L14" s="13"/>
      <c r="M14" s="13"/>
      <c r="N14" s="13"/>
    </row>
    <row r="15" spans="1:14" x14ac:dyDescent="0.3">
      <c r="A15" s="389"/>
      <c r="B15" s="286"/>
      <c r="C15" s="286"/>
      <c r="D15" s="286"/>
      <c r="E15" s="286"/>
      <c r="F15" s="286"/>
      <c r="G15" s="286"/>
      <c r="H15" s="286"/>
      <c r="I15" s="286"/>
      <c r="J15" s="286"/>
      <c r="K15" s="13"/>
      <c r="L15" s="13"/>
      <c r="M15" s="13"/>
      <c r="N15" s="13"/>
    </row>
    <row r="16" spans="1:14" x14ac:dyDescent="0.3">
      <c r="A16" s="389"/>
      <c r="B16" s="286"/>
      <c r="C16" s="286"/>
      <c r="D16" s="286"/>
      <c r="E16" s="286"/>
      <c r="F16" s="286"/>
      <c r="G16" s="286"/>
      <c r="H16" s="286"/>
      <c r="I16" s="286"/>
      <c r="J16" s="286"/>
      <c r="K16" s="13"/>
      <c r="L16" s="13"/>
      <c r="M16" s="13"/>
      <c r="N16" s="13"/>
    </row>
    <row r="17" spans="1:14" x14ac:dyDescent="0.3">
      <c r="A17" s="389"/>
      <c r="B17" s="286"/>
      <c r="C17" s="286"/>
      <c r="D17" s="286"/>
      <c r="E17" s="286"/>
      <c r="F17" s="286"/>
      <c r="G17" s="286"/>
      <c r="H17" s="286"/>
      <c r="I17" s="286"/>
      <c r="J17" s="286"/>
      <c r="K17" s="13"/>
      <c r="L17" s="13"/>
      <c r="M17" s="13"/>
      <c r="N17" s="13"/>
    </row>
    <row r="18" spans="1:14" x14ac:dyDescent="0.3">
      <c r="A18" s="389"/>
      <c r="B18" s="286"/>
      <c r="C18" s="286"/>
      <c r="D18" s="286"/>
      <c r="E18" s="286"/>
      <c r="F18" s="286"/>
      <c r="G18" s="286"/>
      <c r="H18" s="286"/>
      <c r="I18" s="286"/>
      <c r="J18" s="286"/>
      <c r="K18" s="13"/>
      <c r="L18" s="13"/>
      <c r="M18" s="13"/>
      <c r="N18" s="13"/>
    </row>
    <row r="19" spans="1:14" x14ac:dyDescent="0.3">
      <c r="A19" s="389"/>
      <c r="B19" s="286"/>
      <c r="C19" s="286"/>
      <c r="D19" s="286"/>
      <c r="E19" s="286"/>
      <c r="F19" s="286"/>
      <c r="G19" s="286"/>
      <c r="H19" s="286"/>
      <c r="I19" s="286"/>
      <c r="J19" s="286"/>
      <c r="K19" s="13"/>
      <c r="L19" s="13"/>
      <c r="M19" s="13"/>
      <c r="N19" s="13"/>
    </row>
    <row r="20" spans="1:14" x14ac:dyDescent="0.3">
      <c r="A20" s="389"/>
      <c r="B20" s="286"/>
      <c r="C20" s="286"/>
      <c r="D20" s="286"/>
      <c r="E20" s="286"/>
      <c r="F20" s="286"/>
      <c r="G20" s="286"/>
      <c r="H20" s="286"/>
      <c r="I20" s="286"/>
      <c r="J20" s="286"/>
      <c r="K20" s="13"/>
      <c r="L20" s="13"/>
      <c r="M20" s="13"/>
      <c r="N20" s="13"/>
    </row>
    <row r="21" spans="1:14" x14ac:dyDescent="0.3">
      <c r="A21" s="389"/>
      <c r="B21" s="286"/>
      <c r="C21" s="286"/>
      <c r="D21" s="286"/>
      <c r="E21" s="286"/>
      <c r="F21" s="286"/>
      <c r="G21" s="286"/>
      <c r="H21" s="286"/>
      <c r="I21" s="286"/>
      <c r="J21" s="286"/>
      <c r="K21" s="13"/>
      <c r="L21" s="13"/>
      <c r="M21" s="13"/>
      <c r="N21" s="13"/>
    </row>
    <row r="22" spans="1:14" x14ac:dyDescent="0.3">
      <c r="A22" s="389"/>
      <c r="B22" s="286"/>
      <c r="C22" s="286"/>
      <c r="D22" s="286"/>
      <c r="E22" s="286"/>
      <c r="F22" s="286"/>
      <c r="G22" s="286"/>
      <c r="H22" s="286"/>
      <c r="I22" s="286"/>
      <c r="J22" s="286"/>
      <c r="K22" s="13"/>
      <c r="L22" s="13"/>
      <c r="M22" s="13"/>
      <c r="N22" s="13"/>
    </row>
    <row r="23" spans="1:14" x14ac:dyDescent="0.3">
      <c r="A23" s="389"/>
      <c r="B23" s="286"/>
      <c r="C23" s="286"/>
      <c r="D23" s="286"/>
      <c r="E23" s="286"/>
      <c r="F23" s="286"/>
      <c r="G23" s="286"/>
      <c r="H23" s="286"/>
      <c r="I23" s="286"/>
      <c r="J23" s="286"/>
      <c r="K23" s="13"/>
      <c r="L23" s="13"/>
      <c r="M23" s="13"/>
      <c r="N23" s="13"/>
    </row>
    <row r="24" spans="1:14" x14ac:dyDescent="0.3">
      <c r="A24" s="389"/>
      <c r="B24" s="286"/>
      <c r="C24" s="286"/>
      <c r="D24" s="286"/>
      <c r="E24" s="286"/>
      <c r="F24" s="286"/>
      <c r="G24" s="286"/>
      <c r="H24" s="286"/>
      <c r="I24" s="286"/>
      <c r="J24" s="286"/>
      <c r="K24" s="13"/>
      <c r="L24" s="13"/>
      <c r="M24" s="13"/>
      <c r="N24" s="13"/>
    </row>
    <row r="25" spans="1:14" x14ac:dyDescent="0.3">
      <c r="A25" s="389"/>
      <c r="B25" s="286"/>
      <c r="C25" s="286"/>
      <c r="D25" s="286"/>
      <c r="E25" s="286"/>
      <c r="F25" s="286"/>
      <c r="G25" s="286"/>
      <c r="H25" s="286"/>
      <c r="I25" s="286"/>
      <c r="J25" s="286"/>
      <c r="K25" s="13"/>
      <c r="L25" s="13"/>
      <c r="M25" s="13"/>
      <c r="N25" s="13"/>
    </row>
    <row r="26" spans="1:14" x14ac:dyDescent="0.3">
      <c r="A26" s="389"/>
      <c r="B26" s="286"/>
      <c r="C26" s="286"/>
      <c r="D26" s="286"/>
      <c r="E26" s="286"/>
      <c r="F26" s="286"/>
      <c r="G26" s="286"/>
      <c r="H26" s="286"/>
      <c r="I26" s="286"/>
      <c r="J26" s="286"/>
      <c r="K26" s="13"/>
      <c r="L26" s="13"/>
      <c r="M26" s="13"/>
      <c r="N26" s="13"/>
    </row>
    <row r="27" spans="1:14" x14ac:dyDescent="0.3">
      <c r="A27" s="389"/>
      <c r="B27" s="286"/>
      <c r="C27" s="286"/>
      <c r="D27" s="286"/>
      <c r="E27" s="286"/>
      <c r="F27" s="286"/>
      <c r="G27" s="286"/>
      <c r="H27" s="286"/>
      <c r="I27" s="286"/>
      <c r="J27" s="286"/>
      <c r="K27" s="13"/>
      <c r="L27" s="13"/>
      <c r="M27" s="13"/>
      <c r="N27" s="13"/>
    </row>
    <row r="28" spans="1:14" x14ac:dyDescent="0.3">
      <c r="A28" s="389"/>
      <c r="B28" s="286"/>
      <c r="C28" s="286"/>
      <c r="D28" s="286"/>
      <c r="E28" s="286"/>
      <c r="F28" s="286"/>
      <c r="G28" s="286"/>
      <c r="H28" s="286"/>
      <c r="I28" s="286"/>
      <c r="J28" s="286"/>
      <c r="K28" s="13"/>
      <c r="L28" s="13"/>
      <c r="M28" s="13"/>
      <c r="N28" s="13"/>
    </row>
    <row r="29" spans="1:14" x14ac:dyDescent="0.3">
      <c r="A29" s="389"/>
      <c r="B29" s="286"/>
      <c r="C29" s="286"/>
      <c r="D29" s="286"/>
      <c r="E29" s="286"/>
      <c r="F29" s="286"/>
      <c r="G29" s="286"/>
      <c r="H29" s="286"/>
      <c r="I29" s="286"/>
      <c r="J29" s="286"/>
      <c r="K29" s="13"/>
      <c r="L29" s="13"/>
      <c r="M29" s="13"/>
      <c r="N29" s="13"/>
    </row>
    <row r="30" spans="1:14" x14ac:dyDescent="0.3">
      <c r="A30" s="389"/>
      <c r="B30" s="286"/>
      <c r="C30" s="286"/>
      <c r="D30" s="286"/>
      <c r="E30" s="286"/>
      <c r="F30" s="286"/>
      <c r="G30" s="286"/>
      <c r="H30" s="286"/>
      <c r="I30" s="286"/>
      <c r="J30" s="286"/>
      <c r="K30" s="13"/>
      <c r="L30" s="13"/>
      <c r="M30" s="13"/>
      <c r="N30" s="13"/>
    </row>
    <row r="31" spans="1:14" ht="13.5" customHeight="1" x14ac:dyDescent="0.3">
      <c r="A31" s="636" t="s">
        <v>1401</v>
      </c>
      <c r="B31" s="724"/>
      <c r="C31" s="286"/>
      <c r="D31" s="286"/>
      <c r="E31" s="286"/>
      <c r="F31" s="286"/>
      <c r="G31" s="286"/>
      <c r="H31" s="286"/>
      <c r="I31" s="286"/>
      <c r="J31" s="286"/>
      <c r="K31" s="13"/>
      <c r="L31" s="13"/>
      <c r="M31" s="13"/>
      <c r="N31" s="13"/>
    </row>
    <row r="32" spans="1:14" x14ac:dyDescent="0.3">
      <c r="A32" s="636"/>
      <c r="B32" s="724"/>
      <c r="C32" s="286"/>
      <c r="D32" s="286"/>
      <c r="E32" s="286"/>
      <c r="F32" s="286"/>
      <c r="G32" s="286"/>
      <c r="H32" s="286"/>
      <c r="I32" s="286"/>
      <c r="J32" s="286"/>
      <c r="K32" s="13"/>
      <c r="L32" s="13"/>
      <c r="M32" s="13"/>
      <c r="N32" s="13"/>
    </row>
    <row r="33" spans="1:14" ht="13.5" customHeight="1" x14ac:dyDescent="0.3">
      <c r="A33" s="753" t="s">
        <v>112</v>
      </c>
      <c r="B33" s="754"/>
      <c r="C33" s="390"/>
      <c r="D33" s="390"/>
      <c r="E33" s="390"/>
      <c r="F33" s="390"/>
      <c r="G33" s="390"/>
      <c r="H33" s="390"/>
      <c r="I33" s="390"/>
      <c r="J33" s="390"/>
      <c r="K33" s="205"/>
      <c r="L33" s="205"/>
      <c r="M33" s="205"/>
      <c r="N33" s="205"/>
    </row>
    <row r="34" spans="1:14" x14ac:dyDescent="0.3">
      <c r="A34" s="753"/>
      <c r="B34" s="754"/>
      <c r="C34" s="390"/>
      <c r="D34" s="390"/>
      <c r="E34" s="390"/>
      <c r="F34" s="390"/>
      <c r="G34" s="390"/>
      <c r="H34" s="390"/>
      <c r="I34" s="390"/>
      <c r="J34" s="390"/>
      <c r="K34" s="205"/>
      <c r="L34" s="205"/>
      <c r="M34" s="205"/>
      <c r="N34" s="205"/>
    </row>
  </sheetData>
  <mergeCells count="16">
    <mergeCell ref="A31:A32"/>
    <mergeCell ref="B31:B32"/>
    <mergeCell ref="A33:A34"/>
    <mergeCell ref="B33:B34"/>
    <mergeCell ref="A1:N1"/>
    <mergeCell ref="A2:N2"/>
    <mergeCell ref="A3:N3"/>
    <mergeCell ref="A5:N6"/>
    <mergeCell ref="A8:A10"/>
    <mergeCell ref="B8:B10"/>
    <mergeCell ref="C8:D9"/>
    <mergeCell ref="E8:F9"/>
    <mergeCell ref="G8:H9"/>
    <mergeCell ref="I8:J9"/>
    <mergeCell ref="K8:L9"/>
    <mergeCell ref="M8:N9"/>
  </mergeCells>
  <printOptions horizontalCentered="1"/>
  <pageMargins left="0.23611111111111099" right="0.23611111111111099" top="0.78749999999999998" bottom="0.31527777777777799" header="0.511811023622047" footer="0.511811023622047"/>
  <pageSetup paperSize="9" orientation="landscape"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fitToPage="1"/>
  </sheetPr>
  <dimension ref="A1:AMJ29"/>
  <sheetViews>
    <sheetView zoomScaleNormal="100" workbookViewId="0">
      <selection activeCell="A2" activeCellId="1" sqref="F9:G10 A2"/>
    </sheetView>
  </sheetViews>
  <sheetFormatPr defaultColWidth="11.44140625" defaultRowHeight="14.4" x14ac:dyDescent="0.3"/>
  <cols>
    <col min="1" max="1" width="31.21875" style="1" customWidth="1"/>
    <col min="2" max="2" width="17" style="1" customWidth="1"/>
    <col min="3" max="3" width="15.77734375" style="1" customWidth="1"/>
    <col min="4" max="4" width="13" style="1" customWidth="1"/>
    <col min="5" max="5" width="16.77734375" style="1" customWidth="1"/>
    <col min="6" max="6" width="17.77734375" style="1" customWidth="1"/>
    <col min="7" max="7" width="24.77734375" style="1" customWidth="1"/>
    <col min="8" max="1024" width="11.44140625" style="1"/>
  </cols>
  <sheetData>
    <row r="1" spans="1:7" ht="14.25" customHeight="1" x14ac:dyDescent="0.3">
      <c r="A1" s="535">
        <v>48</v>
      </c>
      <c r="B1" s="535"/>
      <c r="C1" s="535"/>
      <c r="D1" s="535"/>
      <c r="E1" s="535"/>
      <c r="F1" s="535"/>
      <c r="G1" s="535"/>
    </row>
    <row r="2" spans="1:7" ht="13.5" customHeight="1" x14ac:dyDescent="0.3">
      <c r="A2" s="575" t="s">
        <v>1402</v>
      </c>
      <c r="B2" s="575"/>
      <c r="C2" s="575"/>
      <c r="D2" s="575"/>
      <c r="E2" s="575"/>
      <c r="F2" s="575"/>
      <c r="G2" s="575"/>
    </row>
    <row r="3" spans="1:7" ht="13.5" customHeight="1" x14ac:dyDescent="0.3">
      <c r="A3" s="575" t="s">
        <v>1403</v>
      </c>
      <c r="B3" s="575"/>
      <c r="C3" s="575"/>
      <c r="D3" s="575"/>
      <c r="E3" s="575"/>
      <c r="F3" s="575"/>
      <c r="G3" s="575"/>
    </row>
    <row r="5" spans="1:7" ht="33" customHeight="1" x14ac:dyDescent="0.3">
      <c r="A5" s="755" t="s">
        <v>1404</v>
      </c>
      <c r="B5" s="755"/>
      <c r="C5" s="755"/>
      <c r="D5" s="755"/>
      <c r="E5" s="755"/>
      <c r="F5" s="755"/>
      <c r="G5" s="755"/>
    </row>
    <row r="7" spans="1:7" ht="16.5" customHeight="1" x14ac:dyDescent="0.3">
      <c r="A7" s="762" t="s">
        <v>1405</v>
      </c>
      <c r="B7" s="762" t="s">
        <v>1393</v>
      </c>
      <c r="C7" s="762" t="s">
        <v>1406</v>
      </c>
      <c r="D7" s="762"/>
      <c r="E7" s="762"/>
      <c r="F7" s="762"/>
      <c r="G7" s="644" t="s">
        <v>1407</v>
      </c>
    </row>
    <row r="8" spans="1:7" ht="13.5" customHeight="1" x14ac:dyDescent="0.3">
      <c r="A8" s="762"/>
      <c r="B8" s="762"/>
      <c r="C8" s="762" t="s">
        <v>1408</v>
      </c>
      <c r="D8" s="762"/>
      <c r="E8" s="762" t="s">
        <v>1409</v>
      </c>
      <c r="F8" s="762"/>
      <c r="G8" s="644"/>
    </row>
    <row r="9" spans="1:7" ht="27.6" x14ac:dyDescent="0.3">
      <c r="A9" s="762"/>
      <c r="B9" s="762"/>
      <c r="C9" s="762"/>
      <c r="D9" s="762"/>
      <c r="E9" s="284" t="s">
        <v>1410</v>
      </c>
      <c r="F9" s="284" t="s">
        <v>1411</v>
      </c>
      <c r="G9" s="644"/>
    </row>
    <row r="10" spans="1:7" x14ac:dyDescent="0.3">
      <c r="A10" s="762"/>
      <c r="B10" s="762"/>
      <c r="C10" s="284" t="s">
        <v>1044</v>
      </c>
      <c r="D10" s="284" t="s">
        <v>1400</v>
      </c>
      <c r="E10" s="284" t="s">
        <v>1044</v>
      </c>
      <c r="F10" s="284" t="s">
        <v>1400</v>
      </c>
      <c r="G10" s="391" t="s">
        <v>1412</v>
      </c>
    </row>
    <row r="11" spans="1:7" x14ac:dyDescent="0.3">
      <c r="A11" s="392"/>
      <c r="B11" s="393"/>
      <c r="C11" s="393"/>
      <c r="D11" s="393"/>
      <c r="E11" s="393"/>
      <c r="F11" s="393"/>
      <c r="G11" s="13"/>
    </row>
    <row r="12" spans="1:7" x14ac:dyDescent="0.3">
      <c r="A12" s="392"/>
      <c r="B12" s="393"/>
      <c r="C12" s="393"/>
      <c r="D12" s="393"/>
      <c r="E12" s="393"/>
      <c r="F12" s="393"/>
      <c r="G12" s="13"/>
    </row>
    <row r="13" spans="1:7" x14ac:dyDescent="0.3">
      <c r="A13" s="392"/>
      <c r="B13" s="393"/>
      <c r="C13" s="393"/>
      <c r="D13" s="393"/>
      <c r="E13" s="393"/>
      <c r="F13" s="393"/>
      <c r="G13" s="13"/>
    </row>
    <row r="14" spans="1:7" x14ac:dyDescent="0.3">
      <c r="A14" s="392"/>
      <c r="B14" s="393"/>
      <c r="C14" s="393"/>
      <c r="D14" s="393"/>
      <c r="E14" s="393"/>
      <c r="F14" s="393"/>
      <c r="G14" s="13"/>
    </row>
    <row r="15" spans="1:7" x14ac:dyDescent="0.3">
      <c r="A15" s="392"/>
      <c r="B15" s="393"/>
      <c r="C15" s="393"/>
      <c r="D15" s="393"/>
      <c r="E15" s="393"/>
      <c r="F15" s="393"/>
      <c r="G15" s="13"/>
    </row>
    <row r="16" spans="1:7" x14ac:dyDescent="0.3">
      <c r="A16" s="392"/>
      <c r="B16" s="393"/>
      <c r="C16" s="393"/>
      <c r="D16" s="393"/>
      <c r="E16" s="393"/>
      <c r="F16" s="393"/>
      <c r="G16" s="13"/>
    </row>
    <row r="17" spans="1:7" x14ac:dyDescent="0.3">
      <c r="A17" s="392"/>
      <c r="B17" s="393"/>
      <c r="C17" s="393"/>
      <c r="D17" s="393"/>
      <c r="E17" s="393"/>
      <c r="F17" s="393"/>
      <c r="G17" s="13"/>
    </row>
    <row r="18" spans="1:7" x14ac:dyDescent="0.3">
      <c r="A18" s="392"/>
      <c r="B18" s="393"/>
      <c r="C18" s="393"/>
      <c r="D18" s="393"/>
      <c r="E18" s="393"/>
      <c r="F18" s="393"/>
      <c r="G18" s="13"/>
    </row>
    <row r="19" spans="1:7" x14ac:dyDescent="0.3">
      <c r="A19" s="392"/>
      <c r="B19" s="393"/>
      <c r="C19" s="393"/>
      <c r="D19" s="393"/>
      <c r="E19" s="393"/>
      <c r="F19" s="393"/>
      <c r="G19" s="13"/>
    </row>
    <row r="20" spans="1:7" x14ac:dyDescent="0.3">
      <c r="A20" s="392"/>
      <c r="B20" s="393"/>
      <c r="C20" s="393"/>
      <c r="D20" s="393"/>
      <c r="E20" s="393"/>
      <c r="F20" s="393"/>
      <c r="G20" s="13"/>
    </row>
    <row r="21" spans="1:7" x14ac:dyDescent="0.3">
      <c r="A21" s="392"/>
      <c r="B21" s="393"/>
      <c r="C21" s="393"/>
      <c r="D21" s="393"/>
      <c r="E21" s="393"/>
      <c r="F21" s="393"/>
      <c r="G21" s="13"/>
    </row>
    <row r="22" spans="1:7" x14ac:dyDescent="0.3">
      <c r="A22" s="392"/>
      <c r="B22" s="393"/>
      <c r="C22" s="393"/>
      <c r="D22" s="393"/>
      <c r="E22" s="393"/>
      <c r="F22" s="393"/>
      <c r="G22" s="13"/>
    </row>
    <row r="23" spans="1:7" x14ac:dyDescent="0.3">
      <c r="A23" s="392"/>
      <c r="B23" s="393"/>
      <c r="C23" s="393"/>
      <c r="D23" s="393"/>
      <c r="E23" s="393"/>
      <c r="F23" s="393"/>
      <c r="G23" s="13"/>
    </row>
    <row r="24" spans="1:7" x14ac:dyDescent="0.3">
      <c r="A24" s="392"/>
      <c r="B24" s="393"/>
      <c r="C24" s="393"/>
      <c r="D24" s="393"/>
      <c r="E24" s="393"/>
      <c r="F24" s="393"/>
      <c r="G24" s="13"/>
    </row>
    <row r="25" spans="1:7" x14ac:dyDescent="0.3">
      <c r="A25" s="392"/>
      <c r="B25" s="393"/>
      <c r="C25" s="393"/>
      <c r="D25" s="393"/>
      <c r="E25" s="393"/>
      <c r="F25" s="393"/>
      <c r="G25" s="13"/>
    </row>
    <row r="26" spans="1:7" ht="13.5" customHeight="1" x14ac:dyDescent="0.3">
      <c r="A26" s="760" t="s">
        <v>1413</v>
      </c>
      <c r="B26" s="761"/>
      <c r="C26" s="393"/>
      <c r="D26" s="393"/>
      <c r="E26" s="393"/>
      <c r="F26" s="393"/>
      <c r="G26" s="13"/>
    </row>
    <row r="27" spans="1:7" x14ac:dyDescent="0.3">
      <c r="A27" s="760"/>
      <c r="B27" s="761"/>
      <c r="C27" s="393"/>
      <c r="D27" s="393"/>
      <c r="E27" s="393"/>
      <c r="F27" s="393"/>
      <c r="G27" s="13"/>
    </row>
    <row r="28" spans="1:7" ht="13.5" customHeight="1" x14ac:dyDescent="0.3">
      <c r="A28" s="762" t="s">
        <v>112</v>
      </c>
      <c r="B28" s="763"/>
      <c r="C28" s="394"/>
      <c r="D28" s="394"/>
      <c r="E28" s="394"/>
      <c r="F28" s="394"/>
      <c r="G28" s="205"/>
    </row>
    <row r="29" spans="1:7" x14ac:dyDescent="0.3">
      <c r="A29" s="762"/>
      <c r="B29" s="763"/>
      <c r="C29" s="394"/>
      <c r="D29" s="394"/>
      <c r="E29" s="394"/>
      <c r="F29" s="394"/>
      <c r="G29" s="205"/>
    </row>
  </sheetData>
  <mergeCells count="14">
    <mergeCell ref="A26:A27"/>
    <mergeCell ref="B26:B27"/>
    <mergeCell ref="A28:A29"/>
    <mergeCell ref="B28:B29"/>
    <mergeCell ref="A1:G1"/>
    <mergeCell ref="A2:G2"/>
    <mergeCell ref="A3:G3"/>
    <mergeCell ref="A5:G5"/>
    <mergeCell ref="A7:A10"/>
    <mergeCell ref="B7:B10"/>
    <mergeCell ref="C7:F7"/>
    <mergeCell ref="G7:G9"/>
    <mergeCell ref="C8:D9"/>
    <mergeCell ref="E8:F8"/>
  </mergeCells>
  <printOptions horizontalCentered="1"/>
  <pageMargins left="0.23611111111111099" right="0.23611111111111099" top="0.78749999999999998" bottom="0.31527777777777799" header="0.511811023622047" footer="0.511811023622047"/>
  <pageSetup paperSize="9" orientation="landscape"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A1:AMJ68"/>
  <sheetViews>
    <sheetView zoomScaleNormal="100" workbookViewId="0">
      <selection activeCell="H56" activeCellId="1" sqref="F9:G10 H56"/>
    </sheetView>
  </sheetViews>
  <sheetFormatPr defaultColWidth="11.44140625" defaultRowHeight="14.4" x14ac:dyDescent="0.3"/>
  <cols>
    <col min="1" max="1" width="66.21875" style="1" customWidth="1"/>
    <col min="2" max="1024" width="11.44140625" style="1"/>
  </cols>
  <sheetData>
    <row r="1" spans="1:4" x14ac:dyDescent="0.3">
      <c r="A1" s="550">
        <v>49</v>
      </c>
      <c r="B1" s="550"/>
      <c r="C1" s="550"/>
      <c r="D1" s="550"/>
    </row>
    <row r="2" spans="1:4" x14ac:dyDescent="0.3">
      <c r="A2" s="575" t="s">
        <v>1414</v>
      </c>
      <c r="B2" s="575"/>
      <c r="C2" s="575"/>
      <c r="D2" s="575"/>
    </row>
    <row r="3" spans="1:4" x14ac:dyDescent="0.3">
      <c r="A3" s="575" t="s">
        <v>1415</v>
      </c>
      <c r="B3" s="575"/>
      <c r="C3" s="575"/>
      <c r="D3" s="575"/>
    </row>
    <row r="4" spans="1:4" ht="13.5" customHeight="1" x14ac:dyDescent="0.3">
      <c r="A4" s="755" t="s">
        <v>1416</v>
      </c>
      <c r="B4" s="755"/>
      <c r="C4" s="755"/>
      <c r="D4" s="755"/>
    </row>
    <row r="5" spans="1:4" ht="15" customHeight="1" x14ac:dyDescent="0.3">
      <c r="A5" s="755" t="s">
        <v>237</v>
      </c>
      <c r="B5" s="755"/>
      <c r="C5" s="755"/>
      <c r="D5" s="755"/>
    </row>
    <row r="6" spans="1:4" ht="9.75" customHeight="1" x14ac:dyDescent="0.3"/>
    <row r="7" spans="1:4" hidden="1" x14ac:dyDescent="0.3"/>
    <row r="8" spans="1:4" hidden="1" x14ac:dyDescent="0.3"/>
    <row r="9" spans="1:4" ht="12" customHeight="1" x14ac:dyDescent="0.3">
      <c r="A9" s="395" t="s">
        <v>1417</v>
      </c>
      <c r="B9" s="764" t="s">
        <v>1352</v>
      </c>
      <c r="C9" s="765" t="s">
        <v>1353</v>
      </c>
      <c r="D9" s="765" t="s">
        <v>1354</v>
      </c>
    </row>
    <row r="10" spans="1:4" ht="16.5" customHeight="1" x14ac:dyDescent="0.3">
      <c r="A10" s="396" t="s">
        <v>1418</v>
      </c>
      <c r="B10" s="764"/>
      <c r="C10" s="765"/>
      <c r="D10" s="765"/>
    </row>
    <row r="11" spans="1:4" ht="15" customHeight="1" x14ac:dyDescent="0.3">
      <c r="A11" s="766" t="s">
        <v>1419</v>
      </c>
      <c r="B11" s="766"/>
      <c r="C11" s="766"/>
      <c r="D11" s="766"/>
    </row>
    <row r="12" spans="1:4" ht="12" customHeight="1" x14ac:dyDescent="0.3">
      <c r="A12" s="397" t="s">
        <v>1420</v>
      </c>
      <c r="B12" s="236"/>
      <c r="C12" s="309"/>
      <c r="D12" s="309"/>
    </row>
    <row r="13" spans="1:4" ht="12" customHeight="1" x14ac:dyDescent="0.3">
      <c r="A13" s="397" t="s">
        <v>1421</v>
      </c>
      <c r="B13" s="236"/>
      <c r="C13" s="309"/>
      <c r="D13" s="309"/>
    </row>
    <row r="14" spans="1:4" ht="12" customHeight="1" x14ac:dyDescent="0.3">
      <c r="A14" s="397" t="s">
        <v>1422</v>
      </c>
      <c r="B14" s="236"/>
      <c r="C14" s="309"/>
      <c r="D14" s="309"/>
    </row>
    <row r="15" spans="1:4" ht="12" customHeight="1" x14ac:dyDescent="0.3">
      <c r="A15" s="397" t="s">
        <v>1423</v>
      </c>
      <c r="B15" s="236"/>
      <c r="C15" s="309"/>
      <c r="D15" s="309"/>
    </row>
    <row r="16" spans="1:4" ht="12" customHeight="1" x14ac:dyDescent="0.3">
      <c r="A16" s="397" t="s">
        <v>1424</v>
      </c>
      <c r="B16" s="236"/>
      <c r="C16" s="309"/>
      <c r="D16" s="309"/>
    </row>
    <row r="17" spans="1:4" ht="12" customHeight="1" x14ac:dyDescent="0.3">
      <c r="A17" s="397" t="s">
        <v>1425</v>
      </c>
      <c r="B17" s="236"/>
      <c r="C17" s="309"/>
      <c r="D17" s="309"/>
    </row>
    <row r="18" spans="1:4" ht="12" customHeight="1" x14ac:dyDescent="0.3">
      <c r="A18" s="397" t="s">
        <v>475</v>
      </c>
      <c r="B18" s="236"/>
      <c r="C18" s="309"/>
      <c r="D18" s="309"/>
    </row>
    <row r="19" spans="1:4" ht="12" customHeight="1" x14ac:dyDescent="0.3">
      <c r="A19" s="397" t="s">
        <v>1426</v>
      </c>
      <c r="B19" s="236"/>
      <c r="C19" s="309"/>
      <c r="D19" s="309"/>
    </row>
    <row r="20" spans="1:4" ht="12" customHeight="1" x14ac:dyDescent="0.3">
      <c r="A20" s="397" t="s">
        <v>1427</v>
      </c>
      <c r="B20" s="398"/>
      <c r="C20" s="399"/>
      <c r="D20" s="399"/>
    </row>
    <row r="21" spans="1:4" ht="12" customHeight="1" x14ac:dyDescent="0.3">
      <c r="A21" s="400" t="s">
        <v>1428</v>
      </c>
      <c r="B21" s="401"/>
      <c r="C21" s="402"/>
      <c r="D21" s="402"/>
    </row>
    <row r="22" spans="1:4" ht="12" customHeight="1" x14ac:dyDescent="0.3">
      <c r="A22" s="171" t="s">
        <v>1429</v>
      </c>
      <c r="B22" s="236"/>
      <c r="C22" s="309"/>
      <c r="D22" s="403"/>
    </row>
    <row r="23" spans="1:4" ht="12" customHeight="1" x14ac:dyDescent="0.3">
      <c r="A23" s="397" t="s">
        <v>1430</v>
      </c>
      <c r="B23" s="236"/>
      <c r="C23" s="309"/>
      <c r="D23" s="403"/>
    </row>
    <row r="24" spans="1:4" ht="12" customHeight="1" x14ac:dyDescent="0.3">
      <c r="A24" s="236" t="s">
        <v>1431</v>
      </c>
      <c r="B24" s="236"/>
      <c r="C24" s="309"/>
      <c r="D24" s="403"/>
    </row>
    <row r="25" spans="1:4" ht="12" customHeight="1" x14ac:dyDescent="0.3">
      <c r="A25" s="767" t="s">
        <v>1432</v>
      </c>
      <c r="B25" s="767"/>
      <c r="C25" s="767"/>
      <c r="D25" s="404"/>
    </row>
    <row r="26" spans="1:4" ht="12" customHeight="1" x14ac:dyDescent="0.3">
      <c r="A26" s="397" t="s">
        <v>1433</v>
      </c>
      <c r="B26" s="748"/>
      <c r="C26" s="768"/>
      <c r="D26" s="769"/>
    </row>
    <row r="27" spans="1:4" ht="12" customHeight="1" x14ac:dyDescent="0.3">
      <c r="A27" s="397" t="s">
        <v>1434</v>
      </c>
      <c r="B27" s="748"/>
      <c r="C27" s="768"/>
      <c r="D27" s="769"/>
    </row>
    <row r="28" spans="1:4" ht="12" customHeight="1" x14ac:dyDescent="0.3">
      <c r="A28" s="397" t="s">
        <v>1435</v>
      </c>
      <c r="B28" s="236"/>
      <c r="C28" s="309"/>
      <c r="D28" s="403"/>
    </row>
    <row r="29" spans="1:4" ht="12" customHeight="1" x14ac:dyDescent="0.3">
      <c r="A29" s="397" t="s">
        <v>1436</v>
      </c>
      <c r="B29" s="236"/>
      <c r="C29" s="309"/>
      <c r="D29" s="403"/>
    </row>
    <row r="30" spans="1:4" ht="12" customHeight="1" x14ac:dyDescent="0.3">
      <c r="A30" s="397" t="s">
        <v>1437</v>
      </c>
      <c r="B30" s="236"/>
      <c r="C30" s="309"/>
      <c r="D30" s="403"/>
    </row>
    <row r="31" spans="1:4" ht="12" customHeight="1" x14ac:dyDescent="0.3">
      <c r="A31" s="397" t="s">
        <v>1438</v>
      </c>
      <c r="B31" s="236"/>
      <c r="C31" s="309"/>
      <c r="D31" s="403"/>
    </row>
    <row r="32" spans="1:4" ht="12" customHeight="1" x14ac:dyDescent="0.3">
      <c r="A32" s="397" t="s">
        <v>1439</v>
      </c>
      <c r="B32" s="236"/>
      <c r="C32" s="309"/>
      <c r="D32" s="403"/>
    </row>
    <row r="33" spans="1:1024" ht="12" customHeight="1" x14ac:dyDescent="0.3">
      <c r="A33" s="397" t="s">
        <v>1440</v>
      </c>
      <c r="B33" s="236"/>
      <c r="C33" s="309"/>
      <c r="D33" s="403"/>
    </row>
    <row r="34" spans="1:1024" ht="12" customHeight="1" x14ac:dyDescent="0.3">
      <c r="A34" s="405" t="s">
        <v>1441</v>
      </c>
      <c r="B34" s="398"/>
      <c r="C34" s="399"/>
      <c r="D34" s="406"/>
    </row>
    <row r="35" spans="1:1024" ht="12" customHeight="1" x14ac:dyDescent="0.3">
      <c r="A35" s="770" t="s">
        <v>1442</v>
      </c>
      <c r="B35" s="770"/>
      <c r="C35" s="770"/>
      <c r="D35" s="770"/>
    </row>
    <row r="36" spans="1:1024" ht="12" customHeight="1" x14ac:dyDescent="0.3">
      <c r="A36" s="236" t="s">
        <v>1443</v>
      </c>
      <c r="B36" s="236"/>
      <c r="C36" s="309"/>
      <c r="D36" s="309"/>
    </row>
    <row r="37" spans="1:1024" ht="12" customHeight="1" x14ac:dyDescent="0.3">
      <c r="A37" s="770" t="s">
        <v>1444</v>
      </c>
      <c r="B37" s="770"/>
      <c r="C37" s="770"/>
      <c r="D37" s="770"/>
    </row>
    <row r="38" spans="1:1024" s="407" customFormat="1" ht="12" customHeight="1" x14ac:dyDescent="0.25">
      <c r="A38" s="771" t="s">
        <v>1445</v>
      </c>
      <c r="B38" s="771"/>
      <c r="C38" s="771"/>
      <c r="D38" s="771"/>
    </row>
    <row r="39" spans="1:1024" ht="12" customHeight="1" x14ac:dyDescent="0.3">
      <c r="A39" s="236" t="s">
        <v>1446</v>
      </c>
      <c r="B39" s="772"/>
      <c r="C39" s="773"/>
      <c r="D39" s="773"/>
    </row>
    <row r="40" spans="1:1024" ht="12" customHeight="1" x14ac:dyDescent="0.3">
      <c r="A40" s="398" t="s">
        <v>1447</v>
      </c>
      <c r="B40" s="772"/>
      <c r="C40" s="773"/>
      <c r="D40" s="773"/>
    </row>
    <row r="41" spans="1:1024" s="408" customFormat="1" ht="12" customHeight="1" x14ac:dyDescent="0.3">
      <c r="A41" s="600" t="s">
        <v>1448</v>
      </c>
      <c r="B41" s="600"/>
      <c r="C41" s="600"/>
      <c r="D41" s="600"/>
      <c r="E41" s="774"/>
      <c r="F41" s="774"/>
      <c r="G41" s="774"/>
      <c r="H41" s="774"/>
      <c r="I41" s="774"/>
      <c r="J41" s="774"/>
      <c r="K41" s="774"/>
      <c r="L41" s="774"/>
      <c r="M41" s="774"/>
      <c r="N41" s="774"/>
      <c r="O41" s="774"/>
      <c r="P41" s="774"/>
      <c r="Q41" s="774" t="s">
        <v>1448</v>
      </c>
      <c r="R41" s="774"/>
      <c r="S41" s="774"/>
      <c r="T41" s="774"/>
      <c r="U41" s="774" t="s">
        <v>1448</v>
      </c>
      <c r="V41" s="774"/>
      <c r="W41" s="774"/>
      <c r="X41" s="774"/>
      <c r="Y41" s="774" t="s">
        <v>1448</v>
      </c>
      <c r="Z41" s="774"/>
      <c r="AA41" s="774"/>
      <c r="AB41" s="774"/>
      <c r="AC41" s="774" t="s">
        <v>1448</v>
      </c>
      <c r="AD41" s="774"/>
      <c r="AE41" s="774"/>
      <c r="AF41" s="774"/>
      <c r="AG41" s="774" t="s">
        <v>1448</v>
      </c>
      <c r="AH41" s="774"/>
      <c r="AI41" s="774"/>
      <c r="AJ41" s="774"/>
      <c r="AK41" s="774" t="s">
        <v>1448</v>
      </c>
      <c r="AL41" s="774"/>
      <c r="AM41" s="774"/>
      <c r="AN41" s="774"/>
      <c r="AO41" s="774" t="s">
        <v>1448</v>
      </c>
      <c r="AP41" s="774"/>
      <c r="AQ41" s="774"/>
      <c r="AR41" s="774"/>
      <c r="AS41" s="774" t="s">
        <v>1448</v>
      </c>
      <c r="AT41" s="774"/>
      <c r="AU41" s="774"/>
      <c r="AV41" s="774"/>
      <c r="AW41" s="774" t="s">
        <v>1448</v>
      </c>
      <c r="AX41" s="774"/>
      <c r="AY41" s="774"/>
      <c r="AZ41" s="774"/>
      <c r="BA41" s="774" t="s">
        <v>1448</v>
      </c>
      <c r="BB41" s="774"/>
      <c r="BC41" s="774"/>
      <c r="BD41" s="774"/>
      <c r="BE41" s="774" t="s">
        <v>1448</v>
      </c>
      <c r="BF41" s="774"/>
      <c r="BG41" s="774"/>
      <c r="BH41" s="774"/>
      <c r="BI41" s="774" t="s">
        <v>1448</v>
      </c>
      <c r="BJ41" s="774"/>
      <c r="BK41" s="774"/>
      <c r="BL41" s="774"/>
      <c r="BM41" s="774" t="s">
        <v>1448</v>
      </c>
      <c r="BN41" s="774"/>
      <c r="BO41" s="774"/>
      <c r="BP41" s="774"/>
      <c r="BQ41" s="774" t="s">
        <v>1448</v>
      </c>
      <c r="BR41" s="774"/>
      <c r="BS41" s="774"/>
      <c r="BT41" s="774"/>
      <c r="BU41" s="774" t="s">
        <v>1448</v>
      </c>
      <c r="BV41" s="774"/>
      <c r="BW41" s="774"/>
      <c r="BX41" s="774"/>
      <c r="BY41" s="774" t="s">
        <v>1448</v>
      </c>
      <c r="BZ41" s="774"/>
      <c r="CA41" s="774"/>
      <c r="CB41" s="774"/>
      <c r="CC41" s="774" t="s">
        <v>1448</v>
      </c>
      <c r="CD41" s="774"/>
      <c r="CE41" s="774"/>
      <c r="CF41" s="774"/>
      <c r="CG41" s="774" t="s">
        <v>1448</v>
      </c>
      <c r="CH41" s="774"/>
      <c r="CI41" s="774"/>
      <c r="CJ41" s="774"/>
      <c r="CK41" s="774" t="s">
        <v>1448</v>
      </c>
      <c r="CL41" s="774"/>
      <c r="CM41" s="774"/>
      <c r="CN41" s="774"/>
      <c r="CO41" s="774" t="s">
        <v>1448</v>
      </c>
      <c r="CP41" s="774"/>
      <c r="CQ41" s="774"/>
      <c r="CR41" s="774"/>
      <c r="CS41" s="774" t="s">
        <v>1448</v>
      </c>
      <c r="CT41" s="774"/>
      <c r="CU41" s="774"/>
      <c r="CV41" s="774"/>
      <c r="CW41" s="774" t="s">
        <v>1448</v>
      </c>
      <c r="CX41" s="774"/>
      <c r="CY41" s="774"/>
      <c r="CZ41" s="774"/>
      <c r="DA41" s="774" t="s">
        <v>1448</v>
      </c>
      <c r="DB41" s="774"/>
      <c r="DC41" s="774"/>
      <c r="DD41" s="774"/>
      <c r="DE41" s="774" t="s">
        <v>1448</v>
      </c>
      <c r="DF41" s="774"/>
      <c r="DG41" s="774"/>
      <c r="DH41" s="774"/>
      <c r="DI41" s="774" t="s">
        <v>1448</v>
      </c>
      <c r="DJ41" s="774"/>
      <c r="DK41" s="774"/>
      <c r="DL41" s="774"/>
      <c r="DM41" s="774" t="s">
        <v>1448</v>
      </c>
      <c r="DN41" s="774"/>
      <c r="DO41" s="774"/>
      <c r="DP41" s="774"/>
      <c r="DQ41" s="774" t="s">
        <v>1448</v>
      </c>
      <c r="DR41" s="774"/>
      <c r="DS41" s="774"/>
      <c r="DT41" s="774"/>
      <c r="DU41" s="774" t="s">
        <v>1448</v>
      </c>
      <c r="DV41" s="774"/>
      <c r="DW41" s="774"/>
      <c r="DX41" s="774"/>
      <c r="DY41" s="774" t="s">
        <v>1448</v>
      </c>
      <c r="DZ41" s="774"/>
      <c r="EA41" s="774"/>
      <c r="EB41" s="774"/>
      <c r="EC41" s="774" t="s">
        <v>1448</v>
      </c>
      <c r="ED41" s="774"/>
      <c r="EE41" s="774"/>
      <c r="EF41" s="774"/>
      <c r="EG41" s="774" t="s">
        <v>1448</v>
      </c>
      <c r="EH41" s="774"/>
      <c r="EI41" s="774"/>
      <c r="EJ41" s="774"/>
      <c r="EK41" s="774" t="s">
        <v>1448</v>
      </c>
      <c r="EL41" s="774"/>
      <c r="EM41" s="774"/>
      <c r="EN41" s="774"/>
      <c r="EO41" s="774" t="s">
        <v>1448</v>
      </c>
      <c r="EP41" s="774"/>
      <c r="EQ41" s="774"/>
      <c r="ER41" s="774"/>
      <c r="ES41" s="774" t="s">
        <v>1448</v>
      </c>
      <c r="ET41" s="774"/>
      <c r="EU41" s="774"/>
      <c r="EV41" s="774"/>
      <c r="EW41" s="774" t="s">
        <v>1448</v>
      </c>
      <c r="EX41" s="774"/>
      <c r="EY41" s="774"/>
      <c r="EZ41" s="774"/>
      <c r="FA41" s="774" t="s">
        <v>1448</v>
      </c>
      <c r="FB41" s="774"/>
      <c r="FC41" s="774"/>
      <c r="FD41" s="774"/>
      <c r="FE41" s="774" t="s">
        <v>1448</v>
      </c>
      <c r="FF41" s="774"/>
      <c r="FG41" s="774"/>
      <c r="FH41" s="774"/>
      <c r="FI41" s="774" t="s">
        <v>1448</v>
      </c>
      <c r="FJ41" s="774"/>
      <c r="FK41" s="774"/>
      <c r="FL41" s="774"/>
      <c r="FM41" s="774" t="s">
        <v>1448</v>
      </c>
      <c r="FN41" s="774"/>
      <c r="FO41" s="774"/>
      <c r="FP41" s="774"/>
      <c r="FQ41" s="774" t="s">
        <v>1448</v>
      </c>
      <c r="FR41" s="774"/>
      <c r="FS41" s="774"/>
      <c r="FT41" s="774"/>
      <c r="FU41" s="774" t="s">
        <v>1448</v>
      </c>
      <c r="FV41" s="774"/>
      <c r="FW41" s="774"/>
      <c r="FX41" s="774"/>
      <c r="FY41" s="774" t="s">
        <v>1448</v>
      </c>
      <c r="FZ41" s="774"/>
      <c r="GA41" s="774"/>
      <c r="GB41" s="774"/>
      <c r="GC41" s="774" t="s">
        <v>1448</v>
      </c>
      <c r="GD41" s="774"/>
      <c r="GE41" s="774"/>
      <c r="GF41" s="774"/>
      <c r="GG41" s="774" t="s">
        <v>1448</v>
      </c>
      <c r="GH41" s="774"/>
      <c r="GI41" s="774"/>
      <c r="GJ41" s="774"/>
      <c r="GK41" s="774" t="s">
        <v>1448</v>
      </c>
      <c r="GL41" s="774"/>
      <c r="GM41" s="774"/>
      <c r="GN41" s="774"/>
      <c r="GO41" s="774" t="s">
        <v>1448</v>
      </c>
      <c r="GP41" s="774"/>
      <c r="GQ41" s="774"/>
      <c r="GR41" s="774"/>
      <c r="GS41" s="774" t="s">
        <v>1448</v>
      </c>
      <c r="GT41" s="774"/>
      <c r="GU41" s="774"/>
      <c r="GV41" s="774"/>
      <c r="GW41" s="774" t="s">
        <v>1448</v>
      </c>
      <c r="GX41" s="774"/>
      <c r="GY41" s="774"/>
      <c r="GZ41" s="774"/>
      <c r="HA41" s="774" t="s">
        <v>1448</v>
      </c>
      <c r="HB41" s="774"/>
      <c r="HC41" s="774"/>
      <c r="HD41" s="774"/>
      <c r="HE41" s="774" t="s">
        <v>1448</v>
      </c>
      <c r="HF41" s="774"/>
      <c r="HG41" s="774"/>
      <c r="HH41" s="774"/>
      <c r="HI41" s="774" t="s">
        <v>1448</v>
      </c>
      <c r="HJ41" s="774"/>
      <c r="HK41" s="774"/>
      <c r="HL41" s="774"/>
      <c r="HM41" s="774" t="s">
        <v>1448</v>
      </c>
      <c r="HN41" s="774"/>
      <c r="HO41" s="774"/>
      <c r="HP41" s="774"/>
      <c r="HQ41" s="774" t="s">
        <v>1448</v>
      </c>
      <c r="HR41" s="774"/>
      <c r="HS41" s="774"/>
      <c r="HT41" s="774"/>
      <c r="HU41" s="774" t="s">
        <v>1448</v>
      </c>
      <c r="HV41" s="774"/>
      <c r="HW41" s="774"/>
      <c r="HX41" s="774"/>
      <c r="HY41" s="774" t="s">
        <v>1448</v>
      </c>
      <c r="HZ41" s="774"/>
      <c r="IA41" s="774"/>
      <c r="IB41" s="774"/>
      <c r="IC41" s="774" t="s">
        <v>1448</v>
      </c>
      <c r="ID41" s="774"/>
      <c r="IE41" s="774"/>
      <c r="IF41" s="774"/>
      <c r="IG41" s="774" t="s">
        <v>1448</v>
      </c>
      <c r="IH41" s="774"/>
      <c r="II41" s="774"/>
      <c r="IJ41" s="774"/>
      <c r="IK41" s="774" t="s">
        <v>1448</v>
      </c>
      <c r="IL41" s="774"/>
      <c r="IM41" s="774"/>
      <c r="IN41" s="774"/>
      <c r="IO41" s="774" t="s">
        <v>1448</v>
      </c>
      <c r="IP41" s="774"/>
      <c r="IQ41" s="774"/>
      <c r="IR41" s="774"/>
      <c r="IS41" s="774" t="s">
        <v>1448</v>
      </c>
      <c r="IT41" s="774"/>
      <c r="IU41" s="774"/>
      <c r="IV41" s="774"/>
      <c r="IW41" s="774" t="s">
        <v>1448</v>
      </c>
      <c r="IX41" s="774"/>
      <c r="IY41" s="774"/>
      <c r="IZ41" s="774"/>
      <c r="JA41" s="774" t="s">
        <v>1448</v>
      </c>
      <c r="JB41" s="774"/>
      <c r="JC41" s="774"/>
      <c r="JD41" s="774"/>
      <c r="JE41" s="774" t="s">
        <v>1448</v>
      </c>
      <c r="JF41" s="774"/>
      <c r="JG41" s="774"/>
      <c r="JH41" s="774"/>
      <c r="JI41" s="774" t="s">
        <v>1448</v>
      </c>
      <c r="JJ41" s="774"/>
      <c r="JK41" s="774"/>
      <c r="JL41" s="774"/>
      <c r="JM41" s="774" t="s">
        <v>1448</v>
      </c>
      <c r="JN41" s="774"/>
      <c r="JO41" s="774"/>
      <c r="JP41" s="774"/>
      <c r="JQ41" s="774" t="s">
        <v>1448</v>
      </c>
      <c r="JR41" s="774"/>
      <c r="JS41" s="774"/>
      <c r="JT41" s="774"/>
      <c r="JU41" s="774" t="s">
        <v>1448</v>
      </c>
      <c r="JV41" s="774"/>
      <c r="JW41" s="774"/>
      <c r="JX41" s="774"/>
      <c r="JY41" s="774" t="s">
        <v>1448</v>
      </c>
      <c r="JZ41" s="774"/>
      <c r="KA41" s="774"/>
      <c r="KB41" s="774"/>
      <c r="KC41" s="774" t="s">
        <v>1448</v>
      </c>
      <c r="KD41" s="774"/>
      <c r="KE41" s="774"/>
      <c r="KF41" s="774"/>
      <c r="KG41" s="774" t="s">
        <v>1448</v>
      </c>
      <c r="KH41" s="774"/>
      <c r="KI41" s="774"/>
      <c r="KJ41" s="774"/>
      <c r="KK41" s="774" t="s">
        <v>1448</v>
      </c>
      <c r="KL41" s="774"/>
      <c r="KM41" s="774"/>
      <c r="KN41" s="774"/>
      <c r="KO41" s="774" t="s">
        <v>1448</v>
      </c>
      <c r="KP41" s="774"/>
      <c r="KQ41" s="774"/>
      <c r="KR41" s="774"/>
      <c r="KS41" s="774" t="s">
        <v>1448</v>
      </c>
      <c r="KT41" s="774"/>
      <c r="KU41" s="774"/>
      <c r="KV41" s="774"/>
      <c r="KW41" s="774" t="s">
        <v>1448</v>
      </c>
      <c r="KX41" s="774"/>
      <c r="KY41" s="774"/>
      <c r="KZ41" s="774"/>
      <c r="LA41" s="774" t="s">
        <v>1448</v>
      </c>
      <c r="LB41" s="774"/>
      <c r="LC41" s="774"/>
      <c r="LD41" s="774"/>
      <c r="LE41" s="774" t="s">
        <v>1448</v>
      </c>
      <c r="LF41" s="774"/>
      <c r="LG41" s="774"/>
      <c r="LH41" s="774"/>
      <c r="LI41" s="774" t="s">
        <v>1448</v>
      </c>
      <c r="LJ41" s="774"/>
      <c r="LK41" s="774"/>
      <c r="LL41" s="774"/>
      <c r="LM41" s="774" t="s">
        <v>1448</v>
      </c>
      <c r="LN41" s="774"/>
      <c r="LO41" s="774"/>
      <c r="LP41" s="774"/>
      <c r="LQ41" s="774" t="s">
        <v>1448</v>
      </c>
      <c r="LR41" s="774"/>
      <c r="LS41" s="774"/>
      <c r="LT41" s="774"/>
      <c r="LU41" s="774" t="s">
        <v>1448</v>
      </c>
      <c r="LV41" s="774"/>
      <c r="LW41" s="774"/>
      <c r="LX41" s="774"/>
      <c r="LY41" s="774" t="s">
        <v>1448</v>
      </c>
      <c r="LZ41" s="774"/>
      <c r="MA41" s="774"/>
      <c r="MB41" s="774"/>
      <c r="MC41" s="774" t="s">
        <v>1448</v>
      </c>
      <c r="MD41" s="774"/>
      <c r="ME41" s="774"/>
      <c r="MF41" s="774"/>
      <c r="MG41" s="774" t="s">
        <v>1448</v>
      </c>
      <c r="MH41" s="774"/>
      <c r="MI41" s="774"/>
      <c r="MJ41" s="774"/>
      <c r="MK41" s="774" t="s">
        <v>1448</v>
      </c>
      <c r="ML41" s="774"/>
      <c r="MM41" s="774"/>
      <c r="MN41" s="774"/>
      <c r="MO41" s="774" t="s">
        <v>1448</v>
      </c>
      <c r="MP41" s="774"/>
      <c r="MQ41" s="774"/>
      <c r="MR41" s="774"/>
      <c r="MS41" s="774" t="s">
        <v>1448</v>
      </c>
      <c r="MT41" s="774"/>
      <c r="MU41" s="774"/>
      <c r="MV41" s="774"/>
      <c r="MW41" s="774" t="s">
        <v>1448</v>
      </c>
      <c r="MX41" s="774"/>
      <c r="MY41" s="774"/>
      <c r="MZ41" s="774"/>
      <c r="NA41" s="774" t="s">
        <v>1448</v>
      </c>
      <c r="NB41" s="774"/>
      <c r="NC41" s="774"/>
      <c r="ND41" s="774"/>
      <c r="NE41" s="774" t="s">
        <v>1448</v>
      </c>
      <c r="NF41" s="774"/>
      <c r="NG41" s="774"/>
      <c r="NH41" s="774"/>
      <c r="NI41" s="774" t="s">
        <v>1448</v>
      </c>
      <c r="NJ41" s="774"/>
      <c r="NK41" s="774"/>
      <c r="NL41" s="774"/>
      <c r="NM41" s="774" t="s">
        <v>1448</v>
      </c>
      <c r="NN41" s="774"/>
      <c r="NO41" s="774"/>
      <c r="NP41" s="774"/>
      <c r="NQ41" s="774" t="s">
        <v>1448</v>
      </c>
      <c r="NR41" s="774"/>
      <c r="NS41" s="774"/>
      <c r="NT41" s="774"/>
      <c r="NU41" s="774" t="s">
        <v>1448</v>
      </c>
      <c r="NV41" s="774"/>
      <c r="NW41" s="774"/>
      <c r="NX41" s="774"/>
      <c r="NY41" s="774" t="s">
        <v>1448</v>
      </c>
      <c r="NZ41" s="774"/>
      <c r="OA41" s="774"/>
      <c r="OB41" s="774"/>
      <c r="OC41" s="774" t="s">
        <v>1448</v>
      </c>
      <c r="OD41" s="774"/>
      <c r="OE41" s="774"/>
      <c r="OF41" s="774"/>
      <c r="OG41" s="774" t="s">
        <v>1448</v>
      </c>
      <c r="OH41" s="774"/>
      <c r="OI41" s="774"/>
      <c r="OJ41" s="774"/>
      <c r="OK41" s="774" t="s">
        <v>1448</v>
      </c>
      <c r="OL41" s="774"/>
      <c r="OM41" s="774"/>
      <c r="ON41" s="774"/>
      <c r="OO41" s="774" t="s">
        <v>1448</v>
      </c>
      <c r="OP41" s="774"/>
      <c r="OQ41" s="774"/>
      <c r="OR41" s="774"/>
      <c r="OS41" s="774" t="s">
        <v>1448</v>
      </c>
      <c r="OT41" s="774"/>
      <c r="OU41" s="774"/>
      <c r="OV41" s="774"/>
      <c r="OW41" s="774" t="s">
        <v>1448</v>
      </c>
      <c r="OX41" s="774"/>
      <c r="OY41" s="774"/>
      <c r="OZ41" s="774"/>
      <c r="PA41" s="774" t="s">
        <v>1448</v>
      </c>
      <c r="PB41" s="774"/>
      <c r="PC41" s="774"/>
      <c r="PD41" s="774"/>
      <c r="PE41" s="774" t="s">
        <v>1448</v>
      </c>
      <c r="PF41" s="774"/>
      <c r="PG41" s="774"/>
      <c r="PH41" s="774"/>
      <c r="PI41" s="774" t="s">
        <v>1448</v>
      </c>
      <c r="PJ41" s="774"/>
      <c r="PK41" s="774"/>
      <c r="PL41" s="774"/>
      <c r="PM41" s="774" t="s">
        <v>1448</v>
      </c>
      <c r="PN41" s="774"/>
      <c r="PO41" s="774"/>
      <c r="PP41" s="774"/>
      <c r="PQ41" s="774" t="s">
        <v>1448</v>
      </c>
      <c r="PR41" s="774"/>
      <c r="PS41" s="774"/>
      <c r="PT41" s="774"/>
      <c r="PU41" s="774" t="s">
        <v>1448</v>
      </c>
      <c r="PV41" s="774"/>
      <c r="PW41" s="774"/>
      <c r="PX41" s="774"/>
      <c r="PY41" s="774" t="s">
        <v>1448</v>
      </c>
      <c r="PZ41" s="774"/>
      <c r="QA41" s="774"/>
      <c r="QB41" s="774"/>
      <c r="QC41" s="774" t="s">
        <v>1448</v>
      </c>
      <c r="QD41" s="774"/>
      <c r="QE41" s="774"/>
      <c r="QF41" s="774"/>
      <c r="QG41" s="774" t="s">
        <v>1448</v>
      </c>
      <c r="QH41" s="774"/>
      <c r="QI41" s="774"/>
      <c r="QJ41" s="774"/>
      <c r="QK41" s="774" t="s">
        <v>1448</v>
      </c>
      <c r="QL41" s="774"/>
      <c r="QM41" s="774"/>
      <c r="QN41" s="774"/>
      <c r="QO41" s="774" t="s">
        <v>1448</v>
      </c>
      <c r="QP41" s="774"/>
      <c r="QQ41" s="774"/>
      <c r="QR41" s="774"/>
      <c r="QS41" s="774" t="s">
        <v>1448</v>
      </c>
      <c r="QT41" s="774"/>
      <c r="QU41" s="774"/>
      <c r="QV41" s="774"/>
      <c r="QW41" s="774" t="s">
        <v>1448</v>
      </c>
      <c r="QX41" s="774"/>
      <c r="QY41" s="774"/>
      <c r="QZ41" s="774"/>
      <c r="RA41" s="774" t="s">
        <v>1448</v>
      </c>
      <c r="RB41" s="774"/>
      <c r="RC41" s="774"/>
      <c r="RD41" s="774"/>
      <c r="RE41" s="774" t="s">
        <v>1448</v>
      </c>
      <c r="RF41" s="774"/>
      <c r="RG41" s="774"/>
      <c r="RH41" s="774"/>
      <c r="RI41" s="774" t="s">
        <v>1448</v>
      </c>
      <c r="RJ41" s="774"/>
      <c r="RK41" s="774"/>
      <c r="RL41" s="774"/>
      <c r="RM41" s="774" t="s">
        <v>1448</v>
      </c>
      <c r="RN41" s="774"/>
      <c r="RO41" s="774"/>
      <c r="RP41" s="774"/>
      <c r="RQ41" s="774" t="s">
        <v>1448</v>
      </c>
      <c r="RR41" s="774"/>
      <c r="RS41" s="774"/>
      <c r="RT41" s="774"/>
      <c r="RU41" s="774" t="s">
        <v>1448</v>
      </c>
      <c r="RV41" s="774"/>
      <c r="RW41" s="774"/>
      <c r="RX41" s="774"/>
      <c r="RY41" s="774" t="s">
        <v>1448</v>
      </c>
      <c r="RZ41" s="774"/>
      <c r="SA41" s="774"/>
      <c r="SB41" s="774"/>
      <c r="SC41" s="774" t="s">
        <v>1448</v>
      </c>
      <c r="SD41" s="774"/>
      <c r="SE41" s="774"/>
      <c r="SF41" s="774"/>
      <c r="SG41" s="774" t="s">
        <v>1448</v>
      </c>
      <c r="SH41" s="774"/>
      <c r="SI41" s="774"/>
      <c r="SJ41" s="774"/>
      <c r="SK41" s="774" t="s">
        <v>1448</v>
      </c>
      <c r="SL41" s="774"/>
      <c r="SM41" s="774"/>
      <c r="SN41" s="774"/>
      <c r="SO41" s="774" t="s">
        <v>1448</v>
      </c>
      <c r="SP41" s="774"/>
      <c r="SQ41" s="774"/>
      <c r="SR41" s="774"/>
      <c r="SS41" s="774" t="s">
        <v>1448</v>
      </c>
      <c r="ST41" s="774"/>
      <c r="SU41" s="774"/>
      <c r="SV41" s="774"/>
      <c r="SW41" s="774" t="s">
        <v>1448</v>
      </c>
      <c r="SX41" s="774"/>
      <c r="SY41" s="774"/>
      <c r="SZ41" s="774"/>
      <c r="TA41" s="774" t="s">
        <v>1448</v>
      </c>
      <c r="TB41" s="774"/>
      <c r="TC41" s="774"/>
      <c r="TD41" s="774"/>
      <c r="TE41" s="774" t="s">
        <v>1448</v>
      </c>
      <c r="TF41" s="774"/>
      <c r="TG41" s="774"/>
      <c r="TH41" s="774"/>
      <c r="TI41" s="774" t="s">
        <v>1448</v>
      </c>
      <c r="TJ41" s="774"/>
      <c r="TK41" s="774"/>
      <c r="TL41" s="774"/>
      <c r="TM41" s="774" t="s">
        <v>1448</v>
      </c>
      <c r="TN41" s="774"/>
      <c r="TO41" s="774"/>
      <c r="TP41" s="774"/>
      <c r="TQ41" s="774" t="s">
        <v>1448</v>
      </c>
      <c r="TR41" s="774"/>
      <c r="TS41" s="774"/>
      <c r="TT41" s="774"/>
      <c r="TU41" s="774" t="s">
        <v>1448</v>
      </c>
      <c r="TV41" s="774"/>
      <c r="TW41" s="774"/>
      <c r="TX41" s="774"/>
      <c r="TY41" s="774" t="s">
        <v>1448</v>
      </c>
      <c r="TZ41" s="774"/>
      <c r="UA41" s="774"/>
      <c r="UB41" s="774"/>
      <c r="UC41" s="774" t="s">
        <v>1448</v>
      </c>
      <c r="UD41" s="774"/>
      <c r="UE41" s="774"/>
      <c r="UF41" s="774"/>
      <c r="UG41" s="774" t="s">
        <v>1448</v>
      </c>
      <c r="UH41" s="774"/>
      <c r="UI41" s="774"/>
      <c r="UJ41" s="774"/>
      <c r="UK41" s="774" t="s">
        <v>1448</v>
      </c>
      <c r="UL41" s="774"/>
      <c r="UM41" s="774"/>
      <c r="UN41" s="774"/>
      <c r="UO41" s="774" t="s">
        <v>1448</v>
      </c>
      <c r="UP41" s="774"/>
      <c r="UQ41" s="774"/>
      <c r="UR41" s="774"/>
      <c r="US41" s="774" t="s">
        <v>1448</v>
      </c>
      <c r="UT41" s="774"/>
      <c r="UU41" s="774"/>
      <c r="UV41" s="774"/>
      <c r="UW41" s="774" t="s">
        <v>1448</v>
      </c>
      <c r="UX41" s="774"/>
      <c r="UY41" s="774"/>
      <c r="UZ41" s="774"/>
      <c r="VA41" s="774" t="s">
        <v>1448</v>
      </c>
      <c r="VB41" s="774"/>
      <c r="VC41" s="774"/>
      <c r="VD41" s="774"/>
      <c r="VE41" s="774" t="s">
        <v>1448</v>
      </c>
      <c r="VF41" s="774"/>
      <c r="VG41" s="774"/>
      <c r="VH41" s="774"/>
      <c r="VI41" s="774" t="s">
        <v>1448</v>
      </c>
      <c r="VJ41" s="774"/>
      <c r="VK41" s="774"/>
      <c r="VL41" s="774"/>
      <c r="VM41" s="774" t="s">
        <v>1448</v>
      </c>
      <c r="VN41" s="774"/>
      <c r="VO41" s="774"/>
      <c r="VP41" s="774"/>
      <c r="VQ41" s="774" t="s">
        <v>1448</v>
      </c>
      <c r="VR41" s="774"/>
      <c r="VS41" s="774"/>
      <c r="VT41" s="774"/>
      <c r="VU41" s="774" t="s">
        <v>1448</v>
      </c>
      <c r="VV41" s="774"/>
      <c r="VW41" s="774"/>
      <c r="VX41" s="774"/>
      <c r="VY41" s="774" t="s">
        <v>1448</v>
      </c>
      <c r="VZ41" s="774"/>
      <c r="WA41" s="774"/>
      <c r="WB41" s="774"/>
      <c r="WC41" s="774" t="s">
        <v>1448</v>
      </c>
      <c r="WD41" s="774"/>
      <c r="WE41" s="774"/>
      <c r="WF41" s="774"/>
      <c r="WG41" s="774" t="s">
        <v>1448</v>
      </c>
      <c r="WH41" s="774"/>
      <c r="WI41" s="774"/>
      <c r="WJ41" s="774"/>
      <c r="WK41" s="774" t="s">
        <v>1448</v>
      </c>
      <c r="WL41" s="774"/>
      <c r="WM41" s="774"/>
      <c r="WN41" s="774"/>
      <c r="WO41" s="774" t="s">
        <v>1448</v>
      </c>
      <c r="WP41" s="774"/>
      <c r="WQ41" s="774"/>
      <c r="WR41" s="774"/>
      <c r="WS41" s="774" t="s">
        <v>1448</v>
      </c>
      <c r="WT41" s="774"/>
      <c r="WU41" s="774"/>
      <c r="WV41" s="774"/>
      <c r="WW41" s="774" t="s">
        <v>1448</v>
      </c>
      <c r="WX41" s="774"/>
      <c r="WY41" s="774"/>
      <c r="WZ41" s="774"/>
      <c r="XA41" s="774" t="s">
        <v>1448</v>
      </c>
      <c r="XB41" s="774"/>
      <c r="XC41" s="774"/>
      <c r="XD41" s="774"/>
      <c r="XE41" s="774" t="s">
        <v>1448</v>
      </c>
      <c r="XF41" s="774"/>
      <c r="XG41" s="774"/>
      <c r="XH41" s="774"/>
      <c r="XI41" s="774" t="s">
        <v>1448</v>
      </c>
      <c r="XJ41" s="774"/>
      <c r="XK41" s="774"/>
      <c r="XL41" s="774"/>
      <c r="XM41" s="774" t="s">
        <v>1448</v>
      </c>
      <c r="XN41" s="774"/>
      <c r="XO41" s="774"/>
      <c r="XP41" s="774"/>
      <c r="XQ41" s="774" t="s">
        <v>1448</v>
      </c>
      <c r="XR41" s="774"/>
      <c r="XS41" s="774"/>
      <c r="XT41" s="774"/>
      <c r="XU41" s="774" t="s">
        <v>1448</v>
      </c>
      <c r="XV41" s="774"/>
      <c r="XW41" s="774"/>
      <c r="XX41" s="774"/>
      <c r="XY41" s="774" t="s">
        <v>1448</v>
      </c>
      <c r="XZ41" s="774"/>
      <c r="YA41" s="774"/>
      <c r="YB41" s="774"/>
      <c r="YC41" s="774" t="s">
        <v>1448</v>
      </c>
      <c r="YD41" s="774"/>
      <c r="YE41" s="774"/>
      <c r="YF41" s="774"/>
      <c r="YG41" s="774" t="s">
        <v>1448</v>
      </c>
      <c r="YH41" s="774"/>
      <c r="YI41" s="774"/>
      <c r="YJ41" s="774"/>
      <c r="YK41" s="774" t="s">
        <v>1448</v>
      </c>
      <c r="YL41" s="774"/>
      <c r="YM41" s="774"/>
      <c r="YN41" s="774"/>
      <c r="YO41" s="774" t="s">
        <v>1448</v>
      </c>
      <c r="YP41" s="774"/>
      <c r="YQ41" s="774"/>
      <c r="YR41" s="774"/>
      <c r="YS41" s="774" t="s">
        <v>1448</v>
      </c>
      <c r="YT41" s="774"/>
      <c r="YU41" s="774"/>
      <c r="YV41" s="774"/>
      <c r="YW41" s="774" t="s">
        <v>1448</v>
      </c>
      <c r="YX41" s="774"/>
      <c r="YY41" s="774"/>
      <c r="YZ41" s="774"/>
      <c r="ZA41" s="774" t="s">
        <v>1448</v>
      </c>
      <c r="ZB41" s="774"/>
      <c r="ZC41" s="774"/>
      <c r="ZD41" s="774"/>
      <c r="ZE41" s="774" t="s">
        <v>1448</v>
      </c>
      <c r="ZF41" s="774"/>
      <c r="ZG41" s="774"/>
      <c r="ZH41" s="774"/>
      <c r="ZI41" s="774" t="s">
        <v>1448</v>
      </c>
      <c r="ZJ41" s="774"/>
      <c r="ZK41" s="774"/>
      <c r="ZL41" s="774"/>
      <c r="ZM41" s="774" t="s">
        <v>1448</v>
      </c>
      <c r="ZN41" s="774"/>
      <c r="ZO41" s="774"/>
      <c r="ZP41" s="774"/>
      <c r="ZQ41" s="774" t="s">
        <v>1448</v>
      </c>
      <c r="ZR41" s="774"/>
      <c r="ZS41" s="774"/>
      <c r="ZT41" s="774"/>
      <c r="ZU41" s="774" t="s">
        <v>1448</v>
      </c>
      <c r="ZV41" s="774"/>
      <c r="ZW41" s="774"/>
      <c r="ZX41" s="774"/>
      <c r="ZY41" s="774" t="s">
        <v>1448</v>
      </c>
      <c r="ZZ41" s="774"/>
      <c r="AAA41" s="774"/>
      <c r="AAB41" s="774"/>
      <c r="AAC41" s="774" t="s">
        <v>1448</v>
      </c>
      <c r="AAD41" s="774"/>
      <c r="AAE41" s="774"/>
      <c r="AAF41" s="774"/>
      <c r="AAG41" s="774" t="s">
        <v>1448</v>
      </c>
      <c r="AAH41" s="774"/>
      <c r="AAI41" s="774"/>
      <c r="AAJ41" s="774"/>
      <c r="AAK41" s="774" t="s">
        <v>1448</v>
      </c>
      <c r="AAL41" s="774"/>
      <c r="AAM41" s="774"/>
      <c r="AAN41" s="774"/>
      <c r="AAO41" s="774" t="s">
        <v>1448</v>
      </c>
      <c r="AAP41" s="774"/>
      <c r="AAQ41" s="774"/>
      <c r="AAR41" s="774"/>
      <c r="AAS41" s="774" t="s">
        <v>1448</v>
      </c>
      <c r="AAT41" s="774"/>
      <c r="AAU41" s="774"/>
      <c r="AAV41" s="774"/>
      <c r="AAW41" s="774" t="s">
        <v>1448</v>
      </c>
      <c r="AAX41" s="774"/>
      <c r="AAY41" s="774"/>
      <c r="AAZ41" s="774"/>
      <c r="ABA41" s="774" t="s">
        <v>1448</v>
      </c>
      <c r="ABB41" s="774"/>
      <c r="ABC41" s="774"/>
      <c r="ABD41" s="774"/>
      <c r="ABE41" s="774" t="s">
        <v>1448</v>
      </c>
      <c r="ABF41" s="774"/>
      <c r="ABG41" s="774"/>
      <c r="ABH41" s="774"/>
      <c r="ABI41" s="774" t="s">
        <v>1448</v>
      </c>
      <c r="ABJ41" s="774"/>
      <c r="ABK41" s="774"/>
      <c r="ABL41" s="774"/>
      <c r="ABM41" s="774" t="s">
        <v>1448</v>
      </c>
      <c r="ABN41" s="774"/>
      <c r="ABO41" s="774"/>
      <c r="ABP41" s="774"/>
      <c r="ABQ41" s="774" t="s">
        <v>1448</v>
      </c>
      <c r="ABR41" s="774"/>
      <c r="ABS41" s="774"/>
      <c r="ABT41" s="774"/>
      <c r="ABU41" s="774" t="s">
        <v>1448</v>
      </c>
      <c r="ABV41" s="774"/>
      <c r="ABW41" s="774"/>
      <c r="ABX41" s="774"/>
      <c r="ABY41" s="774" t="s">
        <v>1448</v>
      </c>
      <c r="ABZ41" s="774"/>
      <c r="ACA41" s="774"/>
      <c r="ACB41" s="774"/>
      <c r="ACC41" s="774" t="s">
        <v>1448</v>
      </c>
      <c r="ACD41" s="774"/>
      <c r="ACE41" s="774"/>
      <c r="ACF41" s="774"/>
      <c r="ACG41" s="774" t="s">
        <v>1448</v>
      </c>
      <c r="ACH41" s="774"/>
      <c r="ACI41" s="774"/>
      <c r="ACJ41" s="774"/>
      <c r="ACK41" s="774" t="s">
        <v>1448</v>
      </c>
      <c r="ACL41" s="774"/>
      <c r="ACM41" s="774"/>
      <c r="ACN41" s="774"/>
      <c r="ACO41" s="774" t="s">
        <v>1448</v>
      </c>
      <c r="ACP41" s="774"/>
      <c r="ACQ41" s="774"/>
      <c r="ACR41" s="774"/>
      <c r="ACS41" s="774" t="s">
        <v>1448</v>
      </c>
      <c r="ACT41" s="774"/>
      <c r="ACU41" s="774"/>
      <c r="ACV41" s="774"/>
      <c r="ACW41" s="774" t="s">
        <v>1448</v>
      </c>
      <c r="ACX41" s="774"/>
      <c r="ACY41" s="774"/>
      <c r="ACZ41" s="774"/>
      <c r="ADA41" s="774" t="s">
        <v>1448</v>
      </c>
      <c r="ADB41" s="774"/>
      <c r="ADC41" s="774"/>
      <c r="ADD41" s="774"/>
      <c r="ADE41" s="774" t="s">
        <v>1448</v>
      </c>
      <c r="ADF41" s="774"/>
      <c r="ADG41" s="774"/>
      <c r="ADH41" s="774"/>
      <c r="ADI41" s="774" t="s">
        <v>1448</v>
      </c>
      <c r="ADJ41" s="774"/>
      <c r="ADK41" s="774"/>
      <c r="ADL41" s="774"/>
      <c r="ADM41" s="774" t="s">
        <v>1448</v>
      </c>
      <c r="ADN41" s="774"/>
      <c r="ADO41" s="774"/>
      <c r="ADP41" s="774"/>
      <c r="ADQ41" s="774" t="s">
        <v>1448</v>
      </c>
      <c r="ADR41" s="774"/>
      <c r="ADS41" s="774"/>
      <c r="ADT41" s="774"/>
      <c r="ADU41" s="774" t="s">
        <v>1448</v>
      </c>
      <c r="ADV41" s="774"/>
      <c r="ADW41" s="774"/>
      <c r="ADX41" s="774"/>
      <c r="ADY41" s="774" t="s">
        <v>1448</v>
      </c>
      <c r="ADZ41" s="774"/>
      <c r="AEA41" s="774"/>
      <c r="AEB41" s="774"/>
      <c r="AEC41" s="774" t="s">
        <v>1448</v>
      </c>
      <c r="AED41" s="774"/>
      <c r="AEE41" s="774"/>
      <c r="AEF41" s="774"/>
      <c r="AEG41" s="774" t="s">
        <v>1448</v>
      </c>
      <c r="AEH41" s="774"/>
      <c r="AEI41" s="774"/>
      <c r="AEJ41" s="774"/>
      <c r="AEK41" s="774" t="s">
        <v>1448</v>
      </c>
      <c r="AEL41" s="774"/>
      <c r="AEM41" s="774"/>
      <c r="AEN41" s="774"/>
      <c r="AEO41" s="774" t="s">
        <v>1448</v>
      </c>
      <c r="AEP41" s="774"/>
      <c r="AEQ41" s="774"/>
      <c r="AER41" s="774"/>
      <c r="AES41" s="774" t="s">
        <v>1448</v>
      </c>
      <c r="AET41" s="774"/>
      <c r="AEU41" s="774"/>
      <c r="AEV41" s="774"/>
      <c r="AEW41" s="774" t="s">
        <v>1448</v>
      </c>
      <c r="AEX41" s="774"/>
      <c r="AEY41" s="774"/>
      <c r="AEZ41" s="774"/>
      <c r="AFA41" s="774" t="s">
        <v>1448</v>
      </c>
      <c r="AFB41" s="774"/>
      <c r="AFC41" s="774"/>
      <c r="AFD41" s="774"/>
      <c r="AFE41" s="774" t="s">
        <v>1448</v>
      </c>
      <c r="AFF41" s="774"/>
      <c r="AFG41" s="774"/>
      <c r="AFH41" s="774"/>
      <c r="AFI41" s="774" t="s">
        <v>1448</v>
      </c>
      <c r="AFJ41" s="774"/>
      <c r="AFK41" s="774"/>
      <c r="AFL41" s="774"/>
      <c r="AFM41" s="774" t="s">
        <v>1448</v>
      </c>
      <c r="AFN41" s="774"/>
      <c r="AFO41" s="774"/>
      <c r="AFP41" s="774"/>
      <c r="AFQ41" s="774" t="s">
        <v>1448</v>
      </c>
      <c r="AFR41" s="774"/>
      <c r="AFS41" s="774"/>
      <c r="AFT41" s="774"/>
      <c r="AFU41" s="774" t="s">
        <v>1448</v>
      </c>
      <c r="AFV41" s="774"/>
      <c r="AFW41" s="774"/>
      <c r="AFX41" s="774"/>
      <c r="AFY41" s="774" t="s">
        <v>1448</v>
      </c>
      <c r="AFZ41" s="774"/>
      <c r="AGA41" s="774"/>
      <c r="AGB41" s="774"/>
      <c r="AGC41" s="774" t="s">
        <v>1448</v>
      </c>
      <c r="AGD41" s="774"/>
      <c r="AGE41" s="774"/>
      <c r="AGF41" s="774"/>
      <c r="AGG41" s="774" t="s">
        <v>1448</v>
      </c>
      <c r="AGH41" s="774"/>
      <c r="AGI41" s="774"/>
      <c r="AGJ41" s="774"/>
      <c r="AGK41" s="774" t="s">
        <v>1448</v>
      </c>
      <c r="AGL41" s="774"/>
      <c r="AGM41" s="774"/>
      <c r="AGN41" s="774"/>
      <c r="AGO41" s="774" t="s">
        <v>1448</v>
      </c>
      <c r="AGP41" s="774"/>
      <c r="AGQ41" s="774"/>
      <c r="AGR41" s="774"/>
      <c r="AGS41" s="774" t="s">
        <v>1448</v>
      </c>
      <c r="AGT41" s="774"/>
      <c r="AGU41" s="774"/>
      <c r="AGV41" s="774"/>
      <c r="AGW41" s="774" t="s">
        <v>1448</v>
      </c>
      <c r="AGX41" s="774"/>
      <c r="AGY41" s="774"/>
      <c r="AGZ41" s="774"/>
      <c r="AHA41" s="774" t="s">
        <v>1448</v>
      </c>
      <c r="AHB41" s="774"/>
      <c r="AHC41" s="774"/>
      <c r="AHD41" s="774"/>
      <c r="AHE41" s="774" t="s">
        <v>1448</v>
      </c>
      <c r="AHF41" s="774"/>
      <c r="AHG41" s="774"/>
      <c r="AHH41" s="774"/>
      <c r="AHI41" s="774" t="s">
        <v>1448</v>
      </c>
      <c r="AHJ41" s="774"/>
      <c r="AHK41" s="774"/>
      <c r="AHL41" s="774"/>
      <c r="AHM41" s="774" t="s">
        <v>1448</v>
      </c>
      <c r="AHN41" s="774"/>
      <c r="AHO41" s="774"/>
      <c r="AHP41" s="774"/>
      <c r="AHQ41" s="774" t="s">
        <v>1448</v>
      </c>
      <c r="AHR41" s="774"/>
      <c r="AHS41" s="774"/>
      <c r="AHT41" s="774"/>
      <c r="AHU41" s="774" t="s">
        <v>1448</v>
      </c>
      <c r="AHV41" s="774"/>
      <c r="AHW41" s="774"/>
      <c r="AHX41" s="774"/>
      <c r="AHY41" s="774" t="s">
        <v>1448</v>
      </c>
      <c r="AHZ41" s="774"/>
      <c r="AIA41" s="774"/>
      <c r="AIB41" s="774"/>
      <c r="AIC41" s="774" t="s">
        <v>1448</v>
      </c>
      <c r="AID41" s="774"/>
      <c r="AIE41" s="774"/>
      <c r="AIF41" s="774"/>
      <c r="AIG41" s="774" t="s">
        <v>1448</v>
      </c>
      <c r="AIH41" s="774"/>
      <c r="AII41" s="774"/>
      <c r="AIJ41" s="774"/>
      <c r="AIK41" s="774" t="s">
        <v>1448</v>
      </c>
      <c r="AIL41" s="774"/>
      <c r="AIM41" s="774"/>
      <c r="AIN41" s="774"/>
      <c r="AIO41" s="774" t="s">
        <v>1448</v>
      </c>
      <c r="AIP41" s="774"/>
      <c r="AIQ41" s="774"/>
      <c r="AIR41" s="774"/>
      <c r="AIS41" s="774" t="s">
        <v>1448</v>
      </c>
      <c r="AIT41" s="774"/>
      <c r="AIU41" s="774"/>
      <c r="AIV41" s="774"/>
      <c r="AIW41" s="774" t="s">
        <v>1448</v>
      </c>
      <c r="AIX41" s="774"/>
      <c r="AIY41" s="774"/>
      <c r="AIZ41" s="774"/>
      <c r="AJA41" s="774" t="s">
        <v>1448</v>
      </c>
      <c r="AJB41" s="774"/>
      <c r="AJC41" s="774"/>
      <c r="AJD41" s="774"/>
      <c r="AJE41" s="774" t="s">
        <v>1448</v>
      </c>
      <c r="AJF41" s="774"/>
      <c r="AJG41" s="774"/>
      <c r="AJH41" s="774"/>
      <c r="AJI41" s="774" t="s">
        <v>1448</v>
      </c>
      <c r="AJJ41" s="774"/>
      <c r="AJK41" s="774"/>
      <c r="AJL41" s="774"/>
      <c r="AJM41" s="774" t="s">
        <v>1448</v>
      </c>
      <c r="AJN41" s="774"/>
      <c r="AJO41" s="774"/>
      <c r="AJP41" s="774"/>
      <c r="AJQ41" s="774" t="s">
        <v>1448</v>
      </c>
      <c r="AJR41" s="774"/>
      <c r="AJS41" s="774"/>
      <c r="AJT41" s="774"/>
      <c r="AJU41" s="774" t="s">
        <v>1448</v>
      </c>
      <c r="AJV41" s="774"/>
      <c r="AJW41" s="774"/>
      <c r="AJX41" s="774"/>
      <c r="AJY41" s="774" t="s">
        <v>1448</v>
      </c>
      <c r="AJZ41" s="774"/>
      <c r="AKA41" s="774"/>
      <c r="AKB41" s="774"/>
      <c r="AKC41" s="774" t="s">
        <v>1448</v>
      </c>
      <c r="AKD41" s="774"/>
      <c r="AKE41" s="774"/>
      <c r="AKF41" s="774"/>
      <c r="AKG41" s="774" t="s">
        <v>1448</v>
      </c>
      <c r="AKH41" s="774"/>
      <c r="AKI41" s="774"/>
      <c r="AKJ41" s="774"/>
      <c r="AKK41" s="774" t="s">
        <v>1448</v>
      </c>
      <c r="AKL41" s="774"/>
      <c r="AKM41" s="774"/>
      <c r="AKN41" s="774"/>
      <c r="AKO41" s="774" t="s">
        <v>1448</v>
      </c>
      <c r="AKP41" s="774"/>
      <c r="AKQ41" s="774"/>
      <c r="AKR41" s="774"/>
      <c r="AKS41" s="774" t="s">
        <v>1448</v>
      </c>
      <c r="AKT41" s="774"/>
      <c r="AKU41" s="774"/>
      <c r="AKV41" s="774"/>
      <c r="AKW41" s="774" t="s">
        <v>1448</v>
      </c>
      <c r="AKX41" s="774"/>
      <c r="AKY41" s="774"/>
      <c r="AKZ41" s="774"/>
      <c r="ALA41" s="774" t="s">
        <v>1448</v>
      </c>
      <c r="ALB41" s="774"/>
      <c r="ALC41" s="774"/>
      <c r="ALD41" s="774"/>
      <c r="ALE41" s="774" t="s">
        <v>1448</v>
      </c>
      <c r="ALF41" s="774"/>
      <c r="ALG41" s="774"/>
      <c r="ALH41" s="774"/>
      <c r="ALI41" s="774" t="s">
        <v>1448</v>
      </c>
      <c r="ALJ41" s="774"/>
      <c r="ALK41" s="774"/>
      <c r="ALL41" s="774"/>
      <c r="ALM41" s="774" t="s">
        <v>1448</v>
      </c>
      <c r="ALN41" s="774"/>
      <c r="ALO41" s="774"/>
      <c r="ALP41" s="774"/>
      <c r="ALQ41" s="774" t="s">
        <v>1448</v>
      </c>
      <c r="ALR41" s="774"/>
      <c r="ALS41" s="774"/>
      <c r="ALT41" s="774"/>
      <c r="ALU41" s="774" t="s">
        <v>1448</v>
      </c>
      <c r="ALV41" s="774"/>
      <c r="ALW41" s="774"/>
      <c r="ALX41" s="774"/>
      <c r="ALY41" s="774" t="s">
        <v>1448</v>
      </c>
      <c r="ALZ41" s="774"/>
      <c r="AMA41" s="774"/>
      <c r="AMB41" s="774"/>
      <c r="AMC41" s="774" t="s">
        <v>1448</v>
      </c>
      <c r="AMD41" s="774"/>
      <c r="AME41" s="774"/>
      <c r="AMF41" s="774"/>
      <c r="AMG41" s="774" t="s">
        <v>1448</v>
      </c>
      <c r="AMH41" s="774"/>
      <c r="AMI41" s="774"/>
      <c r="AMJ41" s="774"/>
    </row>
    <row r="42" spans="1:1024" ht="12" customHeight="1" x14ac:dyDescent="0.3">
      <c r="A42" s="409" t="s">
        <v>1449</v>
      </c>
      <c r="B42" s="409"/>
      <c r="C42" s="410"/>
      <c r="D42" s="410"/>
    </row>
    <row r="43" spans="1:1024" ht="12" customHeight="1" x14ac:dyDescent="0.3">
      <c r="A43" s="236" t="s">
        <v>1450</v>
      </c>
      <c r="B43" s="236"/>
      <c r="C43" s="309"/>
      <c r="D43" s="309"/>
    </row>
    <row r="44" spans="1:1024" ht="12" customHeight="1" x14ac:dyDescent="0.3">
      <c r="A44" s="236" t="s">
        <v>1451</v>
      </c>
      <c r="B44" s="236"/>
      <c r="C44" s="309"/>
      <c r="D44" s="309"/>
    </row>
    <row r="45" spans="1:1024" ht="12" customHeight="1" x14ac:dyDescent="0.3">
      <c r="A45" s="171" t="s">
        <v>1452</v>
      </c>
      <c r="B45" s="236"/>
      <c r="C45" s="309"/>
      <c r="D45" s="309"/>
    </row>
    <row r="46" spans="1:1024" ht="12" customHeight="1" x14ac:dyDescent="0.3">
      <c r="A46" s="775" t="s">
        <v>1453</v>
      </c>
      <c r="B46" s="775"/>
      <c r="C46" s="775"/>
      <c r="D46" s="775"/>
    </row>
    <row r="47" spans="1:1024" ht="12" customHeight="1" x14ac:dyDescent="0.3">
      <c r="A47" s="236" t="s">
        <v>1454</v>
      </c>
      <c r="B47" s="236"/>
      <c r="C47" s="309"/>
      <c r="D47" s="309"/>
    </row>
    <row r="48" spans="1:1024" ht="12" customHeight="1" x14ac:dyDescent="0.3">
      <c r="A48" s="236" t="s">
        <v>1455</v>
      </c>
      <c r="B48" s="236"/>
      <c r="C48" s="309"/>
      <c r="D48" s="309"/>
    </row>
    <row r="49" spans="1:4" ht="12" customHeight="1" x14ac:dyDescent="0.3">
      <c r="A49" s="236" t="s">
        <v>1456</v>
      </c>
      <c r="B49" s="236"/>
      <c r="C49" s="309"/>
      <c r="D49" s="309"/>
    </row>
    <row r="50" spans="1:4" ht="12" customHeight="1" x14ac:dyDescent="0.3">
      <c r="A50" s="236" t="s">
        <v>1457</v>
      </c>
      <c r="B50" s="236"/>
      <c r="C50" s="309"/>
      <c r="D50" s="309"/>
    </row>
    <row r="51" spans="1:4" ht="12" customHeight="1" x14ac:dyDescent="0.3">
      <c r="A51" s="236" t="s">
        <v>1458</v>
      </c>
      <c r="B51" s="236"/>
      <c r="C51" s="309"/>
      <c r="D51" s="309"/>
    </row>
    <row r="52" spans="1:4" ht="12" customHeight="1" x14ac:dyDescent="0.3">
      <c r="A52" s="236" t="s">
        <v>1459</v>
      </c>
      <c r="B52" s="236"/>
      <c r="C52" s="309"/>
      <c r="D52" s="309"/>
    </row>
    <row r="53" spans="1:4" s="230" customFormat="1" ht="12" customHeight="1" x14ac:dyDescent="0.25">
      <c r="A53" s="775" t="s">
        <v>1460</v>
      </c>
      <c r="B53" s="775"/>
      <c r="C53" s="775"/>
      <c r="D53" s="775"/>
    </row>
    <row r="54" spans="1:4" s="230" customFormat="1" ht="4.5" customHeight="1" x14ac:dyDescent="0.25">
      <c r="A54" s="771"/>
      <c r="B54" s="771"/>
      <c r="C54" s="771"/>
      <c r="D54" s="771"/>
    </row>
    <row r="55" spans="1:4" s="230" customFormat="1" ht="12" customHeight="1" x14ac:dyDescent="0.25">
      <c r="A55" s="775" t="s">
        <v>1461</v>
      </c>
      <c r="B55" s="775"/>
      <c r="C55" s="775"/>
      <c r="D55" s="775"/>
    </row>
    <row r="56" spans="1:4" ht="12" customHeight="1" x14ac:dyDescent="0.3">
      <c r="A56" s="236" t="s">
        <v>1462</v>
      </c>
      <c r="B56" s="236"/>
      <c r="C56" s="286"/>
      <c r="D56" s="286"/>
    </row>
    <row r="57" spans="1:4" ht="12" customHeight="1" x14ac:dyDescent="0.3">
      <c r="A57" s="776" t="s">
        <v>1463</v>
      </c>
      <c r="B57" s="776"/>
      <c r="C57" s="776"/>
      <c r="D57" s="776"/>
    </row>
    <row r="58" spans="1:4" ht="12" customHeight="1" x14ac:dyDescent="0.3">
      <c r="A58" s="236" t="s">
        <v>1464</v>
      </c>
      <c r="B58" s="236"/>
      <c r="C58" s="286"/>
      <c r="D58" s="286"/>
    </row>
    <row r="59" spans="1:4" ht="12" customHeight="1" x14ac:dyDescent="0.3">
      <c r="A59" s="236" t="s">
        <v>1465</v>
      </c>
      <c r="B59" s="236"/>
      <c r="C59" s="286"/>
      <c r="D59" s="286"/>
    </row>
    <row r="60" spans="1:4" ht="12" customHeight="1" x14ac:dyDescent="0.3">
      <c r="A60" s="236" t="s">
        <v>1466</v>
      </c>
      <c r="B60" s="236"/>
      <c r="C60" s="286"/>
      <c r="D60" s="286"/>
    </row>
    <row r="61" spans="1:4" s="230" customFormat="1" ht="12" customHeight="1" x14ac:dyDescent="0.25">
      <c r="A61" s="777" t="s">
        <v>1467</v>
      </c>
      <c r="B61" s="777"/>
      <c r="C61" s="777"/>
      <c r="D61" s="777"/>
    </row>
    <row r="62" spans="1:4" s="364" customFormat="1" ht="12" customHeight="1" x14ac:dyDescent="0.25">
      <c r="A62" s="771" t="s">
        <v>1468</v>
      </c>
      <c r="B62" s="771"/>
      <c r="C62" s="771"/>
      <c r="D62" s="771"/>
    </row>
    <row r="63" spans="1:4" ht="12" customHeight="1" x14ac:dyDescent="0.3">
      <c r="A63" s="397" t="s">
        <v>1469</v>
      </c>
      <c r="B63" s="772"/>
      <c r="C63" s="778"/>
      <c r="D63" s="778"/>
    </row>
    <row r="64" spans="1:4" ht="12" customHeight="1" x14ac:dyDescent="0.3">
      <c r="A64" s="397" t="s">
        <v>1470</v>
      </c>
      <c r="B64" s="772"/>
      <c r="C64" s="778"/>
      <c r="D64" s="778"/>
    </row>
    <row r="65" spans="1:4" s="230" customFormat="1" ht="12" customHeight="1" x14ac:dyDescent="0.25">
      <c r="A65" s="636" t="s">
        <v>1471</v>
      </c>
      <c r="B65" s="636"/>
      <c r="C65" s="636"/>
      <c r="D65" s="636"/>
    </row>
    <row r="67" spans="1:4" ht="41.4" x14ac:dyDescent="0.3">
      <c r="A67" s="411" t="s">
        <v>1472</v>
      </c>
    </row>
    <row r="68" spans="1:4" s="253" customFormat="1" ht="13.8" x14ac:dyDescent="0.3">
      <c r="A68" s="253" t="s">
        <v>1473</v>
      </c>
    </row>
  </sheetData>
  <mergeCells count="286">
    <mergeCell ref="A61:D61"/>
    <mergeCell ref="A62:D62"/>
    <mergeCell ref="B63:B64"/>
    <mergeCell ref="C63:C64"/>
    <mergeCell ref="D63:D64"/>
    <mergeCell ref="A65:D65"/>
    <mergeCell ref="ALU41:ALX41"/>
    <mergeCell ref="ALY41:AMB41"/>
    <mergeCell ref="AMC41:AMF41"/>
    <mergeCell ref="AHQ41:AHT41"/>
    <mergeCell ref="AHU41:AHX41"/>
    <mergeCell ref="AHY41:AIB41"/>
    <mergeCell ref="AIC41:AIF41"/>
    <mergeCell ref="AIG41:AIJ41"/>
    <mergeCell ref="AIK41:AIN41"/>
    <mergeCell ref="AIO41:AIR41"/>
    <mergeCell ref="AIS41:AIV41"/>
    <mergeCell ref="AIW41:AIZ41"/>
    <mergeCell ref="AGG41:AGJ41"/>
    <mergeCell ref="AGK41:AGN41"/>
    <mergeCell ref="AGO41:AGR41"/>
    <mergeCell ref="AGS41:AGV41"/>
    <mergeCell ref="AGW41:AGZ41"/>
    <mergeCell ref="AHA41:AHD41"/>
    <mergeCell ref="AMG41:AMJ41"/>
    <mergeCell ref="A46:D46"/>
    <mergeCell ref="A53:D53"/>
    <mergeCell ref="A54:D54"/>
    <mergeCell ref="A55:D55"/>
    <mergeCell ref="A57:D57"/>
    <mergeCell ref="AKK41:AKN41"/>
    <mergeCell ref="AKO41:AKR41"/>
    <mergeCell ref="AKS41:AKV41"/>
    <mergeCell ref="AKW41:AKZ41"/>
    <mergeCell ref="ALA41:ALD41"/>
    <mergeCell ref="ALE41:ALH41"/>
    <mergeCell ref="ALI41:ALL41"/>
    <mergeCell ref="ALM41:ALP41"/>
    <mergeCell ref="ALQ41:ALT41"/>
    <mergeCell ref="AJA41:AJD41"/>
    <mergeCell ref="AJE41:AJH41"/>
    <mergeCell ref="AJI41:AJL41"/>
    <mergeCell ref="AJM41:AJP41"/>
    <mergeCell ref="AJQ41:AJT41"/>
    <mergeCell ref="AJU41:AJX41"/>
    <mergeCell ref="AJY41:AKB41"/>
    <mergeCell ref="AKC41:AKF41"/>
    <mergeCell ref="AKG41:AKJ41"/>
    <mergeCell ref="AHE41:AHH41"/>
    <mergeCell ref="AHI41:AHL41"/>
    <mergeCell ref="AHM41:AHP41"/>
    <mergeCell ref="AEW41:AEZ41"/>
    <mergeCell ref="AFA41:AFD41"/>
    <mergeCell ref="AFE41:AFH41"/>
    <mergeCell ref="AFI41:AFL41"/>
    <mergeCell ref="AFM41:AFP41"/>
    <mergeCell ref="AFQ41:AFT41"/>
    <mergeCell ref="AFU41:AFX41"/>
    <mergeCell ref="AFY41:AGB41"/>
    <mergeCell ref="AGC41:AGF41"/>
    <mergeCell ref="ADM41:ADP41"/>
    <mergeCell ref="ADQ41:ADT41"/>
    <mergeCell ref="ADU41:ADX41"/>
    <mergeCell ref="ADY41:AEB41"/>
    <mergeCell ref="AEC41:AEF41"/>
    <mergeCell ref="AEG41:AEJ41"/>
    <mergeCell ref="AEK41:AEN41"/>
    <mergeCell ref="AEO41:AER41"/>
    <mergeCell ref="AES41:AEV41"/>
    <mergeCell ref="ACC41:ACF41"/>
    <mergeCell ref="ACG41:ACJ41"/>
    <mergeCell ref="ACK41:ACN41"/>
    <mergeCell ref="ACO41:ACR41"/>
    <mergeCell ref="ACS41:ACV41"/>
    <mergeCell ref="ACW41:ACZ41"/>
    <mergeCell ref="ADA41:ADD41"/>
    <mergeCell ref="ADE41:ADH41"/>
    <mergeCell ref="ADI41:ADL41"/>
    <mergeCell ref="AAS41:AAV41"/>
    <mergeCell ref="AAW41:AAZ41"/>
    <mergeCell ref="ABA41:ABD41"/>
    <mergeCell ref="ABE41:ABH41"/>
    <mergeCell ref="ABI41:ABL41"/>
    <mergeCell ref="ABM41:ABP41"/>
    <mergeCell ref="ABQ41:ABT41"/>
    <mergeCell ref="ABU41:ABX41"/>
    <mergeCell ref="ABY41:ACB41"/>
    <mergeCell ref="ZI41:ZL41"/>
    <mergeCell ref="ZM41:ZP41"/>
    <mergeCell ref="ZQ41:ZT41"/>
    <mergeCell ref="ZU41:ZX41"/>
    <mergeCell ref="ZY41:AAB41"/>
    <mergeCell ref="AAC41:AAF41"/>
    <mergeCell ref="AAG41:AAJ41"/>
    <mergeCell ref="AAK41:AAN41"/>
    <mergeCell ref="AAO41:AAR41"/>
    <mergeCell ref="XY41:YB41"/>
    <mergeCell ref="YC41:YF41"/>
    <mergeCell ref="YG41:YJ41"/>
    <mergeCell ref="YK41:YN41"/>
    <mergeCell ref="YO41:YR41"/>
    <mergeCell ref="YS41:YV41"/>
    <mergeCell ref="YW41:YZ41"/>
    <mergeCell ref="ZA41:ZD41"/>
    <mergeCell ref="ZE41:ZH41"/>
    <mergeCell ref="WO41:WR41"/>
    <mergeCell ref="WS41:WV41"/>
    <mergeCell ref="WW41:WZ41"/>
    <mergeCell ref="XA41:XD41"/>
    <mergeCell ref="XE41:XH41"/>
    <mergeCell ref="XI41:XL41"/>
    <mergeCell ref="XM41:XP41"/>
    <mergeCell ref="XQ41:XT41"/>
    <mergeCell ref="XU41:XX41"/>
    <mergeCell ref="VE41:VH41"/>
    <mergeCell ref="VI41:VL41"/>
    <mergeCell ref="VM41:VP41"/>
    <mergeCell ref="VQ41:VT41"/>
    <mergeCell ref="VU41:VX41"/>
    <mergeCell ref="VY41:WB41"/>
    <mergeCell ref="WC41:WF41"/>
    <mergeCell ref="WG41:WJ41"/>
    <mergeCell ref="WK41:WN41"/>
    <mergeCell ref="TU41:TX41"/>
    <mergeCell ref="TY41:UB41"/>
    <mergeCell ref="UC41:UF41"/>
    <mergeCell ref="UG41:UJ41"/>
    <mergeCell ref="UK41:UN41"/>
    <mergeCell ref="UO41:UR41"/>
    <mergeCell ref="US41:UV41"/>
    <mergeCell ref="UW41:UZ41"/>
    <mergeCell ref="VA41:VD41"/>
    <mergeCell ref="SK41:SN41"/>
    <mergeCell ref="SO41:SR41"/>
    <mergeCell ref="SS41:SV41"/>
    <mergeCell ref="SW41:SZ41"/>
    <mergeCell ref="TA41:TD41"/>
    <mergeCell ref="TE41:TH41"/>
    <mergeCell ref="TI41:TL41"/>
    <mergeCell ref="TM41:TP41"/>
    <mergeCell ref="TQ41:TT41"/>
    <mergeCell ref="RA41:RD41"/>
    <mergeCell ref="RE41:RH41"/>
    <mergeCell ref="RI41:RL41"/>
    <mergeCell ref="RM41:RP41"/>
    <mergeCell ref="RQ41:RT41"/>
    <mergeCell ref="RU41:RX41"/>
    <mergeCell ref="RY41:SB41"/>
    <mergeCell ref="SC41:SF41"/>
    <mergeCell ref="SG41:SJ41"/>
    <mergeCell ref="PQ41:PT41"/>
    <mergeCell ref="PU41:PX41"/>
    <mergeCell ref="PY41:QB41"/>
    <mergeCell ref="QC41:QF41"/>
    <mergeCell ref="QG41:QJ41"/>
    <mergeCell ref="QK41:QN41"/>
    <mergeCell ref="QO41:QR41"/>
    <mergeCell ref="QS41:QV41"/>
    <mergeCell ref="QW41:QZ41"/>
    <mergeCell ref="OG41:OJ41"/>
    <mergeCell ref="OK41:ON41"/>
    <mergeCell ref="OO41:OR41"/>
    <mergeCell ref="OS41:OV41"/>
    <mergeCell ref="OW41:OZ41"/>
    <mergeCell ref="PA41:PD41"/>
    <mergeCell ref="PE41:PH41"/>
    <mergeCell ref="PI41:PL41"/>
    <mergeCell ref="PM41:PP41"/>
    <mergeCell ref="MW41:MZ41"/>
    <mergeCell ref="NA41:ND41"/>
    <mergeCell ref="NE41:NH41"/>
    <mergeCell ref="NI41:NL41"/>
    <mergeCell ref="NM41:NP41"/>
    <mergeCell ref="NQ41:NT41"/>
    <mergeCell ref="NU41:NX41"/>
    <mergeCell ref="NY41:OB41"/>
    <mergeCell ref="OC41:OF41"/>
    <mergeCell ref="LM41:LP41"/>
    <mergeCell ref="LQ41:LT41"/>
    <mergeCell ref="LU41:LX41"/>
    <mergeCell ref="LY41:MB41"/>
    <mergeCell ref="MC41:MF41"/>
    <mergeCell ref="MG41:MJ41"/>
    <mergeCell ref="MK41:MN41"/>
    <mergeCell ref="MO41:MR41"/>
    <mergeCell ref="MS41:MV41"/>
    <mergeCell ref="KC41:KF41"/>
    <mergeCell ref="KG41:KJ41"/>
    <mergeCell ref="KK41:KN41"/>
    <mergeCell ref="KO41:KR41"/>
    <mergeCell ref="KS41:KV41"/>
    <mergeCell ref="KW41:KZ41"/>
    <mergeCell ref="LA41:LD41"/>
    <mergeCell ref="LE41:LH41"/>
    <mergeCell ref="LI41:LL41"/>
    <mergeCell ref="IS41:IV41"/>
    <mergeCell ref="IW41:IZ41"/>
    <mergeCell ref="JA41:JD41"/>
    <mergeCell ref="JE41:JH41"/>
    <mergeCell ref="JI41:JL41"/>
    <mergeCell ref="JM41:JP41"/>
    <mergeCell ref="JQ41:JT41"/>
    <mergeCell ref="JU41:JX41"/>
    <mergeCell ref="JY41:KB41"/>
    <mergeCell ref="HI41:HL41"/>
    <mergeCell ref="HM41:HP41"/>
    <mergeCell ref="HQ41:HT41"/>
    <mergeCell ref="HU41:HX41"/>
    <mergeCell ref="HY41:IB41"/>
    <mergeCell ref="IC41:IF41"/>
    <mergeCell ref="IG41:IJ41"/>
    <mergeCell ref="IK41:IN41"/>
    <mergeCell ref="IO41:IR41"/>
    <mergeCell ref="FY41:GB41"/>
    <mergeCell ref="GC41:GF41"/>
    <mergeCell ref="GG41:GJ41"/>
    <mergeCell ref="GK41:GN41"/>
    <mergeCell ref="GO41:GR41"/>
    <mergeCell ref="GS41:GV41"/>
    <mergeCell ref="GW41:GZ41"/>
    <mergeCell ref="HA41:HD41"/>
    <mergeCell ref="HE41:HH41"/>
    <mergeCell ref="EO41:ER41"/>
    <mergeCell ref="ES41:EV41"/>
    <mergeCell ref="EW41:EZ41"/>
    <mergeCell ref="FA41:FD41"/>
    <mergeCell ref="FE41:FH41"/>
    <mergeCell ref="FI41:FL41"/>
    <mergeCell ref="FM41:FP41"/>
    <mergeCell ref="FQ41:FT41"/>
    <mergeCell ref="FU41:FX41"/>
    <mergeCell ref="DE41:DH41"/>
    <mergeCell ref="DI41:DL41"/>
    <mergeCell ref="DM41:DP41"/>
    <mergeCell ref="DQ41:DT41"/>
    <mergeCell ref="DU41:DX41"/>
    <mergeCell ref="DY41:EB41"/>
    <mergeCell ref="EC41:EF41"/>
    <mergeCell ref="EG41:EJ41"/>
    <mergeCell ref="EK41:EN41"/>
    <mergeCell ref="BU41:BX41"/>
    <mergeCell ref="BY41:CB41"/>
    <mergeCell ref="CC41:CF41"/>
    <mergeCell ref="CG41:CJ41"/>
    <mergeCell ref="CK41:CN41"/>
    <mergeCell ref="CO41:CR41"/>
    <mergeCell ref="CS41:CV41"/>
    <mergeCell ref="CW41:CZ41"/>
    <mergeCell ref="DA41:DD41"/>
    <mergeCell ref="AK41:AN41"/>
    <mergeCell ref="AO41:AR41"/>
    <mergeCell ref="AS41:AV41"/>
    <mergeCell ref="AW41:AZ41"/>
    <mergeCell ref="BA41:BD41"/>
    <mergeCell ref="BE41:BH41"/>
    <mergeCell ref="BI41:BL41"/>
    <mergeCell ref="BM41:BP41"/>
    <mergeCell ref="BQ41:BT41"/>
    <mergeCell ref="A41:D41"/>
    <mergeCell ref="E41:H41"/>
    <mergeCell ref="I41:L41"/>
    <mergeCell ref="M41:P41"/>
    <mergeCell ref="Q41:T41"/>
    <mergeCell ref="U41:X41"/>
    <mergeCell ref="Y41:AB41"/>
    <mergeCell ref="AC41:AF41"/>
    <mergeCell ref="AG41:AJ41"/>
    <mergeCell ref="A25:C25"/>
    <mergeCell ref="B26:B27"/>
    <mergeCell ref="C26:C27"/>
    <mergeCell ref="D26:D27"/>
    <mergeCell ref="A35:D35"/>
    <mergeCell ref="A37:D37"/>
    <mergeCell ref="A38:D38"/>
    <mergeCell ref="B39:B40"/>
    <mergeCell ref="C39:C40"/>
    <mergeCell ref="D39:D40"/>
    <mergeCell ref="A1:D1"/>
    <mergeCell ref="A2:D2"/>
    <mergeCell ref="A3:D3"/>
    <mergeCell ref="A4:D4"/>
    <mergeCell ref="A5:D5"/>
    <mergeCell ref="B9:B10"/>
    <mergeCell ref="C9:C10"/>
    <mergeCell ref="D9:D10"/>
    <mergeCell ref="A11:D11"/>
  </mergeCells>
  <printOptions horizontalCentered="1"/>
  <pageMargins left="0.78749999999999998" right="0.23611111111111099" top="0.43333333333333302" bottom="0.39374999999999999" header="0.511811023622047" footer="0.511811023622047"/>
  <pageSetup paperSize="9"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2:AMJ26"/>
  <sheetViews>
    <sheetView topLeftCell="A7" zoomScaleNormal="100" workbookViewId="0">
      <selection activeCell="H15" activeCellId="1" sqref="F9:G10 H15"/>
    </sheetView>
  </sheetViews>
  <sheetFormatPr defaultColWidth="11.44140625" defaultRowHeight="14.4" x14ac:dyDescent="0.3"/>
  <cols>
    <col min="1" max="5" width="11.44140625" style="1"/>
    <col min="6" max="6" width="9.5546875" style="1" customWidth="1"/>
    <col min="7" max="7" width="8.77734375" style="1" customWidth="1"/>
    <col min="8" max="1024" width="11.44140625" style="1"/>
  </cols>
  <sheetData>
    <row r="2" spans="5:5" x14ac:dyDescent="0.3">
      <c r="E2" s="364"/>
    </row>
    <row r="3" spans="5:5" x14ac:dyDescent="0.3">
      <c r="E3" s="364"/>
    </row>
    <row r="4" spans="5:5" x14ac:dyDescent="0.3">
      <c r="E4" s="364"/>
    </row>
    <row r="19" spans="2:9" ht="13.5" customHeight="1" x14ac:dyDescent="0.3">
      <c r="B19" s="779" t="s">
        <v>1474</v>
      </c>
      <c r="C19" s="779"/>
      <c r="D19" s="779"/>
      <c r="E19" s="779"/>
      <c r="F19" s="779"/>
      <c r="G19" s="779"/>
      <c r="H19" s="779"/>
      <c r="I19" s="779"/>
    </row>
    <row r="20" spans="2:9" x14ac:dyDescent="0.3">
      <c r="B20" s="779"/>
      <c r="C20" s="779"/>
      <c r="D20" s="779"/>
      <c r="E20" s="779"/>
      <c r="F20" s="779"/>
      <c r="G20" s="779"/>
      <c r="H20" s="779"/>
      <c r="I20" s="779"/>
    </row>
    <row r="21" spans="2:9" x14ac:dyDescent="0.3">
      <c r="B21" s="779"/>
      <c r="C21" s="779"/>
      <c r="D21" s="779"/>
      <c r="E21" s="779"/>
      <c r="F21" s="779"/>
      <c r="G21" s="779"/>
      <c r="H21" s="779"/>
      <c r="I21" s="779"/>
    </row>
    <row r="22" spans="2:9" x14ac:dyDescent="0.3">
      <c r="B22" s="779"/>
      <c r="C22" s="779"/>
      <c r="D22" s="779"/>
      <c r="E22" s="779"/>
      <c r="F22" s="779"/>
      <c r="G22" s="779"/>
      <c r="H22" s="779"/>
      <c r="I22" s="779"/>
    </row>
    <row r="23" spans="2:9" ht="15" customHeight="1" x14ac:dyDescent="0.3">
      <c r="B23" s="779"/>
      <c r="C23" s="779"/>
      <c r="D23" s="779"/>
      <c r="E23" s="779"/>
      <c r="F23" s="779"/>
      <c r="G23" s="779"/>
      <c r="H23" s="779"/>
      <c r="I23" s="779"/>
    </row>
    <row r="24" spans="2:9" ht="13.5" hidden="1" customHeight="1" x14ac:dyDescent="0.3">
      <c r="B24" s="779"/>
      <c r="C24" s="779"/>
      <c r="D24" s="779"/>
      <c r="E24" s="779"/>
      <c r="F24" s="779"/>
      <c r="G24" s="779"/>
      <c r="H24" s="779"/>
      <c r="I24" s="779"/>
    </row>
    <row r="25" spans="2:9" ht="13.5" hidden="1" customHeight="1" x14ac:dyDescent="0.3">
      <c r="B25" s="779"/>
      <c r="C25" s="779"/>
      <c r="D25" s="779"/>
      <c r="E25" s="779"/>
      <c r="F25" s="779"/>
      <c r="G25" s="779"/>
      <c r="H25" s="779"/>
      <c r="I25" s="779"/>
    </row>
    <row r="26" spans="2:9" ht="13.5" hidden="1" customHeight="1" x14ac:dyDescent="0.3">
      <c r="B26" s="779"/>
      <c r="C26" s="779"/>
      <c r="D26" s="779"/>
      <c r="E26" s="779"/>
      <c r="F26" s="779"/>
      <c r="G26" s="779"/>
      <c r="H26" s="779"/>
      <c r="I26" s="779"/>
    </row>
  </sheetData>
  <mergeCells count="1">
    <mergeCell ref="B19:I26"/>
  </mergeCells>
  <printOptions horizontalCentered="1"/>
  <pageMargins left="0.23611111111111099" right="0.23611111111111099" top="0.74791666666666701" bottom="0.74791666666666701" header="0.511811023622047" footer="0.511811023622047"/>
  <pageSetup paperSize="9"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1:AMJ39"/>
  <sheetViews>
    <sheetView zoomScaleNormal="100" workbookViewId="0">
      <selection activeCell="A6" activeCellId="1" sqref="F9:G10 A6"/>
    </sheetView>
  </sheetViews>
  <sheetFormatPr defaultColWidth="11.44140625" defaultRowHeight="14.4" x14ac:dyDescent="0.3"/>
  <cols>
    <col min="1" max="1" width="45.5546875" style="1" customWidth="1"/>
    <col min="2" max="2" width="12.5546875" style="1" customWidth="1"/>
    <col min="3" max="3" width="11.44140625" style="1"/>
    <col min="4" max="4" width="12.77734375" style="1" customWidth="1"/>
    <col min="5" max="5" width="12.21875" style="1" customWidth="1"/>
    <col min="6" max="1024" width="11.44140625" style="1"/>
  </cols>
  <sheetData>
    <row r="1" spans="1:10" ht="14.25" customHeight="1" x14ac:dyDescent="0.3">
      <c r="A1" s="535">
        <v>50</v>
      </c>
      <c r="B1" s="535"/>
      <c r="C1" s="535"/>
      <c r="D1" s="535"/>
      <c r="E1" s="535"/>
    </row>
    <row r="2" spans="1:10" ht="16.5" customHeight="1" x14ac:dyDescent="0.3">
      <c r="A2" s="575" t="s">
        <v>1475</v>
      </c>
      <c r="B2" s="575"/>
      <c r="C2" s="575"/>
      <c r="D2" s="575"/>
      <c r="E2" s="575"/>
    </row>
    <row r="3" spans="1:10" ht="16.5" customHeight="1" x14ac:dyDescent="0.3">
      <c r="A3" s="575" t="s">
        <v>1476</v>
      </c>
      <c r="B3" s="575"/>
      <c r="C3" s="575"/>
      <c r="D3" s="575"/>
      <c r="E3" s="575"/>
      <c r="F3" s="63"/>
      <c r="G3" s="63"/>
      <c r="H3" s="63"/>
      <c r="I3" s="63"/>
      <c r="J3" s="63"/>
    </row>
    <row r="4" spans="1:10" ht="8.25" customHeight="1" x14ac:dyDescent="0.3"/>
    <row r="5" spans="1:10" x14ac:dyDescent="0.3">
      <c r="A5" s="611" t="s">
        <v>1477</v>
      </c>
      <c r="B5" s="611"/>
      <c r="C5" s="611"/>
      <c r="D5" s="611"/>
      <c r="E5" s="611"/>
    </row>
    <row r="6" spans="1:10" ht="13.5" customHeight="1" x14ac:dyDescent="0.3">
      <c r="A6" s="780" t="s">
        <v>1478</v>
      </c>
      <c r="B6" s="780"/>
      <c r="C6" s="780"/>
      <c r="D6" s="780"/>
      <c r="E6" s="780"/>
    </row>
    <row r="7" spans="1:10" ht="11.25" customHeight="1" x14ac:dyDescent="0.3">
      <c r="A7" s="412"/>
      <c r="B7" s="412"/>
      <c r="C7" s="412"/>
      <c r="D7" s="412"/>
      <c r="E7" s="412"/>
    </row>
    <row r="8" spans="1:10" ht="13.5" customHeight="1" x14ac:dyDescent="0.3">
      <c r="A8" s="781" t="s">
        <v>1479</v>
      </c>
      <c r="B8" s="781"/>
      <c r="C8" s="781"/>
      <c r="D8" s="781"/>
      <c r="E8" s="781"/>
    </row>
    <row r="9" spans="1:10" ht="13.5" customHeight="1" x14ac:dyDescent="0.3">
      <c r="A9" s="413" t="s">
        <v>703</v>
      </c>
      <c r="B9" s="781" t="s">
        <v>759</v>
      </c>
      <c r="C9" s="781"/>
      <c r="D9" s="781" t="s">
        <v>760</v>
      </c>
      <c r="E9" s="781"/>
    </row>
    <row r="10" spans="1:10" x14ac:dyDescent="0.3">
      <c r="A10" s="286" t="s">
        <v>1480</v>
      </c>
      <c r="B10" s="724"/>
      <c r="C10" s="724"/>
      <c r="D10" s="782"/>
      <c r="E10" s="782"/>
    </row>
    <row r="11" spans="1:10" x14ac:dyDescent="0.3">
      <c r="A11" s="286" t="s">
        <v>1481</v>
      </c>
      <c r="B11" s="724"/>
      <c r="C11" s="724"/>
      <c r="D11" s="782"/>
      <c r="E11" s="782"/>
    </row>
    <row r="12" spans="1:10" x14ac:dyDescent="0.3">
      <c r="A12" s="286" t="s">
        <v>1482</v>
      </c>
      <c r="B12" s="724"/>
      <c r="C12" s="724"/>
      <c r="D12" s="782"/>
      <c r="E12" s="782"/>
    </row>
    <row r="13" spans="1:10" ht="27.6" x14ac:dyDescent="0.3">
      <c r="A13" s="286" t="s">
        <v>1483</v>
      </c>
      <c r="B13" s="724"/>
      <c r="C13" s="724"/>
      <c r="D13" s="782"/>
      <c r="E13" s="782"/>
    </row>
    <row r="14" spans="1:10" ht="27.6" x14ac:dyDescent="0.3">
      <c r="A14" s="286" t="s">
        <v>1484</v>
      </c>
      <c r="B14" s="724"/>
      <c r="C14" s="724"/>
      <c r="D14" s="782"/>
      <c r="E14" s="782"/>
    </row>
    <row r="15" spans="1:10" x14ac:dyDescent="0.3">
      <c r="A15" s="286" t="s">
        <v>1485</v>
      </c>
      <c r="B15" s="724"/>
      <c r="C15" s="724"/>
      <c r="D15" s="782"/>
      <c r="E15" s="782"/>
    </row>
    <row r="16" spans="1:10" x14ac:dyDescent="0.3">
      <c r="A16" s="7"/>
    </row>
    <row r="17" spans="1:5" x14ac:dyDescent="0.3">
      <c r="A17" s="7" t="s">
        <v>829</v>
      </c>
    </row>
    <row r="18" spans="1:5" x14ac:dyDescent="0.3">
      <c r="A18" s="414" t="s">
        <v>1486</v>
      </c>
    </row>
    <row r="19" spans="1:5" ht="13.5" customHeight="1" x14ac:dyDescent="0.3">
      <c r="A19" s="783" t="s">
        <v>1487</v>
      </c>
      <c r="B19" s="783"/>
      <c r="C19" s="783"/>
      <c r="D19" s="783"/>
      <c r="E19" s="783"/>
    </row>
    <row r="20" spans="1:5" ht="13.5" customHeight="1" x14ac:dyDescent="0.3">
      <c r="A20" s="415" t="s">
        <v>703</v>
      </c>
      <c r="B20" s="784" t="s">
        <v>759</v>
      </c>
      <c r="C20" s="784"/>
      <c r="D20" s="784" t="s">
        <v>760</v>
      </c>
      <c r="E20" s="784"/>
    </row>
    <row r="21" spans="1:5" ht="27.6" x14ac:dyDescent="0.3">
      <c r="A21" s="287" t="s">
        <v>1488</v>
      </c>
      <c r="B21" s="785"/>
      <c r="C21" s="785"/>
      <c r="D21" s="786"/>
      <c r="E21" s="786"/>
    </row>
    <row r="22" spans="1:5" x14ac:dyDescent="0.3">
      <c r="A22" s="286" t="s">
        <v>1489</v>
      </c>
      <c r="B22" s="724"/>
      <c r="C22" s="724"/>
      <c r="D22" s="782"/>
      <c r="E22" s="782"/>
    </row>
    <row r="23" spans="1:5" x14ac:dyDescent="0.3">
      <c r="A23" s="286" t="s">
        <v>1490</v>
      </c>
      <c r="B23" s="724"/>
      <c r="C23" s="724"/>
      <c r="D23" s="782"/>
      <c r="E23" s="782"/>
    </row>
    <row r="24" spans="1:5" x14ac:dyDescent="0.3">
      <c r="A24" s="286" t="s">
        <v>1491</v>
      </c>
      <c r="B24" s="724"/>
      <c r="C24" s="724"/>
      <c r="D24" s="782"/>
      <c r="E24" s="782"/>
    </row>
    <row r="25" spans="1:5" x14ac:dyDescent="0.3">
      <c r="A25" s="286" t="s">
        <v>1492</v>
      </c>
      <c r="B25" s="724"/>
      <c r="C25" s="724"/>
      <c r="D25" s="782"/>
      <c r="E25" s="782"/>
    </row>
    <row r="26" spans="1:5" x14ac:dyDescent="0.3">
      <c r="A26" s="286" t="s">
        <v>1493</v>
      </c>
      <c r="B26" s="724"/>
      <c r="C26" s="724"/>
      <c r="D26" s="782"/>
      <c r="E26" s="782"/>
    </row>
    <row r="27" spans="1:5" ht="14.25" customHeight="1" x14ac:dyDescent="0.3">
      <c r="A27" s="723" t="s">
        <v>1494</v>
      </c>
      <c r="B27" s="785"/>
      <c r="C27" s="785"/>
      <c r="D27" s="786"/>
      <c r="E27" s="786"/>
    </row>
    <row r="28" spans="1:5" x14ac:dyDescent="0.3">
      <c r="A28" s="723"/>
      <c r="B28" s="785"/>
      <c r="C28" s="785"/>
      <c r="D28" s="786"/>
      <c r="E28" s="786"/>
    </row>
    <row r="29" spans="1:5" x14ac:dyDescent="0.3">
      <c r="A29" s="7" t="s">
        <v>829</v>
      </c>
    </row>
    <row r="30" spans="1:5" x14ac:dyDescent="0.3">
      <c r="A30" s="414" t="s">
        <v>1495</v>
      </c>
    </row>
    <row r="31" spans="1:5" ht="13.5" customHeight="1" x14ac:dyDescent="0.3">
      <c r="A31" s="787" t="s">
        <v>1496</v>
      </c>
      <c r="B31" s="787"/>
      <c r="C31" s="787"/>
      <c r="D31" s="787"/>
      <c r="E31" s="787"/>
    </row>
    <row r="32" spans="1:5" ht="13.5" customHeight="1" x14ac:dyDescent="0.3">
      <c r="A32" s="283" t="s">
        <v>703</v>
      </c>
      <c r="B32" s="787" t="s">
        <v>759</v>
      </c>
      <c r="C32" s="787"/>
      <c r="D32" s="787" t="s">
        <v>760</v>
      </c>
      <c r="E32" s="787"/>
    </row>
    <row r="33" spans="1:5" x14ac:dyDescent="0.3">
      <c r="A33" s="416"/>
      <c r="B33" s="417" t="s">
        <v>1497</v>
      </c>
      <c r="C33" s="417" t="s">
        <v>1498</v>
      </c>
      <c r="D33" s="417" t="s">
        <v>1497</v>
      </c>
      <c r="E33" s="417" t="s">
        <v>1498</v>
      </c>
    </row>
    <row r="34" spans="1:5" x14ac:dyDescent="0.3">
      <c r="A34" s="268" t="s">
        <v>1499</v>
      </c>
      <c r="B34" s="268"/>
      <c r="C34" s="268"/>
      <c r="D34" s="268"/>
      <c r="E34" s="268"/>
    </row>
    <row r="35" spans="1:5" x14ac:dyDescent="0.3">
      <c r="A35" s="268" t="s">
        <v>1500</v>
      </c>
      <c r="B35" s="268"/>
      <c r="C35" s="268"/>
      <c r="D35" s="268"/>
      <c r="E35" s="268"/>
    </row>
    <row r="36" spans="1:5" x14ac:dyDescent="0.3">
      <c r="A36" s="268" t="s">
        <v>1501</v>
      </c>
      <c r="B36" s="268"/>
      <c r="C36" s="268"/>
      <c r="D36" s="268"/>
      <c r="E36" s="268"/>
    </row>
    <row r="38" spans="1:5" x14ac:dyDescent="0.3">
      <c r="A38" s="76" t="s">
        <v>829</v>
      </c>
    </row>
    <row r="39" spans="1:5" x14ac:dyDescent="0.3">
      <c r="A39" s="414" t="s">
        <v>1502</v>
      </c>
    </row>
  </sheetData>
  <mergeCells count="43">
    <mergeCell ref="A31:E31"/>
    <mergeCell ref="B32:C32"/>
    <mergeCell ref="D32:E32"/>
    <mergeCell ref="B26:C26"/>
    <mergeCell ref="D26:E26"/>
    <mergeCell ref="A27:A28"/>
    <mergeCell ref="B27:C27"/>
    <mergeCell ref="D27:E27"/>
    <mergeCell ref="B28:C28"/>
    <mergeCell ref="D28:E28"/>
    <mergeCell ref="B23:C23"/>
    <mergeCell ref="D23:E23"/>
    <mergeCell ref="B24:C24"/>
    <mergeCell ref="D24:E24"/>
    <mergeCell ref="B25:C25"/>
    <mergeCell ref="D25:E25"/>
    <mergeCell ref="B20:C20"/>
    <mergeCell ref="D20:E20"/>
    <mergeCell ref="B21:C21"/>
    <mergeCell ref="D21:E21"/>
    <mergeCell ref="B22:C22"/>
    <mergeCell ref="D22:E22"/>
    <mergeCell ref="B14:C14"/>
    <mergeCell ref="D14:E14"/>
    <mergeCell ref="B15:C15"/>
    <mergeCell ref="D15:E15"/>
    <mergeCell ref="A19:E19"/>
    <mergeCell ref="B11:C11"/>
    <mergeCell ref="D11:E11"/>
    <mergeCell ref="B12:C12"/>
    <mergeCell ref="D12:E12"/>
    <mergeCell ref="B13:C13"/>
    <mergeCell ref="D13:E13"/>
    <mergeCell ref="A8:E8"/>
    <mergeCell ref="B9:C9"/>
    <mergeCell ref="D9:E9"/>
    <mergeCell ref="B10:C10"/>
    <mergeCell ref="D10:E10"/>
    <mergeCell ref="A1:E1"/>
    <mergeCell ref="A2:E2"/>
    <mergeCell ref="A3:E3"/>
    <mergeCell ref="A5:E5"/>
    <mergeCell ref="A6:E6"/>
  </mergeCells>
  <printOptions horizontalCentered="1"/>
  <pageMargins left="0.78749999999999998" right="0.23611111111111099" top="0.35416666666666702" bottom="0.74791666666666701" header="0.511811023622047" footer="0.511811023622047"/>
  <pageSetup paperSize="9"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A1:AMJ26"/>
  <sheetViews>
    <sheetView zoomScaleNormal="100" workbookViewId="0">
      <selection activeCell="A5" activeCellId="1" sqref="F9:G10 A5"/>
    </sheetView>
  </sheetViews>
  <sheetFormatPr defaultColWidth="11.44140625" defaultRowHeight="14.4" x14ac:dyDescent="0.3"/>
  <cols>
    <col min="1" max="1" width="34.44140625" style="1" customWidth="1"/>
    <col min="2" max="2" width="16.5546875" style="1" customWidth="1"/>
    <col min="3" max="3" width="16.21875" style="1" customWidth="1"/>
    <col min="4" max="1024" width="11.44140625" style="1"/>
  </cols>
  <sheetData>
    <row r="1" spans="1:5" ht="14.25" customHeight="1" x14ac:dyDescent="0.3">
      <c r="A1" s="535">
        <v>51</v>
      </c>
      <c r="B1" s="535"/>
      <c r="C1" s="535"/>
      <c r="D1" s="535"/>
      <c r="E1" s="535"/>
    </row>
    <row r="2" spans="1:5" x14ac:dyDescent="0.3">
      <c r="A2" s="575" t="s">
        <v>756</v>
      </c>
      <c r="B2" s="575"/>
      <c r="C2" s="575"/>
      <c r="D2" s="575"/>
      <c r="E2" s="575"/>
    </row>
    <row r="3" spans="1:5" x14ac:dyDescent="0.3">
      <c r="A3" s="575" t="s">
        <v>757</v>
      </c>
      <c r="B3" s="575"/>
      <c r="C3" s="575"/>
      <c r="D3" s="575"/>
      <c r="E3" s="575"/>
    </row>
    <row r="4" spans="1:5" x14ac:dyDescent="0.3">
      <c r="A4" s="63"/>
      <c r="B4" s="63"/>
      <c r="C4" s="63"/>
      <c r="D4" s="63"/>
      <c r="E4" s="63"/>
    </row>
    <row r="5" spans="1:5" ht="13.5" customHeight="1" x14ac:dyDescent="0.3">
      <c r="A5" s="651" t="s">
        <v>1503</v>
      </c>
      <c r="B5" s="651"/>
      <c r="C5" s="651"/>
      <c r="D5" s="651"/>
      <c r="E5" s="651"/>
    </row>
    <row r="6" spans="1:5" x14ac:dyDescent="0.3">
      <c r="A6" s="651"/>
      <c r="B6" s="651"/>
      <c r="C6" s="651"/>
      <c r="D6" s="651"/>
      <c r="E6" s="651"/>
    </row>
    <row r="8" spans="1:5" ht="15" customHeight="1" x14ac:dyDescent="0.3">
      <c r="A8" s="788" t="s">
        <v>1504</v>
      </c>
      <c r="B8" s="788"/>
      <c r="C8" s="788"/>
      <c r="D8" s="788"/>
      <c r="E8" s="788"/>
    </row>
    <row r="9" spans="1:5" ht="14.25" customHeight="1" x14ac:dyDescent="0.3">
      <c r="A9" s="283" t="s">
        <v>703</v>
      </c>
      <c r="B9" s="283" t="s">
        <v>759</v>
      </c>
      <c r="C9" s="787" t="s">
        <v>760</v>
      </c>
      <c r="D9" s="787"/>
      <c r="E9" s="787"/>
    </row>
    <row r="10" spans="1:5" ht="48" customHeight="1" x14ac:dyDescent="0.3">
      <c r="A10" s="286" t="s">
        <v>1505</v>
      </c>
      <c r="B10" s="286"/>
      <c r="C10" s="790"/>
      <c r="D10" s="790"/>
      <c r="E10" s="790"/>
    </row>
    <row r="11" spans="1:5" ht="52.5" customHeight="1" x14ac:dyDescent="0.3">
      <c r="A11" s="286" t="s">
        <v>1506</v>
      </c>
      <c r="B11" s="286"/>
      <c r="C11" s="790"/>
      <c r="D11" s="790"/>
      <c r="E11" s="790"/>
    </row>
    <row r="12" spans="1:5" ht="33" customHeight="1" x14ac:dyDescent="0.3">
      <c r="A12" s="418" t="s">
        <v>1507</v>
      </c>
      <c r="B12" s="419"/>
      <c r="C12" s="791"/>
      <c r="D12" s="791"/>
      <c r="E12" s="791"/>
    </row>
    <row r="13" spans="1:5" x14ac:dyDescent="0.3">
      <c r="A13" s="7"/>
    </row>
    <row r="14" spans="1:5" x14ac:dyDescent="0.3">
      <c r="A14" s="76" t="s">
        <v>829</v>
      </c>
    </row>
    <row r="15" spans="1:5" x14ac:dyDescent="0.3">
      <c r="A15" s="241" t="s">
        <v>1508</v>
      </c>
    </row>
    <row r="16" spans="1:5" x14ac:dyDescent="0.3">
      <c r="A16" s="421" t="s">
        <v>760</v>
      </c>
    </row>
    <row r="17" spans="1:5" ht="13.5" customHeight="1" x14ac:dyDescent="0.3">
      <c r="A17" s="789" t="s">
        <v>1496</v>
      </c>
      <c r="B17" s="789"/>
      <c r="C17" s="789"/>
      <c r="D17" s="789"/>
      <c r="E17" s="789"/>
    </row>
    <row r="18" spans="1:5" ht="13.5" customHeight="1" x14ac:dyDescent="0.3">
      <c r="A18" s="422" t="s">
        <v>703</v>
      </c>
      <c r="B18" s="789" t="s">
        <v>759</v>
      </c>
      <c r="C18" s="789"/>
      <c r="D18" s="789" t="s">
        <v>760</v>
      </c>
      <c r="E18" s="789"/>
    </row>
    <row r="19" spans="1:5" ht="27.6" x14ac:dyDescent="0.3">
      <c r="A19" s="423"/>
      <c r="B19" s="423" t="s">
        <v>1509</v>
      </c>
      <c r="C19" s="423" t="s">
        <v>1510</v>
      </c>
      <c r="D19" s="423" t="s">
        <v>1511</v>
      </c>
      <c r="E19" s="423" t="s">
        <v>1510</v>
      </c>
    </row>
    <row r="20" spans="1:5" ht="19.5" customHeight="1" x14ac:dyDescent="0.3">
      <c r="A20" s="389" t="s">
        <v>838</v>
      </c>
      <c r="B20" s="286"/>
      <c r="C20" s="286"/>
      <c r="D20" s="286"/>
      <c r="E20" s="286"/>
    </row>
    <row r="21" spans="1:5" ht="19.5" customHeight="1" x14ac:dyDescent="0.3">
      <c r="A21" s="389" t="s">
        <v>839</v>
      </c>
      <c r="B21" s="286"/>
      <c r="C21" s="286"/>
      <c r="D21" s="286"/>
      <c r="E21" s="286"/>
    </row>
    <row r="22" spans="1:5" ht="19.5" customHeight="1" x14ac:dyDescent="0.3">
      <c r="A22" s="389" t="s">
        <v>941</v>
      </c>
      <c r="B22" s="286"/>
      <c r="C22" s="286"/>
      <c r="D22" s="286"/>
      <c r="E22" s="286"/>
    </row>
    <row r="23" spans="1:5" x14ac:dyDescent="0.3">
      <c r="A23" s="224" t="s">
        <v>112</v>
      </c>
      <c r="B23" s="202"/>
      <c r="C23" s="202"/>
      <c r="D23" s="202"/>
      <c r="E23" s="202"/>
    </row>
    <row r="24" spans="1:5" x14ac:dyDescent="0.3">
      <c r="A24" s="76" t="s">
        <v>829</v>
      </c>
    </row>
    <row r="25" spans="1:5" x14ac:dyDescent="0.3">
      <c r="A25" s="241" t="s">
        <v>1512</v>
      </c>
    </row>
    <row r="26" spans="1:5" x14ac:dyDescent="0.3">
      <c r="A26" s="241" t="s">
        <v>1513</v>
      </c>
    </row>
  </sheetData>
  <mergeCells count="12">
    <mergeCell ref="B18:C18"/>
    <mergeCell ref="D18:E18"/>
    <mergeCell ref="C9:E9"/>
    <mergeCell ref="C10:E10"/>
    <mergeCell ref="C11:E11"/>
    <mergeCell ref="C12:E12"/>
    <mergeCell ref="A17:E17"/>
    <mergeCell ref="A1:E1"/>
    <mergeCell ref="A2:E2"/>
    <mergeCell ref="A3:E3"/>
    <mergeCell ref="A5:E6"/>
    <mergeCell ref="A8:E8"/>
  </mergeCells>
  <printOptions horizontalCentered="1"/>
  <pageMargins left="0.78749999999999998" right="0.23611111111111099" top="0.39374999999999999" bottom="0.74791666666666701" header="0.511811023622047" footer="0.511811023622047"/>
  <pageSetup paperSize="9"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A1:AMJ25"/>
  <sheetViews>
    <sheetView zoomScaleNormal="100" workbookViewId="0">
      <selection activeCell="A5" activeCellId="1" sqref="F9:G10 A5"/>
    </sheetView>
  </sheetViews>
  <sheetFormatPr defaultColWidth="11.44140625" defaultRowHeight="14.4" x14ac:dyDescent="0.3"/>
  <cols>
    <col min="1" max="1" width="40.77734375" style="1" customWidth="1"/>
    <col min="2" max="2" width="21.77734375" style="1" customWidth="1"/>
    <col min="3" max="3" width="28.44140625" style="1" customWidth="1"/>
    <col min="4" max="1024" width="11.44140625" style="1"/>
  </cols>
  <sheetData>
    <row r="1" spans="1:3" ht="14.25" customHeight="1" x14ac:dyDescent="0.3">
      <c r="A1" s="535">
        <v>52</v>
      </c>
      <c r="B1" s="535"/>
      <c r="C1" s="535"/>
    </row>
    <row r="2" spans="1:3" ht="16.5" customHeight="1" x14ac:dyDescent="0.3">
      <c r="A2" s="575" t="s">
        <v>1514</v>
      </c>
      <c r="B2" s="575"/>
      <c r="C2" s="575"/>
    </row>
    <row r="3" spans="1:3" ht="16.5" customHeight="1" x14ac:dyDescent="0.3">
      <c r="A3" s="575" t="s">
        <v>1515</v>
      </c>
      <c r="B3" s="575"/>
      <c r="C3" s="575"/>
    </row>
    <row r="5" spans="1:3" ht="13.5" customHeight="1" x14ac:dyDescent="0.3">
      <c r="A5" s="651" t="s">
        <v>1516</v>
      </c>
      <c r="B5" s="651"/>
      <c r="C5" s="651"/>
    </row>
    <row r="6" spans="1:3" x14ac:dyDescent="0.3">
      <c r="A6" s="651"/>
      <c r="B6" s="651"/>
      <c r="C6" s="651"/>
    </row>
    <row r="7" spans="1:3" x14ac:dyDescent="0.3">
      <c r="A7" s="220"/>
      <c r="B7" s="220"/>
      <c r="C7" s="220"/>
    </row>
    <row r="8" spans="1:3" ht="13.5" customHeight="1" x14ac:dyDescent="0.3">
      <c r="A8" s="424"/>
      <c r="B8" s="793" t="s">
        <v>759</v>
      </c>
      <c r="C8" s="787" t="s">
        <v>760</v>
      </c>
    </row>
    <row r="9" spans="1:3" x14ac:dyDescent="0.3">
      <c r="A9" s="425" t="s">
        <v>703</v>
      </c>
      <c r="B9" s="793"/>
      <c r="C9" s="787"/>
    </row>
    <row r="10" spans="1:3" x14ac:dyDescent="0.3">
      <c r="A10" s="389" t="s">
        <v>1517</v>
      </c>
      <c r="B10" s="286"/>
      <c r="C10" s="286"/>
    </row>
    <row r="11" spans="1:3" x14ac:dyDescent="0.3">
      <c r="A11" s="389" t="s">
        <v>1518</v>
      </c>
      <c r="B11" s="286"/>
      <c r="C11" s="286"/>
    </row>
    <row r="12" spans="1:3" x14ac:dyDescent="0.3">
      <c r="A12" s="286" t="s">
        <v>1519</v>
      </c>
      <c r="B12" s="286"/>
      <c r="C12" s="286"/>
    </row>
    <row r="13" spans="1:3" x14ac:dyDescent="0.3">
      <c r="A13" s="426" t="s">
        <v>1519</v>
      </c>
      <c r="B13" s="426"/>
      <c r="C13" s="426"/>
    </row>
    <row r="14" spans="1:3" x14ac:dyDescent="0.3">
      <c r="A14" s="427" t="s">
        <v>1520</v>
      </c>
      <c r="B14" s="426"/>
      <c r="C14" s="426"/>
    </row>
    <row r="15" spans="1:3" x14ac:dyDescent="0.3">
      <c r="A15" s="427" t="s">
        <v>1518</v>
      </c>
      <c r="B15" s="426"/>
      <c r="C15" s="426"/>
    </row>
    <row r="16" spans="1:3" x14ac:dyDescent="0.3">
      <c r="A16" s="426" t="s">
        <v>1521</v>
      </c>
      <c r="B16" s="426"/>
      <c r="C16" s="426"/>
    </row>
    <row r="17" spans="1:3" x14ac:dyDescent="0.3">
      <c r="A17" s="426" t="s">
        <v>1521</v>
      </c>
      <c r="B17" s="426"/>
      <c r="C17" s="426"/>
    </row>
    <row r="19" spans="1:3" ht="9" customHeight="1" x14ac:dyDescent="0.3"/>
    <row r="20" spans="1:3" ht="13.5" hidden="1" customHeight="1" x14ac:dyDescent="0.3">
      <c r="A20" s="792" t="s">
        <v>1522</v>
      </c>
      <c r="B20" s="792"/>
      <c r="C20" s="792"/>
    </row>
    <row r="21" spans="1:3" x14ac:dyDescent="0.3">
      <c r="A21" s="792"/>
      <c r="B21" s="792"/>
      <c r="C21" s="792"/>
    </row>
    <row r="22" spans="1:3" x14ac:dyDescent="0.3">
      <c r="A22" s="792"/>
      <c r="B22" s="792"/>
      <c r="C22" s="792"/>
    </row>
    <row r="23" spans="1:3" x14ac:dyDescent="0.3">
      <c r="A23" s="792"/>
      <c r="B23" s="792"/>
      <c r="C23" s="792"/>
    </row>
    <row r="24" spans="1:3" x14ac:dyDescent="0.3">
      <c r="A24" s="792"/>
      <c r="B24" s="792"/>
      <c r="C24" s="792"/>
    </row>
    <row r="25" spans="1:3" x14ac:dyDescent="0.3">
      <c r="A25" s="792"/>
      <c r="B25" s="792"/>
      <c r="C25" s="792"/>
    </row>
  </sheetData>
  <mergeCells count="7">
    <mergeCell ref="A20:C25"/>
    <mergeCell ref="A1:C1"/>
    <mergeCell ref="A2:C2"/>
    <mergeCell ref="A3:C3"/>
    <mergeCell ref="A5:C6"/>
    <mergeCell ref="B8:B9"/>
    <mergeCell ref="C8:C9"/>
  </mergeCells>
  <printOptions horizontalCentered="1"/>
  <pageMargins left="0.82708333333333295" right="0.23611111111111099" top="0.39374999999999999" bottom="0.74791666666666701" header="0.511811023622047" footer="0.511811023622047"/>
  <pageSetup paperSize="9"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A1:AMJ30"/>
  <sheetViews>
    <sheetView topLeftCell="A13" zoomScaleNormal="100" workbookViewId="0">
      <selection activeCell="A27" activeCellId="1" sqref="F9:G10 A27"/>
    </sheetView>
  </sheetViews>
  <sheetFormatPr defaultColWidth="11.44140625" defaultRowHeight="14.4" x14ac:dyDescent="0.3"/>
  <cols>
    <col min="1" max="1" width="25.77734375" style="1" customWidth="1"/>
    <col min="2" max="2" width="8.5546875" style="1" customWidth="1"/>
    <col min="3" max="4" width="8.77734375" style="1" customWidth="1"/>
    <col min="5" max="5" width="10.5546875" style="1" customWidth="1"/>
    <col min="6" max="1024" width="11.44140625" style="1"/>
  </cols>
  <sheetData>
    <row r="1" spans="1:8" ht="14.25" customHeight="1" x14ac:dyDescent="0.3">
      <c r="A1" s="535">
        <v>53</v>
      </c>
      <c r="B1" s="535"/>
      <c r="C1" s="535"/>
      <c r="D1" s="535"/>
      <c r="E1" s="535"/>
      <c r="F1" s="535"/>
      <c r="G1" s="535"/>
      <c r="H1" s="535"/>
    </row>
    <row r="2" spans="1:8" x14ac:dyDescent="0.3">
      <c r="A2" s="575" t="s">
        <v>1523</v>
      </c>
      <c r="B2" s="575"/>
      <c r="C2" s="575"/>
      <c r="D2" s="575"/>
      <c r="E2" s="575"/>
      <c r="F2" s="575"/>
      <c r="G2" s="575"/>
      <c r="H2" s="575"/>
    </row>
    <row r="3" spans="1:8" x14ac:dyDescent="0.3">
      <c r="A3" s="575" t="s">
        <v>1524</v>
      </c>
      <c r="B3" s="575"/>
      <c r="C3" s="575"/>
      <c r="D3" s="575"/>
      <c r="E3" s="575"/>
      <c r="F3" s="575"/>
      <c r="G3" s="575"/>
      <c r="H3" s="575"/>
    </row>
    <row r="4" spans="1:8" x14ac:dyDescent="0.3">
      <c r="A4" s="63"/>
      <c r="B4" s="63"/>
      <c r="C4" s="63"/>
      <c r="D4" s="63"/>
      <c r="E4" s="63"/>
      <c r="F4" s="63"/>
      <c r="G4" s="63"/>
      <c r="H4" s="63"/>
    </row>
    <row r="5" spans="1:8" ht="13.5" customHeight="1" x14ac:dyDescent="0.3">
      <c r="A5" s="794" t="s">
        <v>1525</v>
      </c>
      <c r="B5" s="794"/>
      <c r="C5" s="794"/>
      <c r="D5" s="794"/>
      <c r="E5" s="794"/>
      <c r="F5" s="794"/>
      <c r="G5" s="794"/>
      <c r="H5" s="794"/>
    </row>
    <row r="6" spans="1:8" x14ac:dyDescent="0.3">
      <c r="A6" s="794"/>
      <c r="B6" s="794"/>
      <c r="C6" s="794"/>
      <c r="D6" s="794"/>
      <c r="E6" s="794"/>
      <c r="F6" s="794"/>
      <c r="G6" s="794"/>
      <c r="H6" s="794"/>
    </row>
    <row r="7" spans="1:8" ht="10.5" customHeight="1" x14ac:dyDescent="0.3">
      <c r="A7" s="795"/>
      <c r="B7" s="795"/>
      <c r="C7" s="795"/>
      <c r="D7" s="795"/>
      <c r="E7" s="795"/>
      <c r="F7" s="795"/>
      <c r="G7" s="795"/>
      <c r="H7" s="795"/>
    </row>
    <row r="8" spans="1:8" ht="3.75" customHeight="1" x14ac:dyDescent="0.3">
      <c r="A8" s="795"/>
      <c r="B8" s="795"/>
      <c r="C8" s="795"/>
      <c r="D8" s="795"/>
      <c r="E8" s="795"/>
      <c r="F8" s="795"/>
      <c r="G8" s="795"/>
      <c r="H8" s="795"/>
    </row>
    <row r="9" spans="1:8" ht="27.75" customHeight="1" x14ac:dyDescent="0.3">
      <c r="A9" s="762" t="s">
        <v>1526</v>
      </c>
      <c r="B9" s="762" t="s">
        <v>1527</v>
      </c>
      <c r="C9" s="762" t="s">
        <v>1528</v>
      </c>
      <c r="D9" s="762" t="s">
        <v>886</v>
      </c>
      <c r="E9" s="762" t="s">
        <v>766</v>
      </c>
      <c r="F9" s="762" t="s">
        <v>1529</v>
      </c>
      <c r="G9" s="762" t="s">
        <v>1071</v>
      </c>
      <c r="H9" s="762" t="s">
        <v>974</v>
      </c>
    </row>
    <row r="10" spans="1:8" x14ac:dyDescent="0.3">
      <c r="A10" s="762"/>
      <c r="B10" s="762"/>
      <c r="C10" s="762"/>
      <c r="D10" s="762"/>
      <c r="E10" s="762"/>
      <c r="F10" s="762"/>
      <c r="G10" s="762"/>
      <c r="H10" s="762"/>
    </row>
    <row r="11" spans="1:8" ht="14.25" customHeight="1" x14ac:dyDescent="0.3">
      <c r="A11" s="762"/>
      <c r="B11" s="762"/>
      <c r="C11" s="762"/>
      <c r="D11" s="762"/>
      <c r="E11" s="762"/>
      <c r="F11" s="762"/>
      <c r="G11" s="762"/>
      <c r="H11" s="762"/>
    </row>
    <row r="12" spans="1:8" ht="16.5" customHeight="1" x14ac:dyDescent="0.3">
      <c r="A12" s="286" t="s">
        <v>1530</v>
      </c>
      <c r="B12" s="286"/>
      <c r="C12" s="286"/>
      <c r="D12" s="286"/>
      <c r="E12" s="286"/>
      <c r="F12" s="286"/>
      <c r="G12" s="286"/>
      <c r="H12" s="286"/>
    </row>
    <row r="13" spans="1:8" ht="16.5" customHeight="1" x14ac:dyDescent="0.3">
      <c r="A13" s="286" t="s">
        <v>1531</v>
      </c>
      <c r="B13" s="286"/>
      <c r="C13" s="286"/>
      <c r="D13" s="286"/>
      <c r="E13" s="286"/>
      <c r="F13" s="286"/>
      <c r="G13" s="286"/>
      <c r="H13" s="286"/>
    </row>
    <row r="14" spans="1:8" ht="16.5" customHeight="1" x14ac:dyDescent="0.3">
      <c r="A14" s="286" t="s">
        <v>1532</v>
      </c>
      <c r="B14" s="286"/>
      <c r="C14" s="286"/>
      <c r="D14" s="286"/>
      <c r="E14" s="286"/>
      <c r="F14" s="286"/>
      <c r="G14" s="286"/>
      <c r="H14" s="286"/>
    </row>
    <row r="15" spans="1:8" ht="16.5" customHeight="1" x14ac:dyDescent="0.3">
      <c r="A15" s="286" t="s">
        <v>1533</v>
      </c>
      <c r="B15" s="286"/>
      <c r="C15" s="286"/>
      <c r="D15" s="286"/>
      <c r="E15" s="286"/>
      <c r="F15" s="286"/>
      <c r="G15" s="286"/>
      <c r="H15" s="286"/>
    </row>
    <row r="16" spans="1:8" ht="16.5" customHeight="1" x14ac:dyDescent="0.3">
      <c r="A16" s="286" t="s">
        <v>1534</v>
      </c>
      <c r="B16" s="724"/>
      <c r="C16" s="724"/>
      <c r="D16" s="724"/>
      <c r="E16" s="724"/>
      <c r="F16" s="724"/>
      <c r="G16" s="724"/>
      <c r="H16" s="724"/>
    </row>
    <row r="17" spans="1:8" ht="16.5" customHeight="1" x14ac:dyDescent="0.3">
      <c r="A17" s="286" t="s">
        <v>1535</v>
      </c>
      <c r="B17" s="724"/>
      <c r="C17" s="724"/>
      <c r="D17" s="724"/>
      <c r="E17" s="724"/>
      <c r="F17" s="724"/>
      <c r="G17" s="724"/>
      <c r="H17" s="724"/>
    </row>
    <row r="18" spans="1:8" ht="16.5" customHeight="1" x14ac:dyDescent="0.3">
      <c r="A18" s="287" t="s">
        <v>1536</v>
      </c>
      <c r="B18" s="288"/>
      <c r="C18" s="288"/>
      <c r="D18" s="288"/>
      <c r="E18" s="288"/>
      <c r="F18" s="288"/>
      <c r="G18" s="288"/>
      <c r="H18" s="288"/>
    </row>
    <row r="19" spans="1:8" ht="16.5" customHeight="1" x14ac:dyDescent="0.3">
      <c r="A19" s="286"/>
      <c r="B19" s="286"/>
      <c r="C19" s="286"/>
      <c r="D19" s="286"/>
      <c r="E19" s="286"/>
      <c r="F19" s="286"/>
      <c r="G19" s="286"/>
      <c r="H19" s="286"/>
    </row>
    <row r="20" spans="1:8" ht="16.5" customHeight="1" x14ac:dyDescent="0.3">
      <c r="A20" s="286" t="s">
        <v>1537</v>
      </c>
      <c r="B20" s="286"/>
      <c r="C20" s="286"/>
      <c r="D20" s="286"/>
      <c r="E20" s="286"/>
      <c r="F20" s="286"/>
      <c r="G20" s="286"/>
      <c r="H20" s="286"/>
    </row>
    <row r="21" spans="1:8" ht="16.5" customHeight="1" x14ac:dyDescent="0.3">
      <c r="A21" s="286" t="s">
        <v>1538</v>
      </c>
      <c r="B21" s="286"/>
      <c r="C21" s="286"/>
      <c r="D21" s="286"/>
      <c r="E21" s="286"/>
      <c r="F21" s="286"/>
      <c r="G21" s="286"/>
      <c r="H21" s="286"/>
    </row>
    <row r="22" spans="1:8" ht="16.5" customHeight="1" x14ac:dyDescent="0.3">
      <c r="A22" s="286" t="s">
        <v>1539</v>
      </c>
      <c r="B22" s="286"/>
      <c r="C22" s="286"/>
      <c r="D22" s="286"/>
      <c r="E22" s="286"/>
      <c r="F22" s="286"/>
      <c r="G22" s="286"/>
      <c r="H22" s="286"/>
    </row>
    <row r="23" spans="1:8" ht="16.5" customHeight="1" x14ac:dyDescent="0.3">
      <c r="A23" s="286" t="s">
        <v>1540</v>
      </c>
      <c r="B23" s="286"/>
      <c r="C23" s="286"/>
      <c r="D23" s="286"/>
      <c r="E23" s="286"/>
      <c r="F23" s="286"/>
      <c r="G23" s="286"/>
      <c r="H23" s="286"/>
    </row>
    <row r="24" spans="1:8" ht="16.5" customHeight="1" x14ac:dyDescent="0.3">
      <c r="A24" s="286" t="s">
        <v>1541</v>
      </c>
      <c r="B24" s="286"/>
      <c r="C24" s="286"/>
      <c r="D24" s="286"/>
      <c r="E24" s="286"/>
      <c r="F24" s="286"/>
      <c r="G24" s="286"/>
      <c r="H24" s="286"/>
    </row>
    <row r="25" spans="1:8" ht="16.5" customHeight="1" x14ac:dyDescent="0.3">
      <c r="A25" s="287" t="s">
        <v>1542</v>
      </c>
      <c r="B25" s="288"/>
      <c r="C25" s="288"/>
      <c r="D25" s="288"/>
      <c r="E25" s="288"/>
      <c r="F25" s="288"/>
      <c r="G25" s="288"/>
      <c r="H25" s="288"/>
    </row>
    <row r="26" spans="1:8" ht="16.5" customHeight="1" x14ac:dyDescent="0.3">
      <c r="A26" s="286"/>
      <c r="B26" s="286"/>
      <c r="C26" s="286"/>
      <c r="D26" s="286"/>
      <c r="E26" s="286"/>
      <c r="F26" s="286"/>
      <c r="G26" s="286"/>
      <c r="H26" s="286"/>
    </row>
    <row r="27" spans="1:8" ht="16.5" customHeight="1" x14ac:dyDescent="0.3">
      <c r="A27" s="428" t="s">
        <v>1543</v>
      </c>
      <c r="B27" s="418"/>
      <c r="C27" s="420"/>
      <c r="D27" s="420"/>
      <c r="E27" s="420"/>
      <c r="F27" s="420"/>
      <c r="G27" s="420"/>
      <c r="H27" s="420"/>
    </row>
    <row r="28" spans="1:8" ht="15.75" customHeight="1" x14ac:dyDescent="0.3"/>
    <row r="29" spans="1:8" hidden="1" x14ac:dyDescent="0.3"/>
    <row r="30" spans="1:8" ht="81.75" customHeight="1" x14ac:dyDescent="0.3">
      <c r="A30" s="796" t="s">
        <v>1544</v>
      </c>
      <c r="B30" s="796"/>
      <c r="C30" s="796"/>
      <c r="D30" s="796"/>
      <c r="E30" s="796"/>
      <c r="F30" s="796"/>
      <c r="G30" s="796"/>
    </row>
  </sheetData>
  <mergeCells count="21">
    <mergeCell ref="A30:G30"/>
    <mergeCell ref="F9:F11"/>
    <mergeCell ref="G9:G11"/>
    <mergeCell ref="H9:H11"/>
    <mergeCell ref="B16:B17"/>
    <mergeCell ref="C16:C17"/>
    <mergeCell ref="D16:D17"/>
    <mergeCell ref="E16:E17"/>
    <mergeCell ref="F16:F17"/>
    <mergeCell ref="G16:G17"/>
    <mergeCell ref="H16:H17"/>
    <mergeCell ref="A9:A11"/>
    <mergeCell ref="B9:B11"/>
    <mergeCell ref="C9:C11"/>
    <mergeCell ref="D9:D11"/>
    <mergeCell ref="E9:E11"/>
    <mergeCell ref="A1:H1"/>
    <mergeCell ref="A2:H2"/>
    <mergeCell ref="A3:H3"/>
    <mergeCell ref="A5:H6"/>
    <mergeCell ref="A7:H8"/>
  </mergeCells>
  <printOptions horizontalCentered="1"/>
  <pageMargins left="0.82708333333333295" right="0.23611111111111099" top="0.51180555555555596" bottom="0.74791666666666701" header="0.511811023622047" footer="0.511811023622047"/>
  <pageSetup paperSize="9"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A1:AMJ22"/>
  <sheetViews>
    <sheetView zoomScaleNormal="100" workbookViewId="0">
      <selection activeCell="A2" activeCellId="1" sqref="F9:G10 A2"/>
    </sheetView>
  </sheetViews>
  <sheetFormatPr defaultColWidth="11.44140625" defaultRowHeight="14.4" x14ac:dyDescent="0.3"/>
  <cols>
    <col min="1" max="1" width="40.21875" style="1" customWidth="1"/>
    <col min="2" max="2" width="13.44140625" style="1" customWidth="1"/>
    <col min="3" max="3" width="17.5546875" style="1" customWidth="1"/>
    <col min="4" max="4" width="21.44140625" style="1" customWidth="1"/>
    <col min="5" max="1024" width="11.44140625" style="1"/>
  </cols>
  <sheetData>
    <row r="1" spans="1:4" ht="14.25" customHeight="1" x14ac:dyDescent="0.3">
      <c r="A1" s="535">
        <v>54</v>
      </c>
      <c r="B1" s="535"/>
      <c r="C1" s="535"/>
      <c r="D1" s="535"/>
    </row>
    <row r="2" spans="1:4" x14ac:dyDescent="0.3">
      <c r="A2" s="575" t="s">
        <v>1300</v>
      </c>
      <c r="B2" s="575"/>
      <c r="C2" s="575"/>
      <c r="D2" s="575"/>
    </row>
    <row r="3" spans="1:4" x14ac:dyDescent="0.3">
      <c r="A3" s="575" t="s">
        <v>1545</v>
      </c>
      <c r="B3" s="575"/>
      <c r="C3" s="575"/>
      <c r="D3" s="575"/>
    </row>
    <row r="5" spans="1:4" ht="13.5" customHeight="1" x14ac:dyDescent="0.3">
      <c r="A5" s="794" t="s">
        <v>1546</v>
      </c>
      <c r="B5" s="794"/>
      <c r="C5" s="794"/>
      <c r="D5" s="794"/>
    </row>
    <row r="6" spans="1:4" x14ac:dyDescent="0.3">
      <c r="A6" s="794"/>
      <c r="B6" s="794"/>
      <c r="C6" s="794"/>
      <c r="D6" s="794"/>
    </row>
    <row r="7" spans="1:4" ht="6.75" customHeight="1" x14ac:dyDescent="0.3">
      <c r="A7" s="795"/>
      <c r="B7" s="795"/>
      <c r="C7" s="795"/>
      <c r="D7" s="795"/>
    </row>
    <row r="8" spans="1:4" ht="7.5" customHeight="1" x14ac:dyDescent="0.3">
      <c r="A8" s="795"/>
      <c r="B8" s="795"/>
      <c r="C8" s="795"/>
      <c r="D8" s="795"/>
    </row>
    <row r="9" spans="1:4" x14ac:dyDescent="0.3">
      <c r="A9" s="283" t="s">
        <v>703</v>
      </c>
      <c r="B9" s="283" t="s">
        <v>759</v>
      </c>
      <c r="C9" s="283" t="s">
        <v>760</v>
      </c>
      <c r="D9" s="283" t="s">
        <v>766</v>
      </c>
    </row>
    <row r="10" spans="1:4" x14ac:dyDescent="0.3">
      <c r="A10" s="286" t="s">
        <v>1547</v>
      </c>
      <c r="B10" s="286"/>
      <c r="C10" s="286"/>
      <c r="D10" s="286"/>
    </row>
    <row r="11" spans="1:4" x14ac:dyDescent="0.3">
      <c r="A11" s="286" t="s">
        <v>1548</v>
      </c>
      <c r="B11" s="286"/>
      <c r="C11" s="286"/>
      <c r="D11" s="286"/>
    </row>
    <row r="12" spans="1:4" x14ac:dyDescent="0.3">
      <c r="A12" s="286" t="s">
        <v>1549</v>
      </c>
      <c r="B12" s="286"/>
      <c r="C12" s="286"/>
      <c r="D12" s="286"/>
    </row>
    <row r="13" spans="1:4" ht="27.6" x14ac:dyDescent="0.3">
      <c r="A13" s="286" t="s">
        <v>1550</v>
      </c>
      <c r="B13" s="286"/>
      <c r="C13" s="286"/>
      <c r="D13" s="286"/>
    </row>
    <row r="14" spans="1:4" x14ac:dyDescent="0.3">
      <c r="A14" s="286" t="s">
        <v>1551</v>
      </c>
      <c r="B14" s="286"/>
      <c r="C14" s="286"/>
      <c r="D14" s="286"/>
    </row>
    <row r="15" spans="1:4" x14ac:dyDescent="0.3">
      <c r="A15" s="286" t="s">
        <v>1552</v>
      </c>
      <c r="B15" s="286"/>
      <c r="C15" s="286"/>
      <c r="D15" s="286"/>
    </row>
    <row r="16" spans="1:4" x14ac:dyDescent="0.3">
      <c r="A16" s="286"/>
      <c r="B16" s="286"/>
      <c r="C16" s="286"/>
      <c r="D16" s="286"/>
    </row>
    <row r="17" spans="1:4" s="364" customFormat="1" ht="13.8" x14ac:dyDescent="0.25">
      <c r="A17" s="429" t="s">
        <v>112</v>
      </c>
      <c r="B17" s="429"/>
      <c r="C17" s="429"/>
      <c r="D17" s="429"/>
    </row>
    <row r="18" spans="1:4" ht="27" customHeight="1" x14ac:dyDescent="0.3"/>
    <row r="19" spans="1:4" ht="17.25" customHeight="1" x14ac:dyDescent="0.3"/>
    <row r="20" spans="1:4" s="7" customFormat="1" ht="13.5" customHeight="1" x14ac:dyDescent="0.3">
      <c r="A20" s="750" t="s">
        <v>1553</v>
      </c>
      <c r="B20" s="750"/>
      <c r="C20" s="750"/>
      <c r="D20" s="750"/>
    </row>
    <row r="21" spans="1:4" x14ac:dyDescent="0.3">
      <c r="A21" s="750"/>
      <c r="B21" s="750"/>
      <c r="C21" s="750"/>
      <c r="D21" s="750"/>
    </row>
    <row r="22" spans="1:4" ht="26.25" customHeight="1" x14ac:dyDescent="0.3">
      <c r="A22" s="750"/>
      <c r="B22" s="750"/>
      <c r="C22" s="750"/>
      <c r="D22" s="750"/>
    </row>
  </sheetData>
  <mergeCells count="6">
    <mergeCell ref="A20:D22"/>
    <mergeCell ref="A1:D1"/>
    <mergeCell ref="A2:D2"/>
    <mergeCell ref="A3:D3"/>
    <mergeCell ref="A5:D6"/>
    <mergeCell ref="A7:D8"/>
  </mergeCells>
  <printOptions horizontalCentered="1"/>
  <pageMargins left="0.82708333333333295" right="0.23611111111111099" top="0.47222222222222199" bottom="0.74791666666666701" header="0.511811023622047" footer="0.511811023622047"/>
  <pageSetup paperSize="9"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33"/>
  <sheetViews>
    <sheetView zoomScaleNormal="100" workbookViewId="0">
      <selection activeCell="A6" activeCellId="1" sqref="F9:G10 A6"/>
    </sheetView>
  </sheetViews>
  <sheetFormatPr defaultColWidth="11.44140625" defaultRowHeight="14.4" x14ac:dyDescent="0.3"/>
  <cols>
    <col min="1" max="1" width="5.77734375" style="1" customWidth="1"/>
    <col min="2" max="2" width="30.21875" style="1" customWidth="1"/>
    <col min="3" max="3" width="11.44140625" style="1"/>
    <col min="4" max="4" width="9.77734375" style="1" customWidth="1"/>
    <col min="5" max="5" width="9.21875" style="1" customWidth="1"/>
    <col min="6" max="1024" width="11.44140625" style="1"/>
  </cols>
  <sheetData>
    <row r="1" spans="1:8" ht="14.25" customHeight="1" x14ac:dyDescent="0.3">
      <c r="A1" s="535">
        <v>55</v>
      </c>
      <c r="B1" s="535"/>
      <c r="C1" s="535"/>
      <c r="D1" s="535"/>
      <c r="E1" s="535"/>
      <c r="F1" s="535"/>
      <c r="G1" s="535"/>
      <c r="H1" s="535"/>
    </row>
    <row r="2" spans="1:8" x14ac:dyDescent="0.3">
      <c r="A2" s="575" t="s">
        <v>788</v>
      </c>
      <c r="B2" s="575"/>
      <c r="C2" s="575"/>
      <c r="D2" s="575"/>
      <c r="E2" s="575"/>
      <c r="F2" s="575"/>
      <c r="G2" s="575"/>
      <c r="H2" s="575"/>
    </row>
    <row r="3" spans="1:8" x14ac:dyDescent="0.3">
      <c r="A3" s="575" t="s">
        <v>789</v>
      </c>
      <c r="B3" s="575"/>
      <c r="C3" s="575"/>
      <c r="D3" s="575"/>
      <c r="E3" s="575"/>
      <c r="F3" s="575"/>
      <c r="G3" s="575"/>
      <c r="H3" s="575"/>
    </row>
    <row r="4" spans="1:8" ht="9" customHeight="1" x14ac:dyDescent="0.3"/>
    <row r="5" spans="1:8" ht="15.6" x14ac:dyDescent="0.3">
      <c r="A5" s="642" t="s">
        <v>216</v>
      </c>
      <c r="B5" s="642"/>
      <c r="C5" s="642"/>
      <c r="D5" s="642"/>
      <c r="E5" s="642"/>
      <c r="F5" s="642"/>
      <c r="G5" s="642"/>
      <c r="H5" s="642"/>
    </row>
    <row r="6" spans="1:8" ht="7.5" customHeight="1" x14ac:dyDescent="0.3">
      <c r="A6" s="797" t="s">
        <v>217</v>
      </c>
      <c r="B6" s="797"/>
      <c r="C6" s="797"/>
      <c r="D6" s="797"/>
      <c r="E6" s="797"/>
      <c r="F6" s="797"/>
      <c r="G6" s="797"/>
      <c r="H6" s="797"/>
    </row>
    <row r="7" spans="1:8" ht="10.5" customHeight="1" x14ac:dyDescent="0.3">
      <c r="A7" s="797"/>
      <c r="B7" s="797"/>
      <c r="C7" s="797"/>
      <c r="D7" s="797"/>
      <c r="E7" s="797"/>
      <c r="F7" s="797"/>
      <c r="G7" s="797"/>
      <c r="H7" s="797"/>
    </row>
    <row r="8" spans="1:8" ht="12.75" customHeight="1" x14ac:dyDescent="0.3">
      <c r="A8" s="430"/>
      <c r="B8" s="430"/>
      <c r="C8" s="430"/>
      <c r="D8" s="430"/>
      <c r="E8" s="430"/>
      <c r="F8" s="430"/>
      <c r="G8" s="430"/>
      <c r="H8" s="430"/>
    </row>
    <row r="9" spans="1:8" ht="18.75" customHeight="1" x14ac:dyDescent="0.3">
      <c r="A9" s="798" t="s">
        <v>1554</v>
      </c>
      <c r="B9" s="798" t="s">
        <v>1555</v>
      </c>
      <c r="C9" s="798"/>
      <c r="D9" s="798"/>
      <c r="E9" s="798"/>
      <c r="F9" s="798"/>
      <c r="G9" s="798"/>
      <c r="H9" s="798"/>
    </row>
    <row r="10" spans="1:8" ht="18.75" customHeight="1" x14ac:dyDescent="0.3">
      <c r="A10" s="798"/>
      <c r="B10" s="798" t="s">
        <v>1556</v>
      </c>
      <c r="C10" s="799" t="s">
        <v>1557</v>
      </c>
      <c r="D10" s="289" t="s">
        <v>1558</v>
      </c>
      <c r="E10" s="289" t="s">
        <v>1559</v>
      </c>
      <c r="F10" s="289" t="s">
        <v>1560</v>
      </c>
      <c r="G10" s="289" t="s">
        <v>1561</v>
      </c>
      <c r="H10" s="289" t="s">
        <v>112</v>
      </c>
    </row>
    <row r="11" spans="1:8" ht="18.75" customHeight="1" x14ac:dyDescent="0.3">
      <c r="A11" s="798"/>
      <c r="B11" s="798"/>
      <c r="C11" s="799"/>
      <c r="D11" s="289">
        <v>2</v>
      </c>
      <c r="E11" s="289">
        <v>3</v>
      </c>
      <c r="F11" s="289">
        <v>4</v>
      </c>
      <c r="G11" s="289">
        <v>5</v>
      </c>
      <c r="H11" s="289" t="s">
        <v>1562</v>
      </c>
    </row>
    <row r="12" spans="1:8" ht="18.75" customHeight="1" x14ac:dyDescent="0.3">
      <c r="A12" s="798"/>
      <c r="B12" s="286" t="s">
        <v>1563</v>
      </c>
      <c r="C12" s="87">
        <v>1</v>
      </c>
      <c r="D12" s="289"/>
      <c r="E12" s="289"/>
      <c r="F12" s="289"/>
      <c r="G12" s="289"/>
      <c r="H12" s="289"/>
    </row>
    <row r="13" spans="1:8" ht="18.75" customHeight="1" x14ac:dyDescent="0.3">
      <c r="A13" s="798"/>
      <c r="B13" s="286" t="s">
        <v>1564</v>
      </c>
      <c r="C13" s="87">
        <v>2</v>
      </c>
      <c r="D13" s="289"/>
      <c r="E13" s="289"/>
      <c r="F13" s="289"/>
      <c r="G13" s="289"/>
      <c r="H13" s="289"/>
    </row>
    <row r="14" spans="1:8" ht="18.75" customHeight="1" x14ac:dyDescent="0.3">
      <c r="A14" s="798"/>
      <c r="B14" s="286" t="s">
        <v>1565</v>
      </c>
      <c r="C14" s="87">
        <v>3</v>
      </c>
      <c r="D14" s="289"/>
      <c r="E14" s="289"/>
      <c r="F14" s="289"/>
      <c r="G14" s="289"/>
      <c r="H14" s="289"/>
    </row>
    <row r="15" spans="1:8" ht="18.75" customHeight="1" x14ac:dyDescent="0.3">
      <c r="A15" s="798"/>
      <c r="B15" s="286" t="s">
        <v>1566</v>
      </c>
      <c r="C15" s="87">
        <v>4</v>
      </c>
      <c r="D15" s="289"/>
      <c r="E15" s="289"/>
      <c r="F15" s="289"/>
      <c r="G15" s="289"/>
      <c r="H15" s="289"/>
    </row>
    <row r="16" spans="1:8" ht="18.75" customHeight="1" x14ac:dyDescent="0.3">
      <c r="A16" s="798"/>
      <c r="B16" s="286" t="s">
        <v>1567</v>
      </c>
      <c r="C16" s="87">
        <v>5</v>
      </c>
      <c r="D16" s="289"/>
      <c r="E16" s="289"/>
      <c r="F16" s="289"/>
      <c r="G16" s="289"/>
      <c r="H16" s="289"/>
    </row>
    <row r="17" spans="1:8" ht="18.75" customHeight="1" x14ac:dyDescent="0.3">
      <c r="A17" s="798"/>
      <c r="B17" s="286" t="s">
        <v>1568</v>
      </c>
      <c r="C17" s="87">
        <v>6</v>
      </c>
      <c r="D17" s="289"/>
      <c r="E17" s="289"/>
      <c r="F17" s="289"/>
      <c r="G17" s="289"/>
      <c r="H17" s="289"/>
    </row>
    <row r="18" spans="1:8" ht="18.75" customHeight="1" x14ac:dyDescent="0.3">
      <c r="A18" s="798"/>
      <c r="B18" s="286" t="s">
        <v>1569</v>
      </c>
      <c r="C18" s="87">
        <v>7</v>
      </c>
      <c r="D18" s="289"/>
      <c r="E18" s="289"/>
      <c r="F18" s="289"/>
      <c r="G18" s="289"/>
      <c r="H18" s="289"/>
    </row>
    <row r="19" spans="1:8" ht="18.75" customHeight="1" x14ac:dyDescent="0.3">
      <c r="A19" s="798"/>
      <c r="B19" s="286" t="s">
        <v>1570</v>
      </c>
      <c r="C19" s="87">
        <v>8</v>
      </c>
      <c r="D19" s="289"/>
      <c r="E19" s="289"/>
      <c r="F19" s="289"/>
      <c r="G19" s="289"/>
      <c r="H19" s="289"/>
    </row>
    <row r="20" spans="1:8" ht="18.75" customHeight="1" x14ac:dyDescent="0.3">
      <c r="A20" s="798"/>
      <c r="B20" s="286" t="s">
        <v>1571</v>
      </c>
      <c r="C20" s="87">
        <v>9</v>
      </c>
      <c r="D20" s="289"/>
      <c r="E20" s="289"/>
      <c r="F20" s="289"/>
      <c r="G20" s="289"/>
      <c r="H20" s="289"/>
    </row>
    <row r="21" spans="1:8" ht="18.75" customHeight="1" x14ac:dyDescent="0.3">
      <c r="A21" s="798"/>
      <c r="B21" s="286" t="s">
        <v>1572</v>
      </c>
      <c r="C21" s="87">
        <v>10</v>
      </c>
      <c r="D21" s="289"/>
      <c r="E21" s="289"/>
      <c r="F21" s="289"/>
      <c r="G21" s="289"/>
      <c r="H21" s="289"/>
    </row>
    <row r="22" spans="1:8" ht="18.75" customHeight="1" x14ac:dyDescent="0.3">
      <c r="A22" s="798"/>
      <c r="B22" s="286" t="s">
        <v>1573</v>
      </c>
      <c r="C22" s="87">
        <v>11</v>
      </c>
      <c r="D22" s="289"/>
      <c r="E22" s="289"/>
      <c r="F22" s="289"/>
      <c r="G22" s="289"/>
      <c r="H22" s="289"/>
    </row>
    <row r="23" spans="1:8" ht="18.75" customHeight="1" x14ac:dyDescent="0.3">
      <c r="A23" s="798"/>
      <c r="B23" s="286" t="s">
        <v>1574</v>
      </c>
      <c r="C23" s="87">
        <v>12</v>
      </c>
      <c r="D23" s="289"/>
      <c r="E23" s="289"/>
      <c r="F23" s="289"/>
      <c r="G23" s="289"/>
      <c r="H23" s="289"/>
    </row>
    <row r="24" spans="1:8" ht="18.75" customHeight="1" x14ac:dyDescent="0.3">
      <c r="A24" s="798"/>
      <c r="B24" s="800" t="s">
        <v>1575</v>
      </c>
      <c r="C24" s="790">
        <v>13</v>
      </c>
      <c r="D24" s="798"/>
      <c r="E24" s="798"/>
      <c r="F24" s="798"/>
      <c r="G24" s="798"/>
      <c r="H24" s="798"/>
    </row>
    <row r="25" spans="1:8" ht="18.75" customHeight="1" x14ac:dyDescent="0.3">
      <c r="A25" s="798"/>
      <c r="B25" s="800"/>
      <c r="C25" s="790"/>
      <c r="D25" s="798"/>
      <c r="E25" s="798"/>
      <c r="F25" s="798"/>
      <c r="G25" s="798"/>
      <c r="H25" s="798"/>
    </row>
    <row r="26" spans="1:8" x14ac:dyDescent="0.3">
      <c r="A26" s="223"/>
    </row>
    <row r="27" spans="1:8" x14ac:dyDescent="0.3">
      <c r="A27" s="223"/>
    </row>
    <row r="28" spans="1:8" x14ac:dyDescent="0.3">
      <c r="A28" s="223"/>
    </row>
    <row r="29" spans="1:8" ht="14.25" customHeight="1" x14ac:dyDescent="0.3">
      <c r="A29" s="666" t="s">
        <v>1576</v>
      </c>
      <c r="B29" s="666"/>
      <c r="C29" s="666"/>
      <c r="D29" s="666"/>
      <c r="E29" s="666"/>
      <c r="F29" s="13"/>
    </row>
    <row r="30" spans="1:8" ht="13.5" customHeight="1" x14ac:dyDescent="0.3">
      <c r="A30" s="798"/>
      <c r="B30" s="800" t="s">
        <v>1577</v>
      </c>
      <c r="C30" s="800"/>
      <c r="D30" s="800"/>
      <c r="E30" s="87">
        <v>14</v>
      </c>
      <c r="F30" s="289"/>
    </row>
    <row r="31" spans="1:8" ht="13.5" customHeight="1" x14ac:dyDescent="0.3">
      <c r="A31" s="798"/>
      <c r="B31" s="800" t="s">
        <v>1578</v>
      </c>
      <c r="C31" s="800"/>
      <c r="D31" s="800"/>
      <c r="E31" s="87">
        <v>15</v>
      </c>
      <c r="F31" s="289"/>
    </row>
    <row r="32" spans="1:8" ht="13.5" customHeight="1" x14ac:dyDescent="0.3">
      <c r="A32" s="798"/>
      <c r="B32" s="800" t="s">
        <v>1579</v>
      </c>
      <c r="C32" s="800"/>
      <c r="D32" s="800"/>
      <c r="E32" s="87">
        <v>16</v>
      </c>
      <c r="F32" s="289"/>
    </row>
    <row r="33" spans="1:6" ht="13.5" customHeight="1" x14ac:dyDescent="0.3">
      <c r="A33" s="798"/>
      <c r="B33" s="800" t="s">
        <v>1580</v>
      </c>
      <c r="C33" s="800"/>
      <c r="D33" s="800"/>
      <c r="E33" s="87">
        <v>17</v>
      </c>
      <c r="F33" s="289"/>
    </row>
  </sheetData>
  <mergeCells count="22">
    <mergeCell ref="A29:E29"/>
    <mergeCell ref="A30:A33"/>
    <mergeCell ref="B30:D30"/>
    <mergeCell ref="B31:D31"/>
    <mergeCell ref="B32:D32"/>
    <mergeCell ref="B33:D33"/>
    <mergeCell ref="A9:A25"/>
    <mergeCell ref="B9:H9"/>
    <mergeCell ref="B10:B11"/>
    <mergeCell ref="C10:C11"/>
    <mergeCell ref="B24:B25"/>
    <mergeCell ref="C24:C25"/>
    <mergeCell ref="D24:D25"/>
    <mergeCell ref="E24:E25"/>
    <mergeCell ref="F24:F25"/>
    <mergeCell ref="G24:G25"/>
    <mergeCell ref="H24:H25"/>
    <mergeCell ref="A1:H1"/>
    <mergeCell ref="A2:H2"/>
    <mergeCell ref="A3:H3"/>
    <mergeCell ref="A5:H5"/>
    <mergeCell ref="A6:H7"/>
  </mergeCells>
  <printOptions horizontalCentered="1"/>
  <pageMargins left="0.82708333333333295" right="0.23611111111111099" top="0.39374999999999999" bottom="0.74791666666666701" header="0.511811023622047" footer="0.511811023622047"/>
  <pageSetup paperSize="9"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fitToPage="1"/>
  </sheetPr>
  <dimension ref="A1:AMJ36"/>
  <sheetViews>
    <sheetView zoomScaleNormal="100" workbookViewId="0">
      <selection activeCell="A6" activeCellId="1" sqref="F9:G10 A6"/>
    </sheetView>
  </sheetViews>
  <sheetFormatPr defaultColWidth="11.44140625" defaultRowHeight="14.4" x14ac:dyDescent="0.3"/>
  <cols>
    <col min="1" max="1" width="6.44140625" style="1" customWidth="1"/>
    <col min="2" max="2" width="36" style="1" customWidth="1"/>
    <col min="3" max="3" width="7.21875" style="1" customWidth="1"/>
    <col min="4" max="5" width="6.21875" style="1" customWidth="1"/>
    <col min="6" max="6" width="5.77734375" style="1" customWidth="1"/>
    <col min="7" max="7" width="5.21875" style="1" customWidth="1"/>
    <col min="8" max="8" width="8.5546875" style="1" customWidth="1"/>
    <col min="9" max="9" width="13.21875" style="1" customWidth="1"/>
    <col min="10" max="10" width="7.77734375" style="1" customWidth="1"/>
    <col min="11" max="11" width="6.5546875" style="1" customWidth="1"/>
    <col min="12" max="12" width="6.21875" style="1" customWidth="1"/>
    <col min="13" max="13" width="10.5546875" style="1" customWidth="1"/>
    <col min="14" max="14" width="7.77734375" style="1" customWidth="1"/>
    <col min="15" max="15" width="12.44140625" style="1" customWidth="1"/>
    <col min="16" max="16" width="12" style="1" customWidth="1"/>
    <col min="17" max="1024" width="11.44140625" style="1"/>
  </cols>
  <sheetData>
    <row r="1" spans="1:1018" ht="14.25" customHeight="1" x14ac:dyDescent="0.3">
      <c r="A1" s="535">
        <v>56</v>
      </c>
      <c r="B1" s="535"/>
      <c r="C1" s="535"/>
      <c r="D1" s="535"/>
      <c r="E1" s="535"/>
      <c r="F1" s="535"/>
      <c r="G1" s="535"/>
      <c r="H1" s="535"/>
      <c r="I1" s="535"/>
      <c r="J1" s="535"/>
      <c r="K1" s="535"/>
      <c r="L1" s="535"/>
      <c r="M1" s="535"/>
      <c r="N1" s="535"/>
      <c r="O1" s="535"/>
      <c r="P1" s="535"/>
    </row>
    <row r="2" spans="1:1018" ht="13.5" customHeight="1" x14ac:dyDescent="0.3">
      <c r="A2" s="575" t="s">
        <v>1581</v>
      </c>
      <c r="B2" s="575"/>
      <c r="C2" s="575"/>
      <c r="D2" s="575"/>
      <c r="E2" s="575"/>
      <c r="F2" s="575"/>
      <c r="G2" s="575"/>
      <c r="H2" s="575"/>
      <c r="I2" s="575"/>
      <c r="J2" s="575"/>
      <c r="K2" s="575"/>
      <c r="L2" s="575"/>
      <c r="M2" s="575"/>
      <c r="N2" s="575"/>
      <c r="O2" s="575"/>
      <c r="P2" s="575"/>
    </row>
    <row r="3" spans="1:1018" ht="13.5" customHeight="1" x14ac:dyDescent="0.3">
      <c r="A3" s="575" t="s">
        <v>1582</v>
      </c>
      <c r="B3" s="575"/>
      <c r="C3" s="575"/>
      <c r="D3" s="575"/>
      <c r="E3" s="575"/>
      <c r="F3" s="575"/>
      <c r="G3" s="575"/>
      <c r="H3" s="575"/>
      <c r="I3" s="575"/>
      <c r="J3" s="575"/>
      <c r="K3" s="575"/>
      <c r="L3" s="575"/>
      <c r="M3" s="575"/>
      <c r="N3" s="575"/>
      <c r="O3" s="575"/>
      <c r="P3" s="575"/>
    </row>
    <row r="4" spans="1:1018" ht="7.5" customHeight="1" x14ac:dyDescent="0.3"/>
    <row r="5" spans="1:1018" ht="15.6" x14ac:dyDescent="0.3">
      <c r="A5" s="642" t="s">
        <v>1583</v>
      </c>
      <c r="B5" s="642"/>
      <c r="C5" s="642"/>
      <c r="D5" s="642"/>
      <c r="E5" s="642"/>
      <c r="F5" s="642"/>
      <c r="G5" s="642"/>
      <c r="H5" s="642"/>
      <c r="I5" s="642"/>
      <c r="J5" s="642"/>
      <c r="K5" s="642"/>
      <c r="L5" s="642"/>
      <c r="M5" s="642"/>
      <c r="N5" s="642"/>
      <c r="O5" s="642"/>
      <c r="P5" s="642"/>
    </row>
    <row r="6" spans="1:1018" ht="15.6" x14ac:dyDescent="0.3">
      <c r="A6" s="642" t="s">
        <v>1584</v>
      </c>
      <c r="B6" s="642"/>
      <c r="C6" s="642"/>
      <c r="D6" s="642"/>
      <c r="E6" s="642"/>
      <c r="F6" s="642"/>
      <c r="G6" s="642"/>
      <c r="H6" s="642"/>
      <c r="I6" s="642"/>
      <c r="J6" s="642"/>
      <c r="K6" s="642"/>
      <c r="L6" s="642"/>
      <c r="M6" s="642"/>
      <c r="N6" s="642"/>
      <c r="O6" s="642"/>
      <c r="P6" s="642"/>
    </row>
    <row r="7" spans="1:1018" ht="4.5" customHeight="1" x14ac:dyDescent="0.3"/>
    <row r="8" spans="1:1018" ht="13.5" customHeight="1" x14ac:dyDescent="0.3">
      <c r="A8" s="801" t="s">
        <v>1585</v>
      </c>
      <c r="B8" s="801"/>
      <c r="C8" s="762" t="s">
        <v>1586</v>
      </c>
      <c r="D8" s="762"/>
      <c r="E8" s="762"/>
      <c r="F8" s="762"/>
      <c r="G8" s="762"/>
      <c r="H8" s="762"/>
      <c r="I8" s="762"/>
      <c r="J8" s="762" t="s">
        <v>1587</v>
      </c>
      <c r="K8" s="762"/>
      <c r="L8" s="762"/>
      <c r="M8" s="762"/>
      <c r="N8" s="762"/>
      <c r="O8" s="762"/>
      <c r="P8" s="762"/>
    </row>
    <row r="9" spans="1:1018" ht="30" customHeight="1" x14ac:dyDescent="0.3">
      <c r="A9" s="801"/>
      <c r="B9" s="801"/>
      <c r="C9" s="762" t="s">
        <v>1588</v>
      </c>
      <c r="D9" s="762"/>
      <c r="E9" s="762" t="s">
        <v>1589</v>
      </c>
      <c r="F9" s="762"/>
      <c r="G9" s="762" t="s">
        <v>1590</v>
      </c>
      <c r="H9" s="762"/>
      <c r="I9" s="762" t="s">
        <v>112</v>
      </c>
      <c r="J9" s="762" t="s">
        <v>1588</v>
      </c>
      <c r="K9" s="762"/>
      <c r="L9" s="762" t="s">
        <v>1589</v>
      </c>
      <c r="M9" s="762"/>
      <c r="N9" s="762" t="s">
        <v>1590</v>
      </c>
      <c r="O9" s="762"/>
      <c r="P9" s="284" t="s">
        <v>112</v>
      </c>
    </row>
    <row r="10" spans="1:1018" x14ac:dyDescent="0.3">
      <c r="A10" s="801"/>
      <c r="B10" s="801"/>
      <c r="C10" s="284" t="s">
        <v>1591</v>
      </c>
      <c r="D10" s="284" t="s">
        <v>548</v>
      </c>
      <c r="E10" s="284" t="s">
        <v>1591</v>
      </c>
      <c r="F10" s="284" t="s">
        <v>548</v>
      </c>
      <c r="G10" s="284" t="s">
        <v>1591</v>
      </c>
      <c r="H10" s="284" t="s">
        <v>548</v>
      </c>
      <c r="I10" s="762"/>
      <c r="J10" s="284" t="s">
        <v>1591</v>
      </c>
      <c r="K10" s="284" t="s">
        <v>548</v>
      </c>
      <c r="L10" s="284" t="s">
        <v>1591</v>
      </c>
      <c r="M10" s="284" t="s">
        <v>548</v>
      </c>
      <c r="N10" s="284" t="s">
        <v>1591</v>
      </c>
      <c r="O10" s="284" t="s">
        <v>548</v>
      </c>
      <c r="P10" s="284"/>
    </row>
    <row r="11" spans="1:1018" x14ac:dyDescent="0.3">
      <c r="A11" s="65" t="s">
        <v>1592</v>
      </c>
      <c r="B11" s="324" t="s">
        <v>1593</v>
      </c>
      <c r="C11" s="160"/>
      <c r="D11" s="160"/>
      <c r="E11" s="160"/>
      <c r="F11" s="160"/>
      <c r="G11" s="160"/>
      <c r="H11" s="160"/>
      <c r="I11" s="160"/>
      <c r="J11" s="160"/>
      <c r="K11" s="160"/>
      <c r="L11" s="160"/>
      <c r="M11" s="160"/>
      <c r="N11" s="160"/>
      <c r="O11" s="160"/>
      <c r="P11" s="160"/>
    </row>
    <row r="12" spans="1:1018" x14ac:dyDescent="0.3">
      <c r="A12" s="65" t="s">
        <v>1594</v>
      </c>
      <c r="B12" s="324" t="s">
        <v>1595</v>
      </c>
      <c r="C12" s="160"/>
      <c r="D12" s="160"/>
      <c r="E12" s="160"/>
      <c r="F12" s="160"/>
      <c r="G12" s="160"/>
      <c r="H12" s="160"/>
      <c r="I12" s="160"/>
      <c r="J12" s="160"/>
      <c r="K12" s="160"/>
      <c r="L12" s="160"/>
      <c r="M12" s="160"/>
      <c r="N12" s="160"/>
      <c r="O12" s="160"/>
      <c r="P12" s="160"/>
    </row>
    <row r="13" spans="1:1018" ht="27.6" x14ac:dyDescent="0.3">
      <c r="A13" s="65" t="s">
        <v>1596</v>
      </c>
      <c r="B13" s="324" t="s">
        <v>1597</v>
      </c>
      <c r="C13" s="160"/>
      <c r="D13" s="160"/>
      <c r="E13" s="160"/>
      <c r="F13" s="160"/>
      <c r="G13" s="160"/>
      <c r="H13" s="160"/>
      <c r="I13" s="160"/>
      <c r="J13" s="160"/>
      <c r="K13" s="160"/>
      <c r="L13" s="160"/>
      <c r="M13" s="160"/>
      <c r="N13" s="160"/>
      <c r="O13" s="160"/>
      <c r="P13" s="160"/>
    </row>
    <row r="14" spans="1:1018" x14ac:dyDescent="0.3">
      <c r="A14" s="431" t="s">
        <v>1598</v>
      </c>
      <c r="B14" s="432" t="s">
        <v>1599</v>
      </c>
      <c r="C14" s="433"/>
      <c r="D14" s="433"/>
      <c r="E14" s="433"/>
      <c r="F14" s="433"/>
      <c r="G14" s="433"/>
      <c r="H14" s="433"/>
      <c r="I14" s="433"/>
      <c r="J14" s="433"/>
      <c r="K14" s="433"/>
      <c r="L14" s="433"/>
      <c r="M14" s="433"/>
      <c r="N14" s="433"/>
      <c r="O14" s="433"/>
      <c r="P14" s="433"/>
    </row>
    <row r="15" spans="1:1018" s="161" customFormat="1" ht="13.8" x14ac:dyDescent="0.3">
      <c r="A15" s="65" t="s">
        <v>1600</v>
      </c>
      <c r="B15" s="238" t="s">
        <v>1601</v>
      </c>
      <c r="C15" s="65"/>
      <c r="D15" s="65"/>
      <c r="E15" s="65"/>
      <c r="F15" s="65"/>
      <c r="G15" s="65"/>
      <c r="H15" s="65"/>
      <c r="I15" s="65"/>
      <c r="J15" s="238"/>
      <c r="K15" s="65"/>
      <c r="L15" s="65"/>
      <c r="M15" s="65"/>
      <c r="N15" s="65"/>
      <c r="O15" s="65"/>
      <c r="P15" s="65"/>
      <c r="R15" s="434"/>
      <c r="Z15" s="434"/>
      <c r="AH15" s="434"/>
      <c r="AP15" s="434"/>
      <c r="AX15" s="434"/>
      <c r="BF15" s="434"/>
      <c r="BN15" s="434"/>
      <c r="BV15" s="434"/>
      <c r="CD15" s="434"/>
      <c r="CL15" s="434"/>
      <c r="CT15" s="434"/>
      <c r="DB15" s="434"/>
      <c r="DJ15" s="434"/>
      <c r="DR15" s="434"/>
      <c r="DZ15" s="434"/>
      <c r="EH15" s="434"/>
      <c r="EP15" s="434"/>
      <c r="EX15" s="434"/>
      <c r="FF15" s="434"/>
      <c r="FN15" s="434"/>
      <c r="FV15" s="434"/>
      <c r="GD15" s="434"/>
      <c r="GL15" s="434"/>
      <c r="GT15" s="434"/>
      <c r="HB15" s="434"/>
      <c r="HJ15" s="434"/>
      <c r="HR15" s="434"/>
      <c r="HZ15" s="434"/>
      <c r="IH15" s="434"/>
      <c r="IP15" s="434"/>
      <c r="IX15" s="434"/>
      <c r="JF15" s="434"/>
      <c r="JN15" s="434"/>
      <c r="JV15" s="434"/>
      <c r="KD15" s="434"/>
      <c r="KL15" s="434"/>
      <c r="KT15" s="434"/>
      <c r="LB15" s="434"/>
      <c r="LJ15" s="434"/>
      <c r="LR15" s="434"/>
      <c r="LZ15" s="434"/>
      <c r="MH15" s="434"/>
      <c r="MP15" s="434"/>
      <c r="MX15" s="434"/>
      <c r="NF15" s="434"/>
      <c r="NN15" s="434"/>
      <c r="NV15" s="434"/>
      <c r="OD15" s="434"/>
      <c r="OL15" s="434"/>
      <c r="OT15" s="434"/>
      <c r="PB15" s="434"/>
      <c r="PJ15" s="434"/>
      <c r="PR15" s="434"/>
      <c r="PZ15" s="434"/>
      <c r="QH15" s="434"/>
      <c r="QP15" s="434"/>
      <c r="QX15" s="434"/>
      <c r="RF15" s="434"/>
      <c r="RN15" s="434"/>
      <c r="RV15" s="434"/>
      <c r="SD15" s="434"/>
      <c r="SL15" s="434"/>
      <c r="ST15" s="434"/>
      <c r="TB15" s="434"/>
      <c r="TJ15" s="434"/>
      <c r="TR15" s="434"/>
      <c r="TZ15" s="434"/>
      <c r="UH15" s="434"/>
      <c r="UP15" s="434"/>
      <c r="UX15" s="434"/>
      <c r="VF15" s="434"/>
      <c r="VN15" s="434"/>
      <c r="VV15" s="434"/>
      <c r="WD15" s="434"/>
      <c r="WL15" s="434"/>
      <c r="WT15" s="434"/>
      <c r="XB15" s="434"/>
      <c r="XJ15" s="434"/>
      <c r="XR15" s="434"/>
      <c r="XZ15" s="434"/>
      <c r="YH15" s="434"/>
      <c r="YP15" s="434"/>
      <c r="YX15" s="434"/>
      <c r="ZF15" s="434"/>
      <c r="ZN15" s="434"/>
      <c r="ZV15" s="434"/>
      <c r="AAD15" s="434"/>
      <c r="AAL15" s="434"/>
      <c r="AAT15" s="434"/>
      <c r="ABB15" s="434"/>
      <c r="ABJ15" s="434"/>
      <c r="ABR15" s="434"/>
      <c r="ABZ15" s="434"/>
      <c r="ACH15" s="434"/>
      <c r="ACP15" s="434"/>
      <c r="ACX15" s="434"/>
      <c r="ADF15" s="434"/>
      <c r="ADN15" s="434"/>
      <c r="ADV15" s="434"/>
      <c r="AED15" s="434"/>
      <c r="AEL15" s="434"/>
      <c r="AET15" s="434"/>
      <c r="AFB15" s="434"/>
      <c r="AFJ15" s="434"/>
      <c r="AFR15" s="434"/>
      <c r="AFZ15" s="434"/>
      <c r="AGH15" s="434"/>
      <c r="AGP15" s="434"/>
      <c r="AGX15" s="434"/>
      <c r="AHF15" s="434"/>
      <c r="AHN15" s="434"/>
      <c r="AHV15" s="434"/>
      <c r="AID15" s="434"/>
      <c r="AIL15" s="434"/>
      <c r="AIT15" s="434"/>
      <c r="AJB15" s="434"/>
      <c r="AJJ15" s="434"/>
      <c r="AJR15" s="434"/>
      <c r="AJZ15" s="434"/>
      <c r="AKH15" s="434"/>
      <c r="AKP15" s="434"/>
      <c r="AKX15" s="434"/>
      <c r="ALF15" s="434"/>
      <c r="ALN15" s="434"/>
      <c r="ALV15" s="434"/>
      <c r="AMD15" s="434"/>
    </row>
    <row r="16" spans="1:1018" x14ac:dyDescent="0.3">
      <c r="A16" s="435"/>
      <c r="B16" s="409"/>
      <c r="C16" s="172"/>
      <c r="D16" s="172"/>
      <c r="E16" s="172"/>
      <c r="F16" s="172"/>
      <c r="G16" s="172"/>
      <c r="H16" s="172"/>
      <c r="I16" s="172"/>
      <c r="J16" s="172"/>
      <c r="K16" s="172"/>
      <c r="L16" s="172"/>
      <c r="M16" s="172"/>
      <c r="N16" s="172"/>
      <c r="O16" s="172"/>
      <c r="P16" s="172"/>
    </row>
    <row r="17" spans="1:1018" x14ac:dyDescent="0.3">
      <c r="A17" s="65" t="s">
        <v>1602</v>
      </c>
      <c r="B17" s="236" t="s">
        <v>1603</v>
      </c>
      <c r="C17" s="160"/>
      <c r="D17" s="160"/>
      <c r="E17" s="160"/>
      <c r="F17" s="160"/>
      <c r="G17" s="160"/>
      <c r="H17" s="160"/>
      <c r="I17" s="160"/>
      <c r="J17" s="160"/>
      <c r="K17" s="160"/>
      <c r="L17" s="160"/>
      <c r="M17" s="160"/>
      <c r="N17" s="160"/>
      <c r="O17" s="160"/>
      <c r="P17" s="160"/>
    </row>
    <row r="18" spans="1:1018" x14ac:dyDescent="0.3">
      <c r="A18" s="65" t="s">
        <v>1604</v>
      </c>
      <c r="B18" s="236" t="s">
        <v>1605</v>
      </c>
      <c r="C18" s="160"/>
      <c r="D18" s="160"/>
      <c r="E18" s="160"/>
      <c r="F18" s="160"/>
      <c r="G18" s="160"/>
      <c r="H18" s="160"/>
      <c r="I18" s="160"/>
      <c r="J18" s="160"/>
      <c r="K18" s="160"/>
      <c r="L18" s="160"/>
      <c r="M18" s="160"/>
      <c r="N18" s="160"/>
      <c r="O18" s="160"/>
      <c r="P18" s="160"/>
    </row>
    <row r="19" spans="1:1018" x14ac:dyDescent="0.3">
      <c r="A19" s="160"/>
      <c r="B19" s="236"/>
      <c r="C19" s="160"/>
      <c r="D19" s="160"/>
      <c r="E19" s="160"/>
      <c r="F19" s="160"/>
      <c r="G19" s="160"/>
      <c r="H19" s="160"/>
      <c r="I19" s="160"/>
      <c r="J19" s="160"/>
      <c r="K19" s="160"/>
      <c r="L19" s="160"/>
      <c r="M19" s="160"/>
      <c r="N19" s="160"/>
      <c r="O19" s="160"/>
      <c r="P19" s="160"/>
    </row>
    <row r="20" spans="1:1018" x14ac:dyDescent="0.3">
      <c r="A20" s="802"/>
      <c r="B20" s="802"/>
      <c r="C20" s="802"/>
      <c r="D20" s="802"/>
      <c r="E20" s="802"/>
      <c r="F20" s="802"/>
      <c r="G20" s="802"/>
      <c r="H20" s="802"/>
      <c r="I20" s="161"/>
    </row>
    <row r="21" spans="1:1018" ht="13.5" customHeight="1" x14ac:dyDescent="0.3">
      <c r="A21" s="798" t="s">
        <v>1606</v>
      </c>
      <c r="B21" s="798"/>
      <c r="C21" s="798"/>
      <c r="D21" s="798"/>
      <c r="E21" s="798"/>
      <c r="F21" s="798"/>
      <c r="G21" s="798"/>
      <c r="H21" s="798"/>
      <c r="I21" s="798"/>
      <c r="J21" s="790" t="s">
        <v>1607</v>
      </c>
      <c r="K21" s="790"/>
    </row>
    <row r="22" spans="1:1018" ht="16.5" customHeight="1" x14ac:dyDescent="0.3">
      <c r="A22" s="798"/>
      <c r="B22" s="798"/>
      <c r="C22" s="798"/>
      <c r="D22" s="798"/>
      <c r="E22" s="798"/>
      <c r="F22" s="798"/>
      <c r="G22" s="798"/>
      <c r="H22" s="798"/>
      <c r="I22" s="798"/>
      <c r="J22" s="790"/>
      <c r="K22" s="790"/>
    </row>
    <row r="23" spans="1:1018" x14ac:dyDescent="0.3">
      <c r="A23" s="65" t="s">
        <v>1608</v>
      </c>
      <c r="B23" s="236" t="s">
        <v>1593</v>
      </c>
      <c r="C23" s="160"/>
      <c r="D23" s="160"/>
      <c r="E23" s="160"/>
      <c r="F23" s="160"/>
      <c r="G23" s="160"/>
      <c r="H23" s="160"/>
      <c r="I23" s="160"/>
      <c r="J23" s="13"/>
      <c r="K23" s="13"/>
      <c r="O23" s="1" t="s">
        <v>1609</v>
      </c>
    </row>
    <row r="24" spans="1:1018" x14ac:dyDescent="0.3">
      <c r="A24" s="65" t="s">
        <v>1610</v>
      </c>
      <c r="B24" s="236" t="s">
        <v>1611</v>
      </c>
      <c r="C24" s="160"/>
      <c r="D24" s="160"/>
      <c r="E24" s="160"/>
      <c r="F24" s="160"/>
      <c r="G24" s="160"/>
      <c r="H24" s="160"/>
      <c r="I24" s="160"/>
      <c r="J24" s="13"/>
      <c r="K24" s="13"/>
      <c r="O24" s="1" t="s">
        <v>1612</v>
      </c>
    </row>
    <row r="25" spans="1:1018" ht="27.6" x14ac:dyDescent="0.3">
      <c r="A25" s="431" t="s">
        <v>1613</v>
      </c>
      <c r="B25" s="398" t="s">
        <v>1597</v>
      </c>
      <c r="C25" s="433"/>
      <c r="D25" s="433"/>
      <c r="E25" s="433"/>
      <c r="F25" s="433"/>
      <c r="G25" s="433"/>
      <c r="H25" s="433"/>
      <c r="I25" s="433"/>
      <c r="J25" s="206"/>
      <c r="K25" s="206"/>
      <c r="L25" s="803"/>
      <c r="M25" s="803"/>
      <c r="N25" s="803"/>
      <c r="O25" s="803"/>
      <c r="P25" s="803"/>
      <c r="Q25" s="803"/>
    </row>
    <row r="26" spans="1:1018" ht="27.6" x14ac:dyDescent="0.3">
      <c r="A26" s="65" t="s">
        <v>1614</v>
      </c>
      <c r="B26" s="236" t="s">
        <v>1615</v>
      </c>
      <c r="C26" s="160"/>
      <c r="D26" s="160"/>
      <c r="E26" s="160"/>
      <c r="F26" s="160"/>
      <c r="G26" s="160"/>
      <c r="H26" s="160"/>
      <c r="I26" s="160"/>
      <c r="J26" s="13"/>
      <c r="K26" s="13"/>
      <c r="L26" s="804"/>
      <c r="M26" s="804"/>
      <c r="N26" s="804"/>
      <c r="O26" s="804"/>
      <c r="P26" s="804"/>
      <c r="Q26" s="804"/>
    </row>
    <row r="27" spans="1:1018" s="161" customFormat="1" ht="13.8" x14ac:dyDescent="0.3">
      <c r="A27" s="65" t="s">
        <v>1616</v>
      </c>
      <c r="B27" s="238" t="s">
        <v>1617</v>
      </c>
      <c r="C27" s="65"/>
      <c r="D27" s="65"/>
      <c r="E27" s="65"/>
      <c r="F27" s="65"/>
      <c r="G27" s="65"/>
      <c r="H27" s="65"/>
      <c r="I27" s="65"/>
      <c r="J27" s="238"/>
      <c r="K27" s="65"/>
      <c r="R27" s="434"/>
      <c r="Z27" s="434"/>
      <c r="AG27" s="436"/>
      <c r="AH27" s="434"/>
      <c r="AO27" s="436"/>
      <c r="AP27" s="434"/>
      <c r="AW27" s="436"/>
      <c r="AX27" s="434"/>
      <c r="BE27" s="436"/>
      <c r="BF27" s="434"/>
      <c r="BM27" s="436"/>
      <c r="BN27" s="434"/>
      <c r="BU27" s="436"/>
      <c r="BV27" s="434"/>
      <c r="CC27" s="436"/>
      <c r="CD27" s="434"/>
      <c r="CK27" s="436"/>
      <c r="CL27" s="434"/>
      <c r="CS27" s="436"/>
      <c r="CT27" s="434"/>
      <c r="DA27" s="436"/>
      <c r="DB27" s="434"/>
      <c r="DI27" s="436"/>
      <c r="DJ27" s="434"/>
      <c r="DQ27" s="436"/>
      <c r="DR27" s="434"/>
      <c r="DY27" s="436"/>
      <c r="DZ27" s="434"/>
      <c r="EG27" s="436"/>
      <c r="EH27" s="434"/>
      <c r="EO27" s="436"/>
      <c r="EP27" s="434"/>
      <c r="EW27" s="436"/>
      <c r="EX27" s="434"/>
      <c r="FE27" s="436"/>
      <c r="FF27" s="434"/>
      <c r="FM27" s="436"/>
      <c r="FN27" s="434"/>
      <c r="FU27" s="436"/>
      <c r="FV27" s="434"/>
      <c r="GC27" s="436"/>
      <c r="GD27" s="434"/>
      <c r="GK27" s="436"/>
      <c r="GL27" s="434"/>
      <c r="GS27" s="436"/>
      <c r="GT27" s="434"/>
      <c r="HA27" s="436"/>
      <c r="HB27" s="434"/>
      <c r="HI27" s="436"/>
      <c r="HJ27" s="434"/>
      <c r="HQ27" s="436"/>
      <c r="HR27" s="434"/>
      <c r="HY27" s="436"/>
      <c r="HZ27" s="434"/>
      <c r="IG27" s="436"/>
      <c r="IH27" s="434"/>
      <c r="IO27" s="436"/>
      <c r="IP27" s="434"/>
      <c r="IW27" s="436"/>
      <c r="IX27" s="434"/>
      <c r="JE27" s="436"/>
      <c r="JF27" s="434"/>
      <c r="JM27" s="436"/>
      <c r="JN27" s="434"/>
      <c r="JU27" s="436"/>
      <c r="JV27" s="434"/>
      <c r="KC27" s="436"/>
      <c r="KD27" s="434"/>
      <c r="KK27" s="436"/>
      <c r="KL27" s="434"/>
      <c r="KS27" s="436"/>
      <c r="KT27" s="434"/>
      <c r="LA27" s="436"/>
      <c r="LB27" s="434"/>
      <c r="LI27" s="436"/>
      <c r="LJ27" s="434"/>
      <c r="LQ27" s="436"/>
      <c r="LR27" s="434"/>
      <c r="LY27" s="436"/>
      <c r="LZ27" s="434"/>
      <c r="MG27" s="436"/>
      <c r="MH27" s="434"/>
      <c r="MO27" s="436"/>
      <c r="MP27" s="434"/>
      <c r="MW27" s="436"/>
      <c r="MX27" s="434"/>
      <c r="NE27" s="436"/>
      <c r="NF27" s="434"/>
      <c r="NM27" s="436"/>
      <c r="NN27" s="434"/>
      <c r="NU27" s="436"/>
      <c r="NV27" s="434"/>
      <c r="OC27" s="436"/>
      <c r="OD27" s="434"/>
      <c r="OK27" s="436"/>
      <c r="OL27" s="434"/>
      <c r="OS27" s="436"/>
      <c r="OT27" s="434"/>
      <c r="PA27" s="436"/>
      <c r="PB27" s="434"/>
      <c r="PI27" s="436"/>
      <c r="PJ27" s="434"/>
      <c r="PQ27" s="436"/>
      <c r="PR27" s="434"/>
      <c r="PY27" s="436"/>
      <c r="PZ27" s="434"/>
      <c r="QG27" s="436"/>
      <c r="QH27" s="434"/>
      <c r="QO27" s="436"/>
      <c r="QP27" s="434"/>
      <c r="QW27" s="436"/>
      <c r="QX27" s="434"/>
      <c r="RE27" s="436"/>
      <c r="RF27" s="434"/>
      <c r="RM27" s="436"/>
      <c r="RN27" s="434"/>
      <c r="RU27" s="436"/>
      <c r="RV27" s="434"/>
      <c r="SC27" s="436"/>
      <c r="SD27" s="434"/>
      <c r="SK27" s="436"/>
      <c r="SL27" s="434"/>
      <c r="SS27" s="436"/>
      <c r="ST27" s="434"/>
      <c r="TA27" s="436"/>
      <c r="TB27" s="434"/>
      <c r="TI27" s="436"/>
      <c r="TJ27" s="434"/>
      <c r="TQ27" s="436"/>
      <c r="TR27" s="434"/>
      <c r="TY27" s="436"/>
      <c r="TZ27" s="434"/>
      <c r="UG27" s="436"/>
      <c r="UH27" s="434"/>
      <c r="UO27" s="436"/>
      <c r="UP27" s="434"/>
      <c r="UW27" s="436"/>
      <c r="UX27" s="434"/>
      <c r="VE27" s="436"/>
      <c r="VF27" s="434"/>
      <c r="VM27" s="436"/>
      <c r="VN27" s="434"/>
      <c r="VU27" s="436"/>
      <c r="VV27" s="434"/>
      <c r="WC27" s="436"/>
      <c r="WD27" s="434"/>
      <c r="WK27" s="436"/>
      <c r="WL27" s="434"/>
      <c r="WS27" s="436"/>
      <c r="WT27" s="434"/>
      <c r="XA27" s="436"/>
      <c r="XB27" s="434"/>
      <c r="XI27" s="436"/>
      <c r="XJ27" s="434"/>
      <c r="XQ27" s="436"/>
      <c r="XR27" s="434"/>
      <c r="XY27" s="436"/>
      <c r="XZ27" s="434"/>
      <c r="YG27" s="436"/>
      <c r="YH27" s="434"/>
      <c r="YO27" s="436"/>
      <c r="YP27" s="434"/>
      <c r="YW27" s="436"/>
      <c r="YX27" s="434"/>
      <c r="ZE27" s="436"/>
      <c r="ZF27" s="434"/>
      <c r="ZM27" s="436"/>
      <c r="ZN27" s="434"/>
      <c r="ZU27" s="436"/>
      <c r="ZV27" s="434"/>
      <c r="AAC27" s="436"/>
      <c r="AAD27" s="434"/>
      <c r="AAK27" s="436"/>
      <c r="AAL27" s="434"/>
      <c r="AAS27" s="436"/>
      <c r="AAT27" s="434"/>
      <c r="ABA27" s="436"/>
      <c r="ABB27" s="434"/>
      <c r="ABI27" s="436"/>
      <c r="ABJ27" s="434"/>
      <c r="ABQ27" s="436"/>
      <c r="ABR27" s="434"/>
      <c r="ABY27" s="436"/>
      <c r="ABZ27" s="434"/>
      <c r="ACG27" s="436"/>
      <c r="ACH27" s="434"/>
      <c r="ACO27" s="436"/>
      <c r="ACP27" s="434"/>
      <c r="ACW27" s="436"/>
      <c r="ACX27" s="434"/>
      <c r="ADE27" s="436"/>
      <c r="ADF27" s="434"/>
      <c r="ADM27" s="436"/>
      <c r="ADN27" s="434"/>
      <c r="ADU27" s="436"/>
      <c r="ADV27" s="434"/>
      <c r="AEC27" s="436"/>
      <c r="AED27" s="434"/>
      <c r="AEK27" s="436"/>
      <c r="AEL27" s="434"/>
      <c r="AES27" s="436"/>
      <c r="AET27" s="434"/>
      <c r="AFA27" s="436"/>
      <c r="AFB27" s="434"/>
      <c r="AFI27" s="436"/>
      <c r="AFJ27" s="434"/>
      <c r="AFQ27" s="436"/>
      <c r="AFR27" s="434"/>
      <c r="AFY27" s="436"/>
      <c r="AFZ27" s="434"/>
      <c r="AGG27" s="436"/>
      <c r="AGH27" s="434"/>
      <c r="AGO27" s="436"/>
      <c r="AGP27" s="434"/>
      <c r="AGW27" s="436"/>
      <c r="AGX27" s="434"/>
      <c r="AHE27" s="436"/>
      <c r="AHF27" s="434"/>
      <c r="AHM27" s="436"/>
      <c r="AHN27" s="434"/>
      <c r="AHU27" s="436"/>
      <c r="AHV27" s="434"/>
      <c r="AIC27" s="436"/>
      <c r="AID27" s="434"/>
      <c r="AIK27" s="436"/>
      <c r="AIL27" s="434"/>
      <c r="AIS27" s="436"/>
      <c r="AIT27" s="434"/>
      <c r="AJA27" s="436"/>
      <c r="AJB27" s="434"/>
      <c r="AJI27" s="436"/>
      <c r="AJJ27" s="434"/>
      <c r="AJQ27" s="436"/>
      <c r="AJR27" s="434"/>
      <c r="AJY27" s="436"/>
      <c r="AJZ27" s="434"/>
      <c r="AKG27" s="436"/>
      <c r="AKH27" s="434"/>
      <c r="AKO27" s="436"/>
      <c r="AKP27" s="434"/>
      <c r="AKW27" s="436"/>
      <c r="AKX27" s="434"/>
      <c r="ALE27" s="436"/>
      <c r="ALF27" s="434"/>
      <c r="ALM27" s="436"/>
      <c r="ALN27" s="434"/>
      <c r="ALU27" s="436"/>
      <c r="ALV27" s="434"/>
      <c r="AMC27" s="436"/>
      <c r="AMD27" s="434"/>
    </row>
    <row r="28" spans="1:1018" x14ac:dyDescent="0.3">
      <c r="A28" s="65"/>
      <c r="B28" s="236"/>
      <c r="C28" s="160"/>
      <c r="D28" s="160"/>
      <c r="E28" s="160"/>
      <c r="F28" s="160"/>
      <c r="G28" s="160"/>
      <c r="H28" s="160"/>
      <c r="I28" s="160"/>
      <c r="J28" s="13"/>
      <c r="K28" s="13"/>
    </row>
    <row r="29" spans="1:1018" x14ac:dyDescent="0.3">
      <c r="A29" s="65" t="s">
        <v>1618</v>
      </c>
      <c r="B29" s="236" t="s">
        <v>1603</v>
      </c>
      <c r="C29" s="160"/>
      <c r="D29" s="160"/>
      <c r="E29" s="160"/>
      <c r="F29" s="160"/>
      <c r="G29" s="160"/>
      <c r="H29" s="160"/>
      <c r="I29" s="160"/>
      <c r="J29" s="13"/>
      <c r="K29" s="13"/>
    </row>
    <row r="30" spans="1:1018" x14ac:dyDescent="0.3">
      <c r="A30" s="65" t="s">
        <v>1619</v>
      </c>
      <c r="B30" s="236" t="s">
        <v>1605</v>
      </c>
      <c r="C30" s="160"/>
      <c r="D30" s="160"/>
      <c r="E30" s="160"/>
      <c r="F30" s="160"/>
      <c r="G30" s="160"/>
      <c r="H30" s="160"/>
      <c r="I30" s="160"/>
      <c r="J30" s="13"/>
      <c r="K30" s="13"/>
    </row>
    <row r="31" spans="1:1018" ht="13.5" customHeight="1" x14ac:dyDescent="0.3">
      <c r="A31" s="600" t="s">
        <v>1620</v>
      </c>
      <c r="B31" s="600" t="s">
        <v>1621</v>
      </c>
      <c r="C31" s="632"/>
      <c r="D31" s="632"/>
      <c r="E31" s="632"/>
      <c r="F31" s="632"/>
      <c r="G31" s="632"/>
      <c r="H31" s="632"/>
      <c r="I31" s="632"/>
      <c r="J31" s="649"/>
      <c r="K31" s="649"/>
    </row>
    <row r="32" spans="1:1018" s="230" customFormat="1" ht="13.8" x14ac:dyDescent="0.25">
      <c r="A32" s="600"/>
      <c r="B32" s="600"/>
      <c r="C32" s="632"/>
      <c r="D32" s="632"/>
      <c r="E32" s="632"/>
      <c r="F32" s="632"/>
      <c r="G32" s="632"/>
      <c r="H32" s="632"/>
      <c r="I32" s="632"/>
      <c r="J32" s="649"/>
      <c r="K32" s="649"/>
    </row>
    <row r="34" spans="1:12" ht="13.5" customHeight="1" x14ac:dyDescent="0.3">
      <c r="A34" s="750" t="s">
        <v>1622</v>
      </c>
      <c r="B34" s="750"/>
      <c r="C34" s="750"/>
      <c r="D34" s="750"/>
      <c r="E34" s="750"/>
      <c r="F34" s="750"/>
      <c r="G34" s="750"/>
      <c r="H34" s="750"/>
      <c r="I34" s="750"/>
      <c r="J34" s="750"/>
      <c r="K34" s="750"/>
      <c r="L34" s="750"/>
    </row>
    <row r="35" spans="1:12" x14ac:dyDescent="0.3">
      <c r="A35" s="750"/>
      <c r="B35" s="750"/>
      <c r="C35" s="750"/>
      <c r="D35" s="750"/>
      <c r="E35" s="750"/>
      <c r="F35" s="750"/>
      <c r="G35" s="750"/>
      <c r="H35" s="750"/>
      <c r="I35" s="750"/>
      <c r="J35" s="750"/>
      <c r="K35" s="750"/>
      <c r="L35" s="750"/>
    </row>
    <row r="36" spans="1:12" x14ac:dyDescent="0.3">
      <c r="A36" s="750"/>
      <c r="B36" s="750"/>
      <c r="C36" s="750"/>
      <c r="D36" s="750"/>
      <c r="E36" s="750"/>
      <c r="F36" s="750"/>
      <c r="G36" s="750"/>
      <c r="H36" s="750"/>
      <c r="I36" s="750"/>
      <c r="J36" s="750"/>
      <c r="K36" s="750"/>
      <c r="L36" s="750"/>
    </row>
  </sheetData>
  <mergeCells count="32">
    <mergeCell ref="K31:K32"/>
    <mergeCell ref="A34:L36"/>
    <mergeCell ref="F31:F32"/>
    <mergeCell ref="G31:G32"/>
    <mergeCell ref="H31:H32"/>
    <mergeCell ref="I31:I32"/>
    <mergeCell ref="J31:J32"/>
    <mergeCell ref="A31:A32"/>
    <mergeCell ref="B31:B32"/>
    <mergeCell ref="C31:C32"/>
    <mergeCell ref="D31:D32"/>
    <mergeCell ref="E31:E32"/>
    <mergeCell ref="A20:H20"/>
    <mergeCell ref="A21:I22"/>
    <mergeCell ref="J21:K22"/>
    <mergeCell ref="L25:Q25"/>
    <mergeCell ref="L26:Q26"/>
    <mergeCell ref="A8:B10"/>
    <mergeCell ref="C8:I8"/>
    <mergeCell ref="J8:P8"/>
    <mergeCell ref="C9:D9"/>
    <mergeCell ref="E9:F9"/>
    <mergeCell ref="G9:H9"/>
    <mergeCell ref="I9:I10"/>
    <mergeCell ref="J9:K9"/>
    <mergeCell ref="L9:M9"/>
    <mergeCell ref="N9:O9"/>
    <mergeCell ref="A1:P1"/>
    <mergeCell ref="A2:P2"/>
    <mergeCell ref="A3:P3"/>
    <mergeCell ref="A5:P5"/>
    <mergeCell ref="A6:P6"/>
  </mergeCells>
  <printOptions horizontalCentered="1"/>
  <pageMargins left="0.23611111111111099" right="0.23611111111111099" top="0.74791666666666701" bottom="0.31527777777777799" header="0.511811023622047" footer="0.511811023622047"/>
  <pageSetup paperSize="9" orientation="landscape"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fitToPage="1"/>
  </sheetPr>
  <dimension ref="A1:AMJ52"/>
  <sheetViews>
    <sheetView topLeftCell="A2" zoomScaleNormal="100" workbookViewId="0">
      <selection activeCell="A5" activeCellId="1" sqref="F9:G10 A5"/>
    </sheetView>
  </sheetViews>
  <sheetFormatPr defaultColWidth="11.44140625" defaultRowHeight="14.4" x14ac:dyDescent="0.3"/>
  <cols>
    <col min="1" max="1" width="98.77734375" style="7" customWidth="1"/>
    <col min="2" max="1024" width="11.44140625" style="7"/>
  </cols>
  <sheetData>
    <row r="1" spans="1:4" x14ac:dyDescent="0.3">
      <c r="A1" s="223">
        <v>57</v>
      </c>
    </row>
    <row r="2" spans="1:4" ht="18" customHeight="1" x14ac:dyDescent="0.3">
      <c r="A2" s="63" t="s">
        <v>772</v>
      </c>
      <c r="B2" s="63"/>
      <c r="C2" s="63"/>
      <c r="D2" s="63"/>
    </row>
    <row r="3" spans="1:4" ht="21" customHeight="1" x14ac:dyDescent="0.3">
      <c r="A3" s="437" t="s">
        <v>773</v>
      </c>
      <c r="B3" s="63"/>
      <c r="C3" s="63"/>
      <c r="D3" s="63"/>
    </row>
    <row r="4" spans="1:4" x14ac:dyDescent="0.3">
      <c r="A4" s="438" t="s">
        <v>1623</v>
      </c>
    </row>
    <row r="5" spans="1:4" x14ac:dyDescent="0.3">
      <c r="A5" s="438" t="s">
        <v>1624</v>
      </c>
    </row>
    <row r="6" spans="1:4" ht="6.75" customHeight="1" x14ac:dyDescent="0.3"/>
    <row r="7" spans="1:4" ht="15.6" x14ac:dyDescent="0.3">
      <c r="A7" s="439" t="s">
        <v>1625</v>
      </c>
    </row>
    <row r="8" spans="1:4" ht="7.5" customHeight="1" x14ac:dyDescent="0.3"/>
    <row r="9" spans="1:4" x14ac:dyDescent="0.3">
      <c r="A9" s="440" t="s">
        <v>1626</v>
      </c>
    </row>
    <row r="10" spans="1:4" s="76" customFormat="1" ht="13.8" x14ac:dyDescent="0.3">
      <c r="A10" s="441" t="s">
        <v>1627</v>
      </c>
    </row>
    <row r="11" spans="1:4" ht="13.5" customHeight="1" x14ac:dyDescent="0.3">
      <c r="A11" s="442" t="s">
        <v>1628</v>
      </c>
    </row>
    <row r="12" spans="1:4" ht="13.5" customHeight="1" x14ac:dyDescent="0.3">
      <c r="A12" s="443" t="s">
        <v>1629</v>
      </c>
    </row>
    <row r="13" spans="1:4" ht="13.5" customHeight="1" x14ac:dyDescent="0.3">
      <c r="A13" s="443" t="s">
        <v>1630</v>
      </c>
    </row>
    <row r="14" spans="1:4" ht="13.5" customHeight="1" x14ac:dyDescent="0.3">
      <c r="A14" s="444" t="s">
        <v>1631</v>
      </c>
    </row>
    <row r="15" spans="1:4" ht="13.5" customHeight="1" x14ac:dyDescent="0.3">
      <c r="A15" s="442" t="s">
        <v>1632</v>
      </c>
    </row>
    <row r="16" spans="1:4" ht="13.5" customHeight="1" x14ac:dyDescent="0.3">
      <c r="A16" s="443" t="s">
        <v>1633</v>
      </c>
    </row>
    <row r="17" spans="1:1" ht="13.5" customHeight="1" x14ac:dyDescent="0.3">
      <c r="A17" s="444" t="s">
        <v>1634</v>
      </c>
    </row>
    <row r="18" spans="1:1" ht="13.5" customHeight="1" x14ac:dyDescent="0.3">
      <c r="A18" s="442" t="s">
        <v>1635</v>
      </c>
    </row>
    <row r="19" spans="1:1" ht="13.5" customHeight="1" x14ac:dyDescent="0.3">
      <c r="A19" s="443" t="s">
        <v>1636</v>
      </c>
    </row>
    <row r="20" spans="1:1" ht="19.5" customHeight="1" x14ac:dyDescent="0.3">
      <c r="A20" s="445" t="s">
        <v>1637</v>
      </c>
    </row>
    <row r="21" spans="1:1" ht="13.5" customHeight="1" x14ac:dyDescent="0.3">
      <c r="A21" s="442" t="s">
        <v>1638</v>
      </c>
    </row>
    <row r="22" spans="1:1" ht="13.5" customHeight="1" x14ac:dyDescent="0.3">
      <c r="A22" s="443" t="s">
        <v>1639</v>
      </c>
    </row>
    <row r="23" spans="1:1" ht="13.5" customHeight="1" x14ac:dyDescent="0.3">
      <c r="A23" s="444" t="s">
        <v>1640</v>
      </c>
    </row>
    <row r="24" spans="1:1" ht="13.5" customHeight="1" x14ac:dyDescent="0.3">
      <c r="A24" s="442" t="s">
        <v>1641</v>
      </c>
    </row>
    <row r="25" spans="1:1" ht="13.5" customHeight="1" x14ac:dyDescent="0.3">
      <c r="A25" s="443" t="s">
        <v>1642</v>
      </c>
    </row>
    <row r="26" spans="1:1" ht="13.5" customHeight="1" x14ac:dyDescent="0.3">
      <c r="A26" s="444" t="s">
        <v>1643</v>
      </c>
    </row>
    <row r="27" spans="1:1" ht="13.5" customHeight="1" x14ac:dyDescent="0.3">
      <c r="A27" s="446" t="s">
        <v>1644</v>
      </c>
    </row>
    <row r="28" spans="1:1" ht="13.5" customHeight="1" x14ac:dyDescent="0.3">
      <c r="A28" s="442" t="s">
        <v>1645</v>
      </c>
    </row>
    <row r="29" spans="1:1" ht="29.25" customHeight="1" x14ac:dyDescent="0.3">
      <c r="A29" s="443" t="s">
        <v>1646</v>
      </c>
    </row>
    <row r="30" spans="1:1" ht="13.5" customHeight="1" x14ac:dyDescent="0.3">
      <c r="A30" s="443" t="s">
        <v>1647</v>
      </c>
    </row>
    <row r="31" spans="1:1" ht="13.5" customHeight="1" x14ac:dyDescent="0.3">
      <c r="A31" s="447" t="s">
        <v>1648</v>
      </c>
    </row>
    <row r="32" spans="1:1" ht="13.5" customHeight="1" x14ac:dyDescent="0.3">
      <c r="A32" s="442" t="s">
        <v>1649</v>
      </c>
    </row>
    <row r="33" spans="1:19" ht="13.5" customHeight="1" x14ac:dyDescent="0.3">
      <c r="A33" s="443" t="s">
        <v>1650</v>
      </c>
    </row>
    <row r="34" spans="1:19" ht="13.5" customHeight="1" x14ac:dyDescent="0.3">
      <c r="A34" s="443" t="s">
        <v>1651</v>
      </c>
    </row>
    <row r="35" spans="1:19" ht="13.5" customHeight="1" x14ac:dyDescent="0.3">
      <c r="A35" s="444" t="s">
        <v>1652</v>
      </c>
    </row>
    <row r="36" spans="1:19" ht="13.5" customHeight="1" x14ac:dyDescent="0.3">
      <c r="A36" s="442" t="s">
        <v>1653</v>
      </c>
    </row>
    <row r="37" spans="1:19" ht="13.5" customHeight="1" x14ac:dyDescent="0.3">
      <c r="A37" s="443" t="s">
        <v>1654</v>
      </c>
    </row>
    <row r="38" spans="1:19" ht="13.5" customHeight="1" x14ac:dyDescent="0.3">
      <c r="A38" s="445" t="s">
        <v>1655</v>
      </c>
    </row>
    <row r="39" spans="1:19" ht="13.5" customHeight="1" x14ac:dyDescent="0.3">
      <c r="A39" s="442" t="s">
        <v>1656</v>
      </c>
    </row>
    <row r="40" spans="1:19" ht="13.5" customHeight="1" x14ac:dyDescent="0.3">
      <c r="A40" s="444" t="s">
        <v>1657</v>
      </c>
    </row>
    <row r="41" spans="1:19" ht="13.5" customHeight="1" x14ac:dyDescent="0.3">
      <c r="A41" s="442" t="s">
        <v>1658</v>
      </c>
    </row>
    <row r="42" spans="1:19" ht="13.5" customHeight="1" x14ac:dyDescent="0.3">
      <c r="A42" s="444" t="s">
        <v>1659</v>
      </c>
    </row>
    <row r="43" spans="1:19" s="449" customFormat="1" ht="13.5" customHeight="1" x14ac:dyDescent="0.3">
      <c r="A43" s="448" t="s">
        <v>1660</v>
      </c>
      <c r="B43" s="7"/>
      <c r="C43" s="7"/>
      <c r="D43" s="7"/>
      <c r="E43" s="7"/>
      <c r="F43" s="7"/>
      <c r="G43" s="7"/>
      <c r="H43" s="7"/>
      <c r="I43" s="7"/>
      <c r="J43" s="7"/>
      <c r="K43" s="7"/>
      <c r="L43" s="7"/>
      <c r="M43" s="7"/>
      <c r="N43" s="7"/>
      <c r="O43" s="7"/>
      <c r="P43" s="7"/>
      <c r="Q43" s="7"/>
      <c r="R43" s="7"/>
      <c r="S43" s="7"/>
    </row>
    <row r="44" spans="1:19" s="449" customFormat="1" ht="13.5" customHeight="1" x14ac:dyDescent="0.3">
      <c r="A44" s="450" t="s">
        <v>1661</v>
      </c>
      <c r="B44" s="7"/>
      <c r="C44" s="7"/>
      <c r="D44" s="7"/>
      <c r="E44" s="7"/>
      <c r="F44" s="7"/>
      <c r="G44" s="7"/>
      <c r="H44" s="7"/>
      <c r="I44" s="7"/>
      <c r="J44" s="7"/>
      <c r="K44" s="7"/>
      <c r="L44" s="7"/>
      <c r="M44" s="7"/>
      <c r="N44" s="7"/>
      <c r="O44" s="7"/>
      <c r="P44" s="7"/>
      <c r="Q44" s="7"/>
      <c r="R44" s="7"/>
      <c r="S44" s="7"/>
    </row>
    <row r="45" spans="1:19" ht="13.5" customHeight="1" x14ac:dyDescent="0.3">
      <c r="A45" s="442" t="s">
        <v>1662</v>
      </c>
    </row>
    <row r="46" spans="1:19" ht="13.5" customHeight="1" x14ac:dyDescent="0.3">
      <c r="A46" s="443" t="s">
        <v>1663</v>
      </c>
    </row>
    <row r="47" spans="1:19" ht="13.5" customHeight="1" x14ac:dyDescent="0.3">
      <c r="A47" s="444" t="s">
        <v>1664</v>
      </c>
    </row>
    <row r="48" spans="1:19" ht="32.25" customHeight="1" x14ac:dyDescent="0.3">
      <c r="A48" s="442" t="s">
        <v>1665</v>
      </c>
    </row>
    <row r="49" spans="1:1" ht="13.5" customHeight="1" x14ac:dyDescent="0.3">
      <c r="A49" s="443" t="s">
        <v>1666</v>
      </c>
    </row>
    <row r="50" spans="1:1" ht="13.5" customHeight="1" x14ac:dyDescent="0.3">
      <c r="A50" s="444" t="s">
        <v>1667</v>
      </c>
    </row>
    <row r="51" spans="1:1" ht="13.5" customHeight="1" x14ac:dyDescent="0.3">
      <c r="A51" s="442" t="s">
        <v>1668</v>
      </c>
    </row>
    <row r="52" spans="1:1" ht="13.5" customHeight="1" x14ac:dyDescent="0.3">
      <c r="A52" s="451" t="s">
        <v>1669</v>
      </c>
    </row>
  </sheetData>
  <printOptions horizontalCentered="1"/>
  <pageMargins left="0.78749999999999998" right="0.23611111111111099" top="0.196527777777778" bottom="0.39374999999999999" header="0.511811023622047" footer="0.511811023622047"/>
  <pageSetup paperSize="9"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AMJ21"/>
  <sheetViews>
    <sheetView zoomScaleNormal="100" workbookViewId="0">
      <selection activeCell="J11" activeCellId="1" sqref="F9:G10 J11"/>
    </sheetView>
  </sheetViews>
  <sheetFormatPr defaultColWidth="11.44140625" defaultRowHeight="14.4" x14ac:dyDescent="0.3"/>
  <cols>
    <col min="1" max="1024" width="11.44140625" style="1"/>
  </cols>
  <sheetData>
    <row r="1" spans="1:8" x14ac:dyDescent="0.3">
      <c r="D1" s="230"/>
    </row>
    <row r="15" spans="1:8" ht="13.5" customHeight="1" x14ac:dyDescent="0.3">
      <c r="A15" s="805" t="s">
        <v>1670</v>
      </c>
      <c r="B15" s="805"/>
      <c r="C15" s="805"/>
      <c r="D15" s="805"/>
      <c r="E15" s="805"/>
      <c r="F15" s="805"/>
      <c r="G15" s="805"/>
      <c r="H15" s="805"/>
    </row>
    <row r="16" spans="1:8" x14ac:dyDescent="0.3">
      <c r="A16" s="805"/>
      <c r="B16" s="805"/>
      <c r="C16" s="805"/>
      <c r="D16" s="805"/>
      <c r="E16" s="805"/>
      <c r="F16" s="805"/>
      <c r="G16" s="805"/>
      <c r="H16" s="805"/>
    </row>
    <row r="17" spans="1:8" x14ac:dyDescent="0.3">
      <c r="A17" s="805"/>
      <c r="B17" s="805"/>
      <c r="C17" s="805"/>
      <c r="D17" s="805"/>
      <c r="E17" s="805"/>
      <c r="F17" s="805"/>
      <c r="G17" s="805"/>
      <c r="H17" s="805"/>
    </row>
    <row r="18" spans="1:8" x14ac:dyDescent="0.3">
      <c r="A18" s="805"/>
      <c r="B18" s="805"/>
      <c r="C18" s="805"/>
      <c r="D18" s="805"/>
      <c r="E18" s="805"/>
      <c r="F18" s="805"/>
      <c r="G18" s="805"/>
      <c r="H18" s="805"/>
    </row>
    <row r="19" spans="1:8" x14ac:dyDescent="0.3">
      <c r="A19" s="805"/>
      <c r="B19" s="805"/>
      <c r="C19" s="805"/>
      <c r="D19" s="805"/>
      <c r="E19" s="805"/>
      <c r="F19" s="805"/>
      <c r="G19" s="805"/>
      <c r="H19" s="805"/>
    </row>
    <row r="20" spans="1:8" x14ac:dyDescent="0.3">
      <c r="A20" s="805"/>
      <c r="B20" s="805"/>
      <c r="C20" s="805"/>
      <c r="D20" s="805"/>
      <c r="E20" s="805"/>
      <c r="F20" s="805"/>
      <c r="G20" s="805"/>
      <c r="H20" s="805"/>
    </row>
    <row r="21" spans="1:8" x14ac:dyDescent="0.3">
      <c r="A21" s="805"/>
      <c r="B21" s="805"/>
      <c r="C21" s="805"/>
      <c r="D21" s="805"/>
      <c r="E21" s="805"/>
      <c r="F21" s="805"/>
      <c r="G21" s="805"/>
      <c r="H21" s="805"/>
    </row>
  </sheetData>
  <mergeCells count="1">
    <mergeCell ref="A15:H21"/>
  </mergeCells>
  <pageMargins left="0.25" right="0.25" top="0.75" bottom="0.75" header="0.511811023622047" footer="0.511811023622047"/>
  <pageSetup paperSize="9"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fitToPage="1"/>
  </sheetPr>
  <dimension ref="A1:G41"/>
  <sheetViews>
    <sheetView zoomScaleNormal="100" workbookViewId="0">
      <selection activeCell="A6" activeCellId="1" sqref="F9:G10 A6"/>
    </sheetView>
  </sheetViews>
  <sheetFormatPr defaultColWidth="11.5546875" defaultRowHeight="14.4" x14ac:dyDescent="0.3"/>
  <cols>
    <col min="1" max="1" width="29.21875" customWidth="1"/>
    <col min="2" max="2" width="7" customWidth="1"/>
    <col min="3" max="3" width="7.77734375" customWidth="1"/>
    <col min="4" max="4" width="8.21875" customWidth="1"/>
    <col min="5" max="5" width="13.77734375" customWidth="1"/>
    <col min="6" max="6" width="14.77734375" customWidth="1"/>
    <col min="7" max="7" width="12.5546875" customWidth="1"/>
  </cols>
  <sheetData>
    <row r="1" spans="1:7" x14ac:dyDescent="0.3">
      <c r="A1" s="535">
        <v>58</v>
      </c>
      <c r="B1" s="535"/>
      <c r="C1" s="535"/>
      <c r="D1" s="535"/>
      <c r="E1" s="535"/>
      <c r="F1" s="535"/>
      <c r="G1" s="535"/>
    </row>
    <row r="2" spans="1:7" ht="15.6" x14ac:dyDescent="0.3">
      <c r="A2" s="722" t="s">
        <v>968</v>
      </c>
      <c r="B2" s="722"/>
      <c r="C2" s="722"/>
      <c r="D2" s="722"/>
      <c r="E2" s="722"/>
      <c r="F2" s="722"/>
      <c r="G2" s="722"/>
    </row>
    <row r="3" spans="1:7" ht="15.6" x14ac:dyDescent="0.3">
      <c r="A3" s="722" t="s">
        <v>969</v>
      </c>
      <c r="B3" s="722"/>
      <c r="C3" s="722"/>
      <c r="D3" s="722"/>
      <c r="E3" s="722"/>
      <c r="F3" s="722"/>
      <c r="G3" s="722"/>
    </row>
    <row r="4" spans="1:7" ht="15.6" x14ac:dyDescent="0.3">
      <c r="A4" s="277"/>
      <c r="B4" s="277"/>
      <c r="C4" s="277"/>
      <c r="D4" s="277"/>
      <c r="E4" s="277"/>
      <c r="F4" s="277"/>
      <c r="G4" s="277"/>
    </row>
    <row r="5" spans="1:7" ht="15.6" x14ac:dyDescent="0.3">
      <c r="A5" s="642" t="s">
        <v>198</v>
      </c>
      <c r="B5" s="642"/>
      <c r="C5" s="642"/>
      <c r="D5" s="642"/>
      <c r="E5" s="642"/>
      <c r="F5" s="642"/>
      <c r="G5" s="642"/>
    </row>
    <row r="6" spans="1:7" ht="15.6" x14ac:dyDescent="0.3">
      <c r="A6" s="642" t="s">
        <v>199</v>
      </c>
      <c r="B6" s="642"/>
      <c r="C6" s="642"/>
      <c r="D6" s="642"/>
      <c r="E6" s="642"/>
      <c r="F6" s="642"/>
      <c r="G6" s="642"/>
    </row>
    <row r="7" spans="1:7" ht="15.6" x14ac:dyDescent="0.3">
      <c r="A7" s="277"/>
      <c r="B7" s="277"/>
      <c r="C7" s="277"/>
      <c r="D7" s="277"/>
      <c r="E7" s="277"/>
      <c r="F7" s="277"/>
      <c r="G7" s="277"/>
    </row>
    <row r="8" spans="1:7" ht="15.6" x14ac:dyDescent="0.3">
      <c r="A8" s="452" t="s">
        <v>703</v>
      </c>
      <c r="B8" s="453"/>
      <c r="C8" s="454"/>
      <c r="D8" s="455"/>
      <c r="E8" s="278" t="s">
        <v>759</v>
      </c>
      <c r="F8" s="278" t="s">
        <v>760</v>
      </c>
      <c r="G8" s="334" t="s">
        <v>766</v>
      </c>
    </row>
    <row r="9" spans="1:7" ht="15.6" x14ac:dyDescent="0.3">
      <c r="A9" s="694" t="s">
        <v>1671</v>
      </c>
      <c r="B9" s="694"/>
      <c r="C9" s="694"/>
      <c r="D9" s="694"/>
      <c r="E9" s="280"/>
      <c r="F9" s="280"/>
      <c r="G9" s="280"/>
    </row>
    <row r="10" spans="1:7" ht="15.6" x14ac:dyDescent="0.3">
      <c r="A10" s="694" t="s">
        <v>1672</v>
      </c>
      <c r="B10" s="694"/>
      <c r="C10" s="694"/>
      <c r="D10" s="694"/>
      <c r="E10" s="280"/>
      <c r="F10" s="280"/>
      <c r="G10" s="280"/>
    </row>
    <row r="11" spans="1:7" ht="15.6" x14ac:dyDescent="0.3">
      <c r="A11" s="456" t="s">
        <v>1673</v>
      </c>
      <c r="B11" s="457"/>
      <c r="C11" s="457"/>
      <c r="D11" s="303"/>
      <c r="E11" s="280"/>
      <c r="F11" s="280"/>
      <c r="G11" s="280"/>
    </row>
    <row r="12" spans="1:7" ht="15.6" x14ac:dyDescent="0.3">
      <c r="A12" s="456" t="s">
        <v>1674</v>
      </c>
      <c r="B12" s="457"/>
      <c r="C12" s="457"/>
      <c r="D12" s="303"/>
      <c r="E12" s="280"/>
      <c r="F12" s="280"/>
      <c r="G12" s="280"/>
    </row>
    <row r="13" spans="1:7" ht="15.6" x14ac:dyDescent="0.3">
      <c r="A13" s="806" t="s">
        <v>1675</v>
      </c>
      <c r="B13" s="806"/>
      <c r="C13" s="806"/>
      <c r="D13" s="806"/>
      <c r="E13" s="458"/>
      <c r="F13" s="458"/>
      <c r="G13" s="458"/>
    </row>
    <row r="14" spans="1:7" ht="15.6" x14ac:dyDescent="0.3">
      <c r="A14" s="694"/>
      <c r="B14" s="694"/>
      <c r="C14" s="694"/>
      <c r="D14" s="694"/>
      <c r="E14" s="280"/>
      <c r="F14" s="280"/>
      <c r="G14" s="280"/>
    </row>
    <row r="15" spans="1:7" ht="15.6" x14ac:dyDescent="0.3">
      <c r="A15" s="694" t="s">
        <v>1676</v>
      </c>
      <c r="B15" s="694"/>
      <c r="C15" s="694"/>
      <c r="D15" s="694"/>
      <c r="E15" s="280"/>
      <c r="F15" s="280"/>
      <c r="G15" s="280"/>
    </row>
    <row r="16" spans="1:7" ht="15.6" x14ac:dyDescent="0.3">
      <c r="A16" s="694" t="s">
        <v>1677</v>
      </c>
      <c r="B16" s="694"/>
      <c r="C16" s="694"/>
      <c r="D16" s="694"/>
      <c r="E16" s="280"/>
      <c r="F16" s="280"/>
      <c r="G16" s="280"/>
    </row>
    <row r="17" spans="1:7" ht="15.6" x14ac:dyDescent="0.3">
      <c r="A17" s="694" t="s">
        <v>1673</v>
      </c>
      <c r="B17" s="694"/>
      <c r="C17" s="694"/>
      <c r="D17" s="694"/>
      <c r="E17" s="280"/>
      <c r="F17" s="280"/>
      <c r="G17" s="280"/>
    </row>
    <row r="18" spans="1:7" ht="15" customHeight="1" x14ac:dyDescent="0.3">
      <c r="A18" s="696" t="s">
        <v>1674</v>
      </c>
      <c r="B18" s="696"/>
      <c r="C18" s="696"/>
      <c r="D18" s="696"/>
      <c r="E18" s="280"/>
      <c r="F18" s="280"/>
      <c r="G18" s="280"/>
    </row>
    <row r="19" spans="1:7" ht="15.6" x14ac:dyDescent="0.3">
      <c r="A19" s="807" t="s">
        <v>1678</v>
      </c>
      <c r="B19" s="807"/>
      <c r="C19" s="807"/>
      <c r="D19" s="807"/>
      <c r="E19" s="459"/>
      <c r="F19" s="459"/>
      <c r="G19" s="459"/>
    </row>
    <row r="20" spans="1:7" ht="15.6" x14ac:dyDescent="0.3">
      <c r="A20" s="460"/>
      <c r="B20" s="461"/>
      <c r="C20" s="461"/>
      <c r="D20" s="462"/>
      <c r="E20" s="280"/>
      <c r="F20" s="280"/>
      <c r="G20" s="280"/>
    </row>
    <row r="21" spans="1:7" ht="15.6" x14ac:dyDescent="0.3">
      <c r="A21" s="694" t="s">
        <v>1676</v>
      </c>
      <c r="B21" s="694"/>
      <c r="C21" s="694"/>
      <c r="D21" s="694"/>
      <c r="E21" s="280"/>
      <c r="F21" s="280"/>
      <c r="G21" s="280"/>
    </row>
    <row r="22" spans="1:7" ht="15.6" x14ac:dyDescent="0.3">
      <c r="A22" s="694" t="s">
        <v>1677</v>
      </c>
      <c r="B22" s="694"/>
      <c r="C22" s="694"/>
      <c r="D22" s="694"/>
      <c r="E22" s="280"/>
      <c r="F22" s="280"/>
      <c r="G22" s="280"/>
    </row>
    <row r="23" spans="1:7" ht="15.6" x14ac:dyDescent="0.3">
      <c r="A23" s="694" t="s">
        <v>1673</v>
      </c>
      <c r="B23" s="694"/>
      <c r="C23" s="694"/>
      <c r="D23" s="694"/>
      <c r="E23" s="280"/>
      <c r="F23" s="280"/>
      <c r="G23" s="280"/>
    </row>
    <row r="24" spans="1:7" ht="15" customHeight="1" x14ac:dyDescent="0.3">
      <c r="A24" s="696" t="s">
        <v>1674</v>
      </c>
      <c r="B24" s="696"/>
      <c r="C24" s="696"/>
      <c r="D24" s="696"/>
      <c r="E24" s="280"/>
      <c r="F24" s="280"/>
      <c r="G24" s="280"/>
    </row>
    <row r="25" spans="1:7" ht="15.6" x14ac:dyDescent="0.3">
      <c r="A25" s="809" t="s">
        <v>1679</v>
      </c>
      <c r="B25" s="809"/>
      <c r="C25" s="809"/>
      <c r="D25" s="809"/>
      <c r="E25" s="280"/>
      <c r="F25" s="280"/>
      <c r="G25" s="280"/>
    </row>
    <row r="26" spans="1:7" ht="15.6" x14ac:dyDescent="0.3">
      <c r="A26" s="463"/>
      <c r="B26" s="464"/>
      <c r="C26" s="464"/>
      <c r="D26" s="465"/>
      <c r="E26" s="280"/>
      <c r="F26" s="280"/>
      <c r="G26" s="280"/>
    </row>
    <row r="27" spans="1:7" ht="15.6" x14ac:dyDescent="0.3">
      <c r="A27" s="463" t="s">
        <v>1680</v>
      </c>
      <c r="B27" s="464"/>
      <c r="C27" s="464"/>
      <c r="D27" s="465"/>
      <c r="E27" s="280"/>
      <c r="F27" s="280"/>
      <c r="G27" s="280"/>
    </row>
    <row r="28" spans="1:7" ht="15.6" x14ac:dyDescent="0.3">
      <c r="A28" s="463"/>
      <c r="B28" s="464"/>
      <c r="C28" s="464"/>
      <c r="D28" s="465"/>
      <c r="E28" s="280"/>
      <c r="F28" s="280"/>
      <c r="G28" s="280"/>
    </row>
    <row r="29" spans="1:7" ht="15.6" x14ac:dyDescent="0.3">
      <c r="A29" s="463"/>
      <c r="B29" s="464"/>
      <c r="C29" s="464"/>
      <c r="D29" s="465"/>
      <c r="E29" s="280"/>
      <c r="F29" s="280"/>
      <c r="G29" s="280"/>
    </row>
    <row r="30" spans="1:7" ht="15.6" x14ac:dyDescent="0.3">
      <c r="A30" s="810" t="s">
        <v>1681</v>
      </c>
      <c r="B30" s="810"/>
      <c r="C30" s="810"/>
      <c r="D30" s="810"/>
      <c r="E30" s="296"/>
      <c r="F30" s="296"/>
      <c r="G30" s="296"/>
    </row>
    <row r="31" spans="1:7" ht="15.6" x14ac:dyDescent="0.3">
      <c r="A31" s="466"/>
      <c r="B31" s="467"/>
      <c r="C31" s="467"/>
      <c r="D31" s="467"/>
      <c r="E31" s="468"/>
      <c r="F31" s="468"/>
      <c r="G31" s="468"/>
    </row>
    <row r="32" spans="1:7" ht="15.6" x14ac:dyDescent="0.3">
      <c r="A32" s="469" t="s">
        <v>418</v>
      </c>
      <c r="B32" s="470"/>
      <c r="C32" s="470"/>
      <c r="D32" s="470"/>
      <c r="E32" s="468"/>
      <c r="F32" s="468"/>
      <c r="G32" s="468"/>
    </row>
    <row r="33" spans="1:7" ht="15.6" x14ac:dyDescent="0.3">
      <c r="A33" s="469" t="s">
        <v>420</v>
      </c>
      <c r="B33" s="470"/>
      <c r="C33" s="470"/>
      <c r="D33" s="470"/>
      <c r="E33" s="468"/>
      <c r="F33" s="468"/>
      <c r="G33" s="468"/>
    </row>
    <row r="34" spans="1:7" ht="15.6" x14ac:dyDescent="0.3">
      <c r="A34" s="469" t="s">
        <v>422</v>
      </c>
      <c r="B34" s="470"/>
      <c r="C34" s="470"/>
      <c r="D34" s="470"/>
      <c r="E34" s="468"/>
      <c r="F34" s="468"/>
      <c r="G34" s="468"/>
    </row>
    <row r="35" spans="1:7" ht="15.6" x14ac:dyDescent="0.3">
      <c r="A35" s="471" t="s">
        <v>1682</v>
      </c>
      <c r="B35" s="472"/>
      <c r="C35" s="472"/>
      <c r="D35" s="472"/>
      <c r="E35" s="472"/>
      <c r="F35" s="472"/>
      <c r="G35" s="473"/>
    </row>
    <row r="36" spans="1:7" ht="15.6" x14ac:dyDescent="0.3">
      <c r="A36" s="469"/>
      <c r="B36" s="277"/>
      <c r="C36" s="277"/>
      <c r="D36" s="277"/>
      <c r="E36" s="280"/>
      <c r="F36" s="280"/>
      <c r="G36" s="280"/>
    </row>
    <row r="37" spans="1:7" ht="15.6" x14ac:dyDescent="0.3">
      <c r="A37" s="474" t="s">
        <v>112</v>
      </c>
      <c r="B37" s="475"/>
      <c r="C37" s="475"/>
      <c r="D37" s="475"/>
      <c r="E37" s="475"/>
      <c r="F37" s="475"/>
      <c r="G37" s="476"/>
    </row>
    <row r="38" spans="1:7" ht="15.6" x14ac:dyDescent="0.3">
      <c r="A38" s="477"/>
      <c r="B38" s="277"/>
      <c r="C38" s="277"/>
      <c r="D38" s="277"/>
      <c r="E38" s="277"/>
      <c r="F38" s="277"/>
      <c r="G38" s="277"/>
    </row>
    <row r="39" spans="1:7" ht="15.6" x14ac:dyDescent="0.3">
      <c r="A39" s="282" t="s">
        <v>925</v>
      </c>
      <c r="B39" s="277"/>
      <c r="C39" s="277"/>
      <c r="D39" s="277"/>
      <c r="E39" s="277"/>
      <c r="F39" s="277"/>
      <c r="G39" s="277"/>
    </row>
    <row r="40" spans="1:7" ht="15.6" x14ac:dyDescent="0.3">
      <c r="A40" s="697" t="s">
        <v>1683</v>
      </c>
      <c r="B40" s="697"/>
      <c r="C40" s="697"/>
      <c r="D40" s="697"/>
      <c r="E40" s="697"/>
      <c r="F40" s="697"/>
      <c r="G40" s="697"/>
    </row>
    <row r="41" spans="1:7" ht="15" customHeight="1" x14ac:dyDescent="0.3">
      <c r="A41" s="808" t="s">
        <v>1684</v>
      </c>
      <c r="B41" s="808"/>
      <c r="C41" s="808"/>
      <c r="D41" s="808"/>
      <c r="E41" s="808"/>
      <c r="F41" s="808"/>
      <c r="G41" s="808"/>
    </row>
  </sheetData>
  <mergeCells count="22">
    <mergeCell ref="A40:G40"/>
    <mergeCell ref="A41:G41"/>
    <mergeCell ref="A22:D22"/>
    <mergeCell ref="A23:D23"/>
    <mergeCell ref="A24:D24"/>
    <mergeCell ref="A25:D25"/>
    <mergeCell ref="A30:D30"/>
    <mergeCell ref="A16:D16"/>
    <mergeCell ref="A17:D17"/>
    <mergeCell ref="A18:D18"/>
    <mergeCell ref="A19:D19"/>
    <mergeCell ref="A21:D21"/>
    <mergeCell ref="A9:D9"/>
    <mergeCell ref="A10:D10"/>
    <mergeCell ref="A13:D13"/>
    <mergeCell ref="A14:D14"/>
    <mergeCell ref="A15:D15"/>
    <mergeCell ref="A1:G1"/>
    <mergeCell ref="A2:G2"/>
    <mergeCell ref="A3:G3"/>
    <mergeCell ref="A5:G5"/>
    <mergeCell ref="A6:G6"/>
  </mergeCells>
  <printOptions horizontalCentered="1"/>
  <pageMargins left="0.78749999999999998" right="0.23611111111111099" top="0.31527777777777799" bottom="0.74791666666666701" header="0.511811023622047" footer="0.511811023622047"/>
  <pageSetup paperSize="9"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fitToPage="1"/>
  </sheetPr>
  <dimension ref="A1:AMJ41"/>
  <sheetViews>
    <sheetView zoomScaleNormal="100" workbookViewId="0">
      <selection activeCell="A2" activeCellId="1" sqref="F9:G10 A2"/>
    </sheetView>
  </sheetViews>
  <sheetFormatPr defaultColWidth="10.77734375" defaultRowHeight="14.4" x14ac:dyDescent="0.3"/>
  <cols>
    <col min="1" max="1" width="29.21875" style="1" customWidth="1"/>
    <col min="2" max="2" width="7" style="1" customWidth="1"/>
    <col min="3" max="3" width="7.77734375" style="1" customWidth="1"/>
    <col min="4" max="4" width="8.21875" style="1" customWidth="1"/>
    <col min="5" max="5" width="15" style="1" customWidth="1"/>
    <col min="6" max="6" width="14.21875" style="1" customWidth="1"/>
    <col min="7" max="7" width="11.44140625" style="1" customWidth="1"/>
    <col min="8" max="1024" width="10.77734375" style="1"/>
  </cols>
  <sheetData>
    <row r="1" spans="1:7" x14ac:dyDescent="0.3">
      <c r="A1" s="535">
        <v>59</v>
      </c>
      <c r="B1" s="535"/>
      <c r="C1" s="535"/>
      <c r="D1" s="535"/>
      <c r="E1" s="535"/>
      <c r="F1" s="535"/>
      <c r="G1" s="535"/>
    </row>
    <row r="2" spans="1:7" ht="15.6" x14ac:dyDescent="0.3">
      <c r="A2" s="722" t="s">
        <v>1685</v>
      </c>
      <c r="B2" s="722"/>
      <c r="C2" s="722"/>
      <c r="D2" s="722"/>
      <c r="E2" s="722"/>
      <c r="F2" s="722"/>
      <c r="G2" s="722"/>
    </row>
    <row r="3" spans="1:7" ht="15.6" x14ac:dyDescent="0.3">
      <c r="A3" s="722" t="s">
        <v>1686</v>
      </c>
      <c r="B3" s="722"/>
      <c r="C3" s="722"/>
      <c r="D3" s="722"/>
      <c r="E3" s="722"/>
      <c r="F3" s="722"/>
      <c r="G3" s="722"/>
    </row>
    <row r="4" spans="1:7" ht="11.25" customHeight="1" x14ac:dyDescent="0.3">
      <c r="A4" s="277"/>
      <c r="B4" s="277"/>
      <c r="C4" s="277"/>
      <c r="D4" s="277"/>
      <c r="E4" s="277"/>
      <c r="F4" s="277"/>
      <c r="G4" s="277"/>
    </row>
    <row r="5" spans="1:7" ht="13.5" customHeight="1" x14ac:dyDescent="0.3">
      <c r="A5" s="642" t="s">
        <v>200</v>
      </c>
      <c r="B5" s="642"/>
      <c r="C5" s="642"/>
      <c r="D5" s="642"/>
      <c r="E5" s="642"/>
      <c r="F5" s="642"/>
      <c r="G5" s="642"/>
    </row>
    <row r="6" spans="1:7" ht="15.6" x14ac:dyDescent="0.3">
      <c r="A6" s="642" t="s">
        <v>201</v>
      </c>
      <c r="B6" s="642"/>
      <c r="C6" s="642"/>
      <c r="D6" s="642"/>
      <c r="E6" s="642"/>
      <c r="F6" s="642"/>
      <c r="G6" s="642"/>
    </row>
    <row r="7" spans="1:7" ht="12" customHeight="1" x14ac:dyDescent="0.3">
      <c r="A7" s="277"/>
      <c r="B7" s="277"/>
      <c r="C7" s="277"/>
      <c r="D7" s="277"/>
      <c r="E7" s="277"/>
      <c r="F7" s="277"/>
      <c r="G7" s="277"/>
    </row>
    <row r="8" spans="1:7" ht="27" customHeight="1" x14ac:dyDescent="0.3">
      <c r="A8" s="693" t="s">
        <v>703</v>
      </c>
      <c r="B8" s="693"/>
      <c r="C8" s="693"/>
      <c r="D8" s="693"/>
      <c r="E8" s="278" t="s">
        <v>759</v>
      </c>
      <c r="F8" s="278" t="s">
        <v>760</v>
      </c>
      <c r="G8" s="334" t="s">
        <v>766</v>
      </c>
    </row>
    <row r="9" spans="1:7" ht="15.6" x14ac:dyDescent="0.3">
      <c r="A9" s="694" t="s">
        <v>1687</v>
      </c>
      <c r="B9" s="694"/>
      <c r="C9" s="694"/>
      <c r="D9" s="694"/>
      <c r="E9" s="280"/>
      <c r="F9" s="280"/>
      <c r="G9" s="280"/>
    </row>
    <row r="10" spans="1:7" ht="15.6" x14ac:dyDescent="0.3">
      <c r="A10" s="694" t="s">
        <v>1688</v>
      </c>
      <c r="B10" s="694"/>
      <c r="C10" s="694"/>
      <c r="D10" s="694"/>
      <c r="E10" s="280"/>
      <c r="F10" s="280"/>
      <c r="G10" s="280"/>
    </row>
    <row r="11" spans="1:7" ht="15.6" x14ac:dyDescent="0.3">
      <c r="A11" s="456" t="s">
        <v>1689</v>
      </c>
      <c r="B11" s="457"/>
      <c r="C11" s="457"/>
      <c r="D11" s="303"/>
      <c r="E11" s="280"/>
      <c r="F11" s="280"/>
      <c r="G11" s="280"/>
    </row>
    <row r="12" spans="1:7" ht="15.6" x14ac:dyDescent="0.3">
      <c r="A12" s="806" t="s">
        <v>1690</v>
      </c>
      <c r="B12" s="806"/>
      <c r="C12" s="806"/>
      <c r="D12" s="806"/>
      <c r="E12" s="458"/>
      <c r="F12" s="458"/>
      <c r="G12" s="458"/>
    </row>
    <row r="13" spans="1:7" ht="15.6" x14ac:dyDescent="0.3">
      <c r="A13" s="694"/>
      <c r="B13" s="694"/>
      <c r="C13" s="694"/>
      <c r="D13" s="694"/>
      <c r="E13" s="280"/>
      <c r="F13" s="280"/>
      <c r="G13" s="280"/>
    </row>
    <row r="14" spans="1:7" ht="15.6" x14ac:dyDescent="0.3">
      <c r="A14" s="694" t="s">
        <v>1676</v>
      </c>
      <c r="B14" s="694"/>
      <c r="C14" s="694"/>
      <c r="D14" s="694"/>
      <c r="E14" s="280"/>
      <c r="F14" s="280"/>
      <c r="G14" s="280"/>
    </row>
    <row r="15" spans="1:7" ht="15.6" x14ac:dyDescent="0.3">
      <c r="A15" s="694" t="s">
        <v>1677</v>
      </c>
      <c r="B15" s="694"/>
      <c r="C15" s="694"/>
      <c r="D15" s="694"/>
      <c r="E15" s="280"/>
      <c r="F15" s="280"/>
      <c r="G15" s="280"/>
    </row>
    <row r="16" spans="1:7" ht="15.6" x14ac:dyDescent="0.3">
      <c r="A16" s="694" t="s">
        <v>1673</v>
      </c>
      <c r="B16" s="694"/>
      <c r="C16" s="694"/>
      <c r="D16" s="694"/>
      <c r="E16" s="280"/>
      <c r="F16" s="280"/>
      <c r="G16" s="280"/>
    </row>
    <row r="17" spans="1:7" ht="15" customHeight="1" x14ac:dyDescent="0.3">
      <c r="A17" s="696" t="s">
        <v>1674</v>
      </c>
      <c r="B17" s="696"/>
      <c r="C17" s="696"/>
      <c r="D17" s="696"/>
      <c r="E17" s="280"/>
      <c r="F17" s="280"/>
      <c r="G17" s="280"/>
    </row>
    <row r="18" spans="1:7" ht="15.6" x14ac:dyDescent="0.3">
      <c r="A18" s="807" t="s">
        <v>1678</v>
      </c>
      <c r="B18" s="807"/>
      <c r="C18" s="807"/>
      <c r="D18" s="807"/>
      <c r="E18" s="459"/>
      <c r="F18" s="459"/>
      <c r="G18" s="459"/>
    </row>
    <row r="19" spans="1:7" ht="15.6" x14ac:dyDescent="0.3">
      <c r="A19" s="460"/>
      <c r="B19" s="461"/>
      <c r="C19" s="461"/>
      <c r="D19" s="462"/>
      <c r="E19" s="280"/>
      <c r="F19" s="280"/>
      <c r="G19" s="280"/>
    </row>
    <row r="20" spans="1:7" ht="15.6" x14ac:dyDescent="0.3">
      <c r="A20" s="694" t="s">
        <v>1687</v>
      </c>
      <c r="B20" s="694"/>
      <c r="C20" s="694"/>
      <c r="D20" s="694"/>
      <c r="E20" s="280"/>
      <c r="F20" s="280"/>
      <c r="G20" s="280"/>
    </row>
    <row r="21" spans="1:7" ht="15.6" x14ac:dyDescent="0.3">
      <c r="A21" s="694" t="s">
        <v>1688</v>
      </c>
      <c r="B21" s="694"/>
      <c r="C21" s="694"/>
      <c r="D21" s="694"/>
      <c r="E21" s="280"/>
      <c r="F21" s="280"/>
      <c r="G21" s="280"/>
    </row>
    <row r="22" spans="1:7" ht="15.6" x14ac:dyDescent="0.3">
      <c r="A22" s="456" t="s">
        <v>1689</v>
      </c>
      <c r="B22" s="457"/>
      <c r="C22" s="457"/>
      <c r="D22" s="303"/>
      <c r="E22" s="280"/>
      <c r="F22" s="280"/>
      <c r="G22" s="280"/>
    </row>
    <row r="23" spans="1:7" ht="15" customHeight="1" x14ac:dyDescent="0.3">
      <c r="A23" s="811" t="s">
        <v>1691</v>
      </c>
      <c r="B23" s="811"/>
      <c r="C23" s="811"/>
      <c r="D23" s="811"/>
      <c r="E23" s="280"/>
      <c r="F23" s="280"/>
      <c r="G23" s="280"/>
    </row>
    <row r="24" spans="1:7" ht="15.6" x14ac:dyDescent="0.3">
      <c r="A24" s="463"/>
      <c r="B24" s="464"/>
      <c r="C24" s="464"/>
      <c r="D24" s="465"/>
      <c r="E24" s="280"/>
      <c r="F24" s="280"/>
      <c r="G24" s="280"/>
    </row>
    <row r="25" spans="1:7" ht="15.6" x14ac:dyDescent="0.3">
      <c r="A25" s="478" t="s">
        <v>1692</v>
      </c>
      <c r="B25" s="464"/>
      <c r="C25" s="464"/>
      <c r="D25" s="465"/>
      <c r="E25" s="280"/>
      <c r="F25" s="280"/>
      <c r="G25" s="280"/>
    </row>
    <row r="26" spans="1:7" ht="15.6" x14ac:dyDescent="0.3">
      <c r="A26" s="478" t="s">
        <v>1693</v>
      </c>
      <c r="B26" s="464"/>
      <c r="C26" s="464"/>
      <c r="D26" s="465"/>
      <c r="E26" s="280"/>
      <c r="F26" s="280"/>
      <c r="G26" s="280"/>
    </row>
    <row r="27" spans="1:7" ht="15.6" x14ac:dyDescent="0.3">
      <c r="A27" s="478" t="s">
        <v>1694</v>
      </c>
      <c r="B27" s="464"/>
      <c r="C27" s="464"/>
      <c r="D27" s="465"/>
      <c r="E27" s="280"/>
      <c r="F27" s="280"/>
      <c r="G27" s="280"/>
    </row>
    <row r="28" spans="1:7" ht="15.6" x14ac:dyDescent="0.3">
      <c r="A28" s="478" t="s">
        <v>1695</v>
      </c>
      <c r="B28" s="464"/>
      <c r="C28" s="464"/>
      <c r="D28" s="465"/>
      <c r="E28" s="280"/>
      <c r="F28" s="280"/>
      <c r="G28" s="280"/>
    </row>
    <row r="29" spans="1:7" ht="15.6" x14ac:dyDescent="0.3">
      <c r="A29" s="478" t="s">
        <v>1696</v>
      </c>
      <c r="B29" s="464"/>
      <c r="C29" s="464"/>
      <c r="D29" s="465"/>
      <c r="E29" s="280"/>
      <c r="F29" s="280"/>
      <c r="G29" s="280"/>
    </row>
    <row r="30" spans="1:7" ht="15.6" x14ac:dyDescent="0.3">
      <c r="A30" s="478" t="s">
        <v>1697</v>
      </c>
      <c r="B30" s="464"/>
      <c r="C30" s="464"/>
      <c r="D30" s="465"/>
      <c r="E30" s="280"/>
      <c r="F30" s="280"/>
      <c r="G30" s="280"/>
    </row>
    <row r="31" spans="1:7" ht="15.6" x14ac:dyDescent="0.3">
      <c r="A31" s="478" t="s">
        <v>1698</v>
      </c>
      <c r="B31" s="464"/>
      <c r="C31" s="464"/>
      <c r="D31" s="465"/>
      <c r="E31" s="280"/>
      <c r="F31" s="280"/>
      <c r="G31" s="280"/>
    </row>
    <row r="32" spans="1:7" ht="15.6" x14ac:dyDescent="0.3">
      <c r="A32" s="478" t="s">
        <v>1699</v>
      </c>
      <c r="B32" s="464"/>
      <c r="C32" s="464"/>
      <c r="D32" s="465"/>
      <c r="E32" s="280"/>
      <c r="F32" s="280"/>
      <c r="G32" s="280"/>
    </row>
    <row r="33" spans="1:7" ht="15.6" x14ac:dyDescent="0.3">
      <c r="A33" s="478" t="s">
        <v>1700</v>
      </c>
      <c r="B33" s="464"/>
      <c r="C33" s="464"/>
      <c r="D33" s="465"/>
      <c r="E33" s="280"/>
      <c r="F33" s="280"/>
      <c r="G33" s="280"/>
    </row>
    <row r="34" spans="1:7" ht="28.5" customHeight="1" x14ac:dyDescent="0.3">
      <c r="A34" s="812" t="s">
        <v>1701</v>
      </c>
      <c r="B34" s="812"/>
      <c r="C34" s="812"/>
      <c r="D34" s="812"/>
      <c r="E34" s="280"/>
      <c r="F34" s="280"/>
      <c r="G34" s="280"/>
    </row>
    <row r="35" spans="1:7" ht="15.6" x14ac:dyDescent="0.3">
      <c r="A35" s="478" t="s">
        <v>1702</v>
      </c>
      <c r="B35" s="464"/>
      <c r="C35" s="464"/>
      <c r="D35" s="465"/>
      <c r="E35" s="280"/>
      <c r="F35" s="280"/>
      <c r="G35" s="280"/>
    </row>
    <row r="36" spans="1:7" ht="15.6" x14ac:dyDescent="0.3">
      <c r="A36" s="478" t="s">
        <v>1703</v>
      </c>
      <c r="B36" s="464"/>
      <c r="C36" s="464"/>
      <c r="D36" s="465"/>
      <c r="E36" s="280"/>
      <c r="F36" s="280"/>
      <c r="G36" s="280"/>
    </row>
    <row r="37" spans="1:7" ht="15.6" x14ac:dyDescent="0.3">
      <c r="A37" s="463" t="s">
        <v>1704</v>
      </c>
      <c r="B37" s="464"/>
      <c r="C37" s="464"/>
      <c r="D37" s="465"/>
      <c r="E37" s="280"/>
      <c r="F37" s="280"/>
      <c r="G37" s="280"/>
    </row>
    <row r="38" spans="1:7" ht="15.6" x14ac:dyDescent="0.3">
      <c r="A38" s="810" t="s">
        <v>1705</v>
      </c>
      <c r="B38" s="810"/>
      <c r="C38" s="810"/>
      <c r="D38" s="810"/>
      <c r="E38" s="296"/>
      <c r="F38" s="296"/>
      <c r="G38" s="296"/>
    </row>
    <row r="39" spans="1:7" ht="15.6" x14ac:dyDescent="0.3">
      <c r="A39" s="477"/>
      <c r="B39" s="277"/>
      <c r="C39" s="277"/>
      <c r="D39" s="277"/>
      <c r="E39" s="277"/>
      <c r="F39" s="277"/>
      <c r="G39" s="277"/>
    </row>
    <row r="40" spans="1:7" ht="15.6" x14ac:dyDescent="0.3">
      <c r="A40" s="282" t="s">
        <v>925</v>
      </c>
      <c r="B40" s="277"/>
      <c r="C40" s="277"/>
      <c r="D40" s="277"/>
      <c r="E40" s="277"/>
      <c r="F40" s="277"/>
      <c r="G40" s="277"/>
    </row>
    <row r="41" spans="1:7" ht="15.6" x14ac:dyDescent="0.3">
      <c r="A41" s="697" t="s">
        <v>1706</v>
      </c>
      <c r="B41" s="697"/>
      <c r="C41" s="697"/>
      <c r="D41" s="697"/>
      <c r="E41" s="697"/>
      <c r="F41" s="697"/>
      <c r="G41" s="697"/>
    </row>
  </sheetData>
  <mergeCells count="21">
    <mergeCell ref="A41:G41"/>
    <mergeCell ref="A20:D20"/>
    <mergeCell ref="A21:D21"/>
    <mergeCell ref="A23:D23"/>
    <mergeCell ref="A34:D34"/>
    <mergeCell ref="A38:D38"/>
    <mergeCell ref="A14:D14"/>
    <mergeCell ref="A15:D15"/>
    <mergeCell ref="A16:D16"/>
    <mergeCell ref="A17:D17"/>
    <mergeCell ref="A18:D18"/>
    <mergeCell ref="A8:D8"/>
    <mergeCell ref="A9:D9"/>
    <mergeCell ref="A10:D10"/>
    <mergeCell ref="A12:D12"/>
    <mergeCell ref="A13:D13"/>
    <mergeCell ref="A1:G1"/>
    <mergeCell ref="A2:G2"/>
    <mergeCell ref="A3:G3"/>
    <mergeCell ref="A5:G5"/>
    <mergeCell ref="A6:G6"/>
  </mergeCells>
  <printOptions horizontalCentered="1"/>
  <pageMargins left="0.78749999999999998" right="0.23611111111111099" top="0.39374999999999999" bottom="0.74791666666666701" header="0.511811023622047" footer="0.511811023622047"/>
  <pageSetup paperSize="9"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2:AMJ22"/>
  <sheetViews>
    <sheetView zoomScaleNormal="100" workbookViewId="0">
      <selection activeCell="A17" activeCellId="1" sqref="F9:G10 A17"/>
    </sheetView>
  </sheetViews>
  <sheetFormatPr defaultColWidth="11.44140625" defaultRowHeight="14.4" x14ac:dyDescent="0.3"/>
  <cols>
    <col min="1" max="1024" width="11.44140625" style="1"/>
  </cols>
  <sheetData>
    <row r="2" spans="5:5" x14ac:dyDescent="0.3">
      <c r="E2" s="223"/>
    </row>
    <row r="17" spans="1:8" x14ac:dyDescent="0.3">
      <c r="A17" s="557" t="s">
        <v>1707</v>
      </c>
      <c r="B17" s="557"/>
      <c r="C17" s="557"/>
      <c r="D17" s="557"/>
      <c r="E17" s="557"/>
      <c r="F17" s="557"/>
      <c r="G17" s="557"/>
      <c r="H17" s="557"/>
    </row>
    <row r="18" spans="1:8" x14ac:dyDescent="0.3">
      <c r="A18" s="557"/>
      <c r="B18" s="557"/>
      <c r="C18" s="557"/>
      <c r="D18" s="557"/>
      <c r="E18" s="557"/>
      <c r="F18" s="557"/>
      <c r="G18" s="557"/>
      <c r="H18" s="557"/>
    </row>
    <row r="19" spans="1:8" x14ac:dyDescent="0.3">
      <c r="A19" s="557"/>
      <c r="B19" s="557"/>
      <c r="C19" s="557"/>
      <c r="D19" s="557"/>
      <c r="E19" s="557"/>
      <c r="F19" s="557"/>
      <c r="G19" s="557"/>
      <c r="H19" s="557"/>
    </row>
    <row r="20" spans="1:8" x14ac:dyDescent="0.3">
      <c r="A20" s="557"/>
      <c r="B20" s="557"/>
      <c r="C20" s="557"/>
      <c r="D20" s="557"/>
      <c r="E20" s="557"/>
      <c r="F20" s="557"/>
      <c r="G20" s="557"/>
      <c r="H20" s="557"/>
    </row>
    <row r="21" spans="1:8" x14ac:dyDescent="0.3">
      <c r="A21" s="557"/>
      <c r="B21" s="557"/>
      <c r="C21" s="557"/>
      <c r="D21" s="557"/>
      <c r="E21" s="557"/>
      <c r="F21" s="557"/>
      <c r="G21" s="557"/>
      <c r="H21" s="557"/>
    </row>
    <row r="22" spans="1:8" x14ac:dyDescent="0.3">
      <c r="A22" s="557"/>
      <c r="B22" s="557"/>
      <c r="C22" s="557"/>
      <c r="D22" s="557"/>
      <c r="E22" s="557"/>
      <c r="F22" s="557"/>
      <c r="G22" s="557"/>
      <c r="H22" s="557"/>
    </row>
  </sheetData>
  <mergeCells count="1">
    <mergeCell ref="A17:H22"/>
  </mergeCells>
  <pageMargins left="0.25" right="0.25" top="0.75" bottom="0.75" header="0.511811023622047" footer="0.511811023622047"/>
  <pageSetup paperSize="9"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fitToPage="1"/>
  </sheetPr>
  <dimension ref="A1:AMJ51"/>
  <sheetViews>
    <sheetView topLeftCell="B1" zoomScaleNormal="100" workbookViewId="0">
      <selection activeCell="E50" activeCellId="1" sqref="F9:G10 E50"/>
    </sheetView>
  </sheetViews>
  <sheetFormatPr defaultColWidth="11.44140625" defaultRowHeight="14.4" x14ac:dyDescent="0.3"/>
  <cols>
    <col min="1" max="6" width="11.44140625" style="1"/>
    <col min="7" max="7" width="10.5546875" style="1" customWidth="1"/>
    <col min="8" max="8" width="1.5546875" style="1" hidden="1" customWidth="1"/>
    <col min="9" max="9" width="11.5546875" style="1" hidden="1" customWidth="1"/>
    <col min="10" max="10" width="4.44140625" style="1" customWidth="1"/>
    <col min="11" max="11" width="1.44140625" style="1" customWidth="1"/>
    <col min="12" max="12" width="13.44140625" style="1" customWidth="1"/>
    <col min="13" max="1024" width="11.44140625" style="1"/>
  </cols>
  <sheetData>
    <row r="1" spans="1:12" ht="14.25" customHeight="1" x14ac:dyDescent="0.3">
      <c r="A1" s="535">
        <v>60</v>
      </c>
      <c r="B1" s="535"/>
      <c r="C1" s="535"/>
      <c r="D1" s="535"/>
      <c r="E1" s="535"/>
      <c r="F1" s="535"/>
      <c r="G1" s="535"/>
      <c r="H1" s="535"/>
      <c r="I1" s="535"/>
      <c r="J1" s="535"/>
      <c r="K1" s="535"/>
      <c r="L1" s="535"/>
    </row>
    <row r="2" spans="1:12" ht="11.25" customHeight="1" x14ac:dyDescent="0.3">
      <c r="A2" s="575" t="s">
        <v>1414</v>
      </c>
      <c r="B2" s="575"/>
      <c r="C2" s="575"/>
      <c r="D2" s="575"/>
      <c r="E2" s="575"/>
      <c r="F2" s="575"/>
      <c r="G2" s="575"/>
      <c r="H2" s="575"/>
      <c r="I2" s="575"/>
      <c r="J2" s="575"/>
      <c r="K2" s="575"/>
      <c r="L2" s="575"/>
    </row>
    <row r="3" spans="1:12" ht="11.25" customHeight="1" x14ac:dyDescent="0.3">
      <c r="A3" s="575" t="s">
        <v>1415</v>
      </c>
      <c r="B3" s="575"/>
      <c r="C3" s="575"/>
      <c r="D3" s="575"/>
      <c r="E3" s="575"/>
      <c r="F3" s="575"/>
      <c r="G3" s="575"/>
      <c r="H3" s="575"/>
      <c r="I3" s="575"/>
      <c r="J3" s="575"/>
      <c r="K3" s="575"/>
      <c r="L3" s="575"/>
    </row>
    <row r="4" spans="1:12" ht="11.25" customHeight="1" x14ac:dyDescent="0.3"/>
    <row r="5" spans="1:12" ht="16.5" customHeight="1" x14ac:dyDescent="0.3">
      <c r="A5" s="730" t="s">
        <v>240</v>
      </c>
      <c r="B5" s="730"/>
      <c r="C5" s="730"/>
      <c r="D5" s="730"/>
      <c r="E5" s="730"/>
      <c r="F5" s="730"/>
      <c r="G5" s="730"/>
      <c r="H5" s="730"/>
      <c r="I5" s="730"/>
      <c r="J5" s="730"/>
      <c r="K5" s="730"/>
      <c r="L5" s="730"/>
    </row>
    <row r="6" spans="1:12" ht="13.5" customHeight="1" x14ac:dyDescent="0.3">
      <c r="A6" s="730" t="s">
        <v>241</v>
      </c>
      <c r="B6" s="730"/>
      <c r="C6" s="730"/>
      <c r="D6" s="730"/>
      <c r="E6" s="730"/>
      <c r="F6" s="730"/>
      <c r="G6" s="730"/>
      <c r="H6" s="730"/>
      <c r="I6" s="730"/>
      <c r="J6" s="730"/>
      <c r="K6" s="730"/>
      <c r="L6" s="730"/>
    </row>
    <row r="7" spans="1:12" ht="6.75" customHeight="1" x14ac:dyDescent="0.3"/>
    <row r="8" spans="1:12" ht="4.5" customHeight="1" x14ac:dyDescent="0.3"/>
    <row r="9" spans="1:12" ht="26.25" customHeight="1" x14ac:dyDescent="0.3">
      <c r="A9" s="635"/>
      <c r="B9" s="635"/>
      <c r="C9" s="635"/>
      <c r="D9" s="635"/>
      <c r="E9" s="635"/>
      <c r="F9" s="635"/>
      <c r="G9" s="635"/>
      <c r="H9" s="635"/>
      <c r="I9" s="635"/>
      <c r="J9" s="813" t="s">
        <v>1708</v>
      </c>
      <c r="K9" s="813"/>
      <c r="L9" s="168" t="s">
        <v>711</v>
      </c>
    </row>
    <row r="10" spans="1:12" ht="18.75" customHeight="1" x14ac:dyDescent="0.3">
      <c r="A10" s="634" t="s">
        <v>1709</v>
      </c>
      <c r="B10" s="635" t="s">
        <v>1710</v>
      </c>
      <c r="C10" s="635"/>
      <c r="D10" s="635"/>
      <c r="E10" s="635"/>
      <c r="F10" s="635"/>
      <c r="G10" s="635"/>
      <c r="H10" s="635"/>
      <c r="I10" s="635"/>
      <c r="J10" s="814">
        <v>1</v>
      </c>
      <c r="K10" s="814"/>
      <c r="L10" s="168"/>
    </row>
    <row r="11" spans="1:12" ht="24.75" customHeight="1" x14ac:dyDescent="0.3">
      <c r="A11" s="634"/>
      <c r="B11" s="635" t="s">
        <v>1711</v>
      </c>
      <c r="C11" s="635"/>
      <c r="D11" s="635"/>
      <c r="E11" s="635"/>
      <c r="F11" s="635"/>
      <c r="G11" s="635"/>
      <c r="H11" s="635"/>
      <c r="I11" s="635"/>
      <c r="J11" s="814">
        <v>2</v>
      </c>
      <c r="K11" s="814"/>
      <c r="L11" s="168">
        <v>0</v>
      </c>
    </row>
    <row r="12" spans="1:12" ht="12.75" customHeight="1" x14ac:dyDescent="0.3">
      <c r="A12" s="361"/>
      <c r="B12" s="635"/>
      <c r="C12" s="635"/>
      <c r="D12" s="635"/>
      <c r="E12" s="635"/>
      <c r="F12" s="635"/>
      <c r="G12" s="635"/>
      <c r="H12" s="635"/>
      <c r="I12" s="635"/>
      <c r="J12" s="814"/>
      <c r="K12" s="814"/>
      <c r="L12" s="168"/>
    </row>
    <row r="13" spans="1:12" ht="13.5" customHeight="1" x14ac:dyDescent="0.3">
      <c r="A13" s="813" t="s">
        <v>1712</v>
      </c>
      <c r="B13" s="768" t="s">
        <v>1713</v>
      </c>
      <c r="C13" s="768"/>
      <c r="D13" s="768"/>
      <c r="E13" s="768"/>
      <c r="F13" s="768"/>
      <c r="G13" s="768"/>
      <c r="H13" s="768"/>
      <c r="I13" s="768"/>
      <c r="J13" s="814">
        <v>3</v>
      </c>
      <c r="K13" s="814"/>
      <c r="L13" s="168"/>
    </row>
    <row r="14" spans="1:12" ht="13.5" customHeight="1" x14ac:dyDescent="0.3">
      <c r="A14" s="813"/>
      <c r="B14" s="768" t="s">
        <v>1714</v>
      </c>
      <c r="C14" s="768"/>
      <c r="D14" s="768"/>
      <c r="E14" s="768"/>
      <c r="F14" s="768"/>
      <c r="G14" s="768"/>
      <c r="H14" s="768"/>
      <c r="I14" s="768"/>
      <c r="J14" s="814">
        <v>4</v>
      </c>
      <c r="K14" s="814"/>
      <c r="L14" s="168"/>
    </row>
    <row r="15" spans="1:12" ht="13.5" customHeight="1" x14ac:dyDescent="0.3">
      <c r="A15" s="813"/>
      <c r="B15" s="768" t="s">
        <v>1715</v>
      </c>
      <c r="C15" s="768"/>
      <c r="D15" s="768"/>
      <c r="E15" s="768"/>
      <c r="F15" s="768"/>
      <c r="G15" s="768"/>
      <c r="H15" s="768"/>
      <c r="I15" s="768"/>
      <c r="J15" s="814">
        <v>5</v>
      </c>
      <c r="K15" s="814"/>
      <c r="L15" s="168"/>
    </row>
    <row r="16" spans="1:12" ht="13.5" customHeight="1" x14ac:dyDescent="0.3">
      <c r="A16" s="813"/>
      <c r="B16" s="768" t="s">
        <v>1716</v>
      </c>
      <c r="C16" s="768"/>
      <c r="D16" s="768"/>
      <c r="E16" s="768"/>
      <c r="F16" s="768"/>
      <c r="G16" s="768"/>
      <c r="H16" s="768"/>
      <c r="I16" s="768"/>
      <c r="J16" s="814">
        <v>6</v>
      </c>
      <c r="K16" s="814"/>
      <c r="L16" s="168"/>
    </row>
    <row r="17" spans="1:12" ht="13.5" customHeight="1" x14ac:dyDescent="0.3">
      <c r="A17" s="813"/>
      <c r="B17" s="768" t="s">
        <v>1717</v>
      </c>
      <c r="C17" s="768"/>
      <c r="D17" s="768"/>
      <c r="E17" s="768"/>
      <c r="F17" s="768"/>
      <c r="G17" s="768"/>
      <c r="H17" s="768"/>
      <c r="I17" s="768"/>
      <c r="J17" s="814">
        <v>7</v>
      </c>
      <c r="K17" s="814"/>
      <c r="L17" s="168"/>
    </row>
    <row r="18" spans="1:12" ht="13.5" customHeight="1" x14ac:dyDescent="0.3">
      <c r="A18" s="813"/>
      <c r="B18" s="768" t="s">
        <v>1718</v>
      </c>
      <c r="C18" s="768"/>
      <c r="D18" s="768"/>
      <c r="E18" s="768"/>
      <c r="F18" s="768"/>
      <c r="G18" s="768"/>
      <c r="H18" s="768"/>
      <c r="I18" s="768"/>
      <c r="J18" s="814">
        <v>8</v>
      </c>
      <c r="K18" s="814"/>
      <c r="L18" s="168"/>
    </row>
    <row r="19" spans="1:12" ht="13.5" customHeight="1" x14ac:dyDescent="0.3">
      <c r="A19" s="813"/>
      <c r="B19" s="768" t="s">
        <v>1719</v>
      </c>
      <c r="C19" s="768"/>
      <c r="D19" s="768"/>
      <c r="E19" s="768"/>
      <c r="F19" s="768"/>
      <c r="G19" s="768"/>
      <c r="H19" s="768"/>
      <c r="I19" s="768"/>
      <c r="J19" s="814">
        <v>9</v>
      </c>
      <c r="K19" s="814"/>
      <c r="L19" s="168"/>
    </row>
    <row r="20" spans="1:12" ht="13.5" customHeight="1" x14ac:dyDescent="0.3">
      <c r="A20" s="813"/>
      <c r="B20" s="815" t="s">
        <v>1720</v>
      </c>
      <c r="C20" s="815"/>
      <c r="D20" s="815"/>
      <c r="E20" s="815"/>
      <c r="F20" s="815"/>
      <c r="G20" s="815"/>
      <c r="H20" s="815"/>
      <c r="I20" s="815"/>
      <c r="J20" s="814">
        <v>10</v>
      </c>
      <c r="K20" s="814"/>
      <c r="L20" s="168"/>
    </row>
    <row r="21" spans="1:12" ht="13.5" customHeight="1" x14ac:dyDescent="0.3">
      <c r="A21" s="813"/>
      <c r="B21" s="815" t="s">
        <v>1721</v>
      </c>
      <c r="C21" s="815"/>
      <c r="D21" s="815"/>
      <c r="E21" s="815"/>
      <c r="F21" s="815"/>
      <c r="G21" s="815"/>
      <c r="H21" s="815"/>
      <c r="I21" s="815"/>
      <c r="J21" s="814">
        <v>11</v>
      </c>
      <c r="K21" s="814"/>
      <c r="L21" s="168"/>
    </row>
    <row r="22" spans="1:12" ht="13.5" customHeight="1" x14ac:dyDescent="0.3">
      <c r="A22" s="813"/>
      <c r="B22" s="815" t="s">
        <v>1722</v>
      </c>
      <c r="C22" s="815"/>
      <c r="D22" s="815"/>
      <c r="E22" s="815"/>
      <c r="F22" s="815"/>
      <c r="G22" s="815"/>
      <c r="H22" s="815"/>
      <c r="I22" s="815"/>
      <c r="J22" s="814">
        <v>12</v>
      </c>
      <c r="K22" s="814"/>
      <c r="L22" s="168"/>
    </row>
    <row r="23" spans="1:12" ht="13.5" customHeight="1" x14ac:dyDescent="0.3">
      <c r="A23" s="813"/>
      <c r="B23" s="815" t="s">
        <v>1723</v>
      </c>
      <c r="C23" s="815"/>
      <c r="D23" s="815"/>
      <c r="E23" s="815"/>
      <c r="F23" s="815"/>
      <c r="G23" s="815"/>
      <c r="H23" s="815"/>
      <c r="I23" s="815"/>
      <c r="J23" s="814"/>
      <c r="K23" s="814"/>
      <c r="L23" s="168"/>
    </row>
    <row r="24" spans="1:12" ht="13.5" customHeight="1" x14ac:dyDescent="0.3">
      <c r="A24" s="813"/>
      <c r="B24" s="815" t="s">
        <v>1724</v>
      </c>
      <c r="C24" s="815"/>
      <c r="D24" s="815"/>
      <c r="E24" s="815"/>
      <c r="F24" s="815"/>
      <c r="G24" s="815"/>
      <c r="H24" s="815"/>
      <c r="I24" s="815"/>
      <c r="J24" s="814">
        <v>1</v>
      </c>
      <c r="K24" s="814"/>
      <c r="L24" s="168"/>
    </row>
    <row r="25" spans="1:12" ht="13.5" customHeight="1" x14ac:dyDescent="0.3">
      <c r="A25" s="813"/>
      <c r="B25" s="815" t="s">
        <v>1725</v>
      </c>
      <c r="C25" s="815"/>
      <c r="D25" s="815"/>
      <c r="E25" s="815"/>
      <c r="F25" s="815"/>
      <c r="G25" s="815"/>
      <c r="H25" s="815"/>
      <c r="I25" s="815"/>
      <c r="J25" s="814">
        <v>2</v>
      </c>
      <c r="K25" s="814"/>
      <c r="L25" s="168">
        <v>0</v>
      </c>
    </row>
    <row r="26" spans="1:12" ht="13.5" customHeight="1" x14ac:dyDescent="0.3">
      <c r="A26" s="168"/>
      <c r="B26" s="815"/>
      <c r="C26" s="815"/>
      <c r="D26" s="815"/>
      <c r="E26" s="815"/>
      <c r="F26" s="815"/>
      <c r="G26" s="815"/>
      <c r="H26" s="815"/>
      <c r="I26" s="815"/>
      <c r="J26" s="814"/>
      <c r="K26" s="814"/>
      <c r="L26" s="168"/>
    </row>
    <row r="27" spans="1:12" ht="13.5" customHeight="1" x14ac:dyDescent="0.3">
      <c r="A27" s="168"/>
      <c r="B27" s="768" t="s">
        <v>1726</v>
      </c>
      <c r="C27" s="768"/>
      <c r="D27" s="768"/>
      <c r="E27" s="768"/>
      <c r="F27" s="768"/>
      <c r="G27" s="768"/>
      <c r="H27" s="768"/>
      <c r="I27" s="768"/>
      <c r="J27" s="814">
        <v>16</v>
      </c>
      <c r="K27" s="814"/>
      <c r="L27" s="168"/>
    </row>
    <row r="28" spans="1:12" ht="13.5" customHeight="1" x14ac:dyDescent="0.3">
      <c r="A28" s="168"/>
      <c r="B28" s="768" t="s">
        <v>1727</v>
      </c>
      <c r="C28" s="768"/>
      <c r="D28" s="768"/>
      <c r="E28" s="768"/>
      <c r="F28" s="768"/>
      <c r="G28" s="768"/>
      <c r="H28" s="768"/>
      <c r="I28" s="768"/>
      <c r="J28" s="814">
        <v>17</v>
      </c>
      <c r="K28" s="814"/>
      <c r="L28" s="168"/>
    </row>
    <row r="29" spans="1:12" ht="13.5" customHeight="1" x14ac:dyDescent="0.3">
      <c r="A29" s="168"/>
      <c r="B29" s="815"/>
      <c r="C29" s="815"/>
      <c r="D29" s="815"/>
      <c r="E29" s="815"/>
      <c r="F29" s="815"/>
      <c r="G29" s="815"/>
      <c r="H29" s="815"/>
      <c r="I29" s="815"/>
      <c r="J29" s="814"/>
      <c r="K29" s="814"/>
      <c r="L29" s="168"/>
    </row>
    <row r="30" spans="1:12" ht="13.5" customHeight="1" x14ac:dyDescent="0.3">
      <c r="A30" s="813" t="s">
        <v>1728</v>
      </c>
      <c r="B30" s="768" t="s">
        <v>1729</v>
      </c>
      <c r="C30" s="768"/>
      <c r="D30" s="768"/>
      <c r="E30" s="768"/>
      <c r="F30" s="768"/>
      <c r="G30" s="768"/>
      <c r="H30" s="768"/>
      <c r="I30" s="768"/>
      <c r="J30" s="814">
        <v>18</v>
      </c>
      <c r="K30" s="814"/>
      <c r="L30" s="168"/>
    </row>
    <row r="31" spans="1:12" ht="13.5" customHeight="1" x14ac:dyDescent="0.3">
      <c r="A31" s="813"/>
      <c r="B31" s="768" t="s">
        <v>1730</v>
      </c>
      <c r="C31" s="768"/>
      <c r="D31" s="768"/>
      <c r="E31" s="768"/>
      <c r="F31" s="768"/>
      <c r="G31" s="768"/>
      <c r="H31" s="768"/>
      <c r="I31" s="768"/>
      <c r="J31" s="814">
        <v>19</v>
      </c>
      <c r="K31" s="814"/>
      <c r="L31" s="168"/>
    </row>
    <row r="32" spans="1:12" ht="13.5" customHeight="1" x14ac:dyDescent="0.3">
      <c r="A32" s="813"/>
      <c r="B32" s="768" t="s">
        <v>1731</v>
      </c>
      <c r="C32" s="768"/>
      <c r="D32" s="768"/>
      <c r="E32" s="768"/>
      <c r="F32" s="768"/>
      <c r="G32" s="768"/>
      <c r="H32" s="768"/>
      <c r="I32" s="768"/>
      <c r="J32" s="814">
        <v>20</v>
      </c>
      <c r="K32" s="814"/>
      <c r="L32" s="168"/>
    </row>
    <row r="33" spans="1:12" ht="13.5" customHeight="1" x14ac:dyDescent="0.3">
      <c r="A33" s="813"/>
      <c r="B33" s="768" t="s">
        <v>1732</v>
      </c>
      <c r="C33" s="768"/>
      <c r="D33" s="768"/>
      <c r="E33" s="768"/>
      <c r="F33" s="768"/>
      <c r="G33" s="768"/>
      <c r="H33" s="768"/>
      <c r="I33" s="768"/>
      <c r="J33" s="814">
        <v>21</v>
      </c>
      <c r="K33" s="814"/>
      <c r="L33" s="168"/>
    </row>
    <row r="34" spans="1:12" ht="13.5" customHeight="1" x14ac:dyDescent="0.3">
      <c r="A34" s="813"/>
      <c r="B34" s="768" t="s">
        <v>1733</v>
      </c>
      <c r="C34" s="768"/>
      <c r="D34" s="768"/>
      <c r="E34" s="768"/>
      <c r="F34" s="768"/>
      <c r="G34" s="768"/>
      <c r="H34" s="768"/>
      <c r="I34" s="768"/>
      <c r="J34" s="814">
        <v>22</v>
      </c>
      <c r="K34" s="814"/>
      <c r="L34" s="168"/>
    </row>
    <row r="35" spans="1:12" ht="13.5" customHeight="1" x14ac:dyDescent="0.3">
      <c r="A35" s="813"/>
      <c r="B35" s="768" t="s">
        <v>1734</v>
      </c>
      <c r="C35" s="768"/>
      <c r="D35" s="768"/>
      <c r="E35" s="768"/>
      <c r="F35" s="768"/>
      <c r="G35" s="768"/>
      <c r="H35" s="768"/>
      <c r="I35" s="768"/>
      <c r="J35" s="814">
        <v>23</v>
      </c>
      <c r="K35" s="814"/>
      <c r="L35" s="168"/>
    </row>
    <row r="36" spans="1:12" ht="13.5" customHeight="1" x14ac:dyDescent="0.3">
      <c r="A36" s="813"/>
      <c r="B36" s="309" t="s">
        <v>1722</v>
      </c>
      <c r="C36" s="815"/>
      <c r="D36" s="815"/>
      <c r="E36" s="815"/>
      <c r="F36" s="815"/>
      <c r="G36" s="815"/>
      <c r="H36" s="815"/>
      <c r="I36" s="815"/>
      <c r="J36" s="814">
        <v>24</v>
      </c>
      <c r="K36" s="814"/>
      <c r="L36" s="168"/>
    </row>
    <row r="37" spans="1:12" ht="13.5" customHeight="1" x14ac:dyDescent="0.3">
      <c r="A37" s="813"/>
      <c r="B37" s="309" t="s">
        <v>1723</v>
      </c>
      <c r="C37" s="815"/>
      <c r="D37" s="815"/>
      <c r="E37" s="815"/>
      <c r="F37" s="815"/>
      <c r="G37" s="815"/>
      <c r="H37" s="815"/>
      <c r="I37" s="815"/>
      <c r="J37" s="814">
        <v>25</v>
      </c>
      <c r="K37" s="814"/>
      <c r="L37" s="168"/>
    </row>
    <row r="38" spans="1:12" ht="13.5" customHeight="1" x14ac:dyDescent="0.3">
      <c r="A38" s="813"/>
      <c r="B38" s="309" t="s">
        <v>1724</v>
      </c>
      <c r="C38" s="815"/>
      <c r="D38" s="815"/>
      <c r="E38" s="815"/>
      <c r="F38" s="815"/>
      <c r="G38" s="815"/>
      <c r="H38" s="815"/>
      <c r="I38" s="815"/>
      <c r="J38" s="814">
        <v>26</v>
      </c>
      <c r="K38" s="814"/>
      <c r="L38" s="168"/>
    </row>
    <row r="39" spans="1:12" ht="13.5" customHeight="1" x14ac:dyDescent="0.3">
      <c r="A39" s="813"/>
      <c r="B39" s="768" t="s">
        <v>1735</v>
      </c>
      <c r="C39" s="768"/>
      <c r="D39" s="768"/>
      <c r="E39" s="768"/>
      <c r="F39" s="768"/>
      <c r="G39" s="768"/>
      <c r="H39" s="768"/>
      <c r="I39" s="768"/>
      <c r="J39" s="814">
        <v>27</v>
      </c>
      <c r="K39" s="814"/>
      <c r="L39" s="168"/>
    </row>
    <row r="40" spans="1:12" ht="13.5" customHeight="1" x14ac:dyDescent="0.3">
      <c r="A40" s="168"/>
      <c r="B40" s="815"/>
      <c r="C40" s="815"/>
      <c r="D40" s="815"/>
      <c r="E40" s="815"/>
      <c r="F40" s="815"/>
      <c r="G40" s="815"/>
      <c r="H40" s="815"/>
      <c r="I40" s="815"/>
      <c r="J40" s="635"/>
      <c r="K40" s="635"/>
      <c r="L40" s="168"/>
    </row>
    <row r="41" spans="1:12" ht="13.5" customHeight="1" x14ac:dyDescent="0.3">
      <c r="A41" s="813" t="s">
        <v>1736</v>
      </c>
      <c r="B41" s="635" t="s">
        <v>1041</v>
      </c>
      <c r="C41" s="635"/>
      <c r="D41" s="635"/>
      <c r="E41" s="168" t="s">
        <v>1737</v>
      </c>
      <c r="F41" s="635" t="s">
        <v>1738</v>
      </c>
      <c r="G41" s="635"/>
      <c r="H41" s="635"/>
      <c r="I41" s="635"/>
      <c r="J41" s="815" t="s">
        <v>1739</v>
      </c>
      <c r="K41" s="815"/>
      <c r="L41" s="309" t="s">
        <v>1740</v>
      </c>
    </row>
    <row r="42" spans="1:12" ht="36.75" customHeight="1" x14ac:dyDescent="0.3">
      <c r="A42" s="813"/>
      <c r="B42" s="814" t="s">
        <v>1741</v>
      </c>
      <c r="C42" s="814"/>
      <c r="D42" s="479" t="s">
        <v>1742</v>
      </c>
      <c r="E42" s="352">
        <v>30</v>
      </c>
      <c r="F42" s="815">
        <v>0</v>
      </c>
      <c r="G42" s="815"/>
      <c r="H42" s="815"/>
      <c r="I42" s="815"/>
      <c r="J42" s="816">
        <v>0.02</v>
      </c>
      <c r="K42" s="816"/>
      <c r="L42" s="168">
        <v>0</v>
      </c>
    </row>
    <row r="43" spans="1:12" ht="13.5" customHeight="1" x14ac:dyDescent="0.3">
      <c r="A43" s="813"/>
      <c r="B43" s="814" t="s">
        <v>1743</v>
      </c>
      <c r="C43" s="814"/>
      <c r="D43" s="814"/>
      <c r="E43" s="352">
        <v>31</v>
      </c>
      <c r="F43" s="815">
        <v>0</v>
      </c>
      <c r="G43" s="815"/>
      <c r="H43" s="815"/>
      <c r="I43" s="815"/>
      <c r="J43" s="816">
        <v>0.3</v>
      </c>
      <c r="K43" s="816"/>
      <c r="L43" s="168">
        <v>0</v>
      </c>
    </row>
    <row r="44" spans="1:12" ht="13.5" customHeight="1" x14ac:dyDescent="0.3">
      <c r="A44" s="813"/>
      <c r="B44" s="814" t="s">
        <v>1744</v>
      </c>
      <c r="C44" s="814"/>
      <c r="D44" s="814"/>
      <c r="E44" s="352">
        <v>32</v>
      </c>
      <c r="F44" s="815"/>
      <c r="G44" s="815"/>
      <c r="H44" s="815"/>
      <c r="I44" s="815"/>
      <c r="J44" s="816">
        <v>0.22</v>
      </c>
      <c r="K44" s="816"/>
      <c r="L44" s="168">
        <v>0</v>
      </c>
    </row>
    <row r="45" spans="1:12" ht="13.5" customHeight="1" x14ac:dyDescent="0.3">
      <c r="A45" s="813"/>
      <c r="B45" s="635"/>
      <c r="C45" s="635"/>
      <c r="D45" s="635"/>
      <c r="E45" s="817">
        <v>33</v>
      </c>
      <c r="F45" s="817"/>
      <c r="G45" s="817"/>
      <c r="H45" s="168"/>
      <c r="I45" s="635">
        <v>0</v>
      </c>
      <c r="J45" s="635"/>
      <c r="K45" s="635"/>
      <c r="L45" s="635"/>
    </row>
    <row r="46" spans="1:12" ht="13.5" customHeight="1" x14ac:dyDescent="0.3">
      <c r="A46" s="813"/>
      <c r="B46" s="814" t="s">
        <v>1745</v>
      </c>
      <c r="C46" s="814"/>
      <c r="D46" s="814"/>
      <c r="E46" s="817">
        <v>34</v>
      </c>
      <c r="F46" s="817"/>
      <c r="G46" s="815"/>
      <c r="H46" s="815"/>
      <c r="I46" s="815"/>
      <c r="J46" s="816">
        <v>0.11</v>
      </c>
      <c r="K46" s="816"/>
      <c r="L46" s="168">
        <v>0</v>
      </c>
    </row>
    <row r="47" spans="1:12" ht="13.5" customHeight="1" x14ac:dyDescent="0.3">
      <c r="A47" s="813"/>
      <c r="B47" s="635"/>
      <c r="C47" s="635"/>
      <c r="D47" s="635"/>
      <c r="E47" s="817">
        <v>35</v>
      </c>
      <c r="F47" s="817"/>
      <c r="G47" s="815"/>
      <c r="H47" s="815"/>
      <c r="I47" s="815"/>
      <c r="J47" s="635"/>
      <c r="K47" s="635"/>
      <c r="L47" s="168">
        <v>0</v>
      </c>
    </row>
    <row r="48" spans="1:12" ht="13.5" customHeight="1" x14ac:dyDescent="0.3">
      <c r="A48" s="813"/>
      <c r="B48" s="635"/>
      <c r="C48" s="635"/>
      <c r="D48" s="635"/>
      <c r="E48" s="817">
        <v>36</v>
      </c>
      <c r="F48" s="817"/>
      <c r="G48" s="815"/>
      <c r="H48" s="815"/>
      <c r="I48" s="815"/>
      <c r="J48" s="635"/>
      <c r="K48" s="635"/>
      <c r="L48" s="168">
        <v>0</v>
      </c>
    </row>
    <row r="49" spans="1:12" ht="13.5" customHeight="1" x14ac:dyDescent="0.3">
      <c r="A49" s="813"/>
      <c r="B49" s="814" t="s">
        <v>1746</v>
      </c>
      <c r="C49" s="814"/>
      <c r="D49" s="814"/>
      <c r="E49" s="817">
        <v>37</v>
      </c>
      <c r="F49" s="817"/>
      <c r="G49" s="815"/>
      <c r="H49" s="815"/>
      <c r="I49" s="815"/>
      <c r="J49" s="635"/>
      <c r="K49" s="635"/>
      <c r="L49" s="168">
        <v>0</v>
      </c>
    </row>
    <row r="50" spans="1:12" ht="13.5" customHeight="1" x14ac:dyDescent="0.3">
      <c r="A50" s="813"/>
      <c r="B50" s="635" t="s">
        <v>1747</v>
      </c>
      <c r="C50" s="635"/>
      <c r="D50" s="635"/>
      <c r="E50" s="817">
        <v>38</v>
      </c>
      <c r="F50" s="817"/>
      <c r="G50" s="815"/>
      <c r="H50" s="815"/>
      <c r="I50" s="815"/>
      <c r="J50" s="816">
        <v>0.15</v>
      </c>
      <c r="K50" s="816"/>
      <c r="L50" s="168">
        <v>0</v>
      </c>
    </row>
    <row r="51" spans="1:12" ht="13.5" customHeight="1" x14ac:dyDescent="0.3">
      <c r="A51" s="813"/>
      <c r="B51" s="814" t="s">
        <v>1748</v>
      </c>
      <c r="C51" s="814"/>
      <c r="D51" s="814"/>
      <c r="E51" s="817">
        <v>39</v>
      </c>
      <c r="F51" s="817"/>
      <c r="G51" s="815"/>
      <c r="H51" s="815"/>
      <c r="I51" s="815"/>
      <c r="J51" s="635"/>
      <c r="K51" s="635"/>
      <c r="L51" s="168"/>
    </row>
  </sheetData>
  <mergeCells count="112">
    <mergeCell ref="B50:D50"/>
    <mergeCell ref="E50:F50"/>
    <mergeCell ref="G50:I50"/>
    <mergeCell ref="J50:K50"/>
    <mergeCell ref="B51:D51"/>
    <mergeCell ref="E51:F51"/>
    <mergeCell ref="G51:I51"/>
    <mergeCell ref="J51:K51"/>
    <mergeCell ref="E47:F47"/>
    <mergeCell ref="G47:I47"/>
    <mergeCell ref="J47:K47"/>
    <mergeCell ref="B48:D48"/>
    <mergeCell ref="E48:F48"/>
    <mergeCell ref="G48:I48"/>
    <mergeCell ref="J48:K48"/>
    <mergeCell ref="B49:D49"/>
    <mergeCell ref="E49:F49"/>
    <mergeCell ref="G49:I49"/>
    <mergeCell ref="J49:K49"/>
    <mergeCell ref="J39:K39"/>
    <mergeCell ref="B40:I40"/>
    <mergeCell ref="J40:K40"/>
    <mergeCell ref="A41:A51"/>
    <mergeCell ref="B41:D41"/>
    <mergeCell ref="F41:I41"/>
    <mergeCell ref="J41:K41"/>
    <mergeCell ref="B42:C42"/>
    <mergeCell ref="F42:I42"/>
    <mergeCell ref="J42:K42"/>
    <mergeCell ref="B43:D43"/>
    <mergeCell ref="F43:I43"/>
    <mergeCell ref="J43:K43"/>
    <mergeCell ref="B44:D44"/>
    <mergeCell ref="F44:I44"/>
    <mergeCell ref="J44:K44"/>
    <mergeCell ref="B45:D45"/>
    <mergeCell ref="E45:G45"/>
    <mergeCell ref="I45:L45"/>
    <mergeCell ref="B46:D46"/>
    <mergeCell ref="E46:F46"/>
    <mergeCell ref="G46:I46"/>
    <mergeCell ref="J46:K46"/>
    <mergeCell ref="B47:D47"/>
    <mergeCell ref="B28:I28"/>
    <mergeCell ref="J28:K28"/>
    <mergeCell ref="B29:I29"/>
    <mergeCell ref="J29:K29"/>
    <mergeCell ref="A30:A39"/>
    <mergeCell ref="B30:I30"/>
    <mergeCell ref="J30:K30"/>
    <mergeCell ref="B31:I31"/>
    <mergeCell ref="J31:K31"/>
    <mergeCell ref="B32:I32"/>
    <mergeCell ref="J32:K32"/>
    <mergeCell ref="B33:I33"/>
    <mergeCell ref="J33:K33"/>
    <mergeCell ref="B34:I34"/>
    <mergeCell ref="J34:K34"/>
    <mergeCell ref="B35:I35"/>
    <mergeCell ref="J35:K35"/>
    <mergeCell ref="C36:I36"/>
    <mergeCell ref="J36:K36"/>
    <mergeCell ref="C37:I37"/>
    <mergeCell ref="J37:K37"/>
    <mergeCell ref="C38:I38"/>
    <mergeCell ref="J38:K38"/>
    <mergeCell ref="B39:I39"/>
    <mergeCell ref="J23:K23"/>
    <mergeCell ref="B24:I24"/>
    <mergeCell ref="J24:K24"/>
    <mergeCell ref="B25:I25"/>
    <mergeCell ref="J25:K25"/>
    <mergeCell ref="B26:I26"/>
    <mergeCell ref="J26:K26"/>
    <mergeCell ref="B27:I27"/>
    <mergeCell ref="J27:K27"/>
    <mergeCell ref="B12:I12"/>
    <mergeCell ref="J12:K12"/>
    <mergeCell ref="A13:A25"/>
    <mergeCell ref="B13:I13"/>
    <mergeCell ref="J13:K13"/>
    <mergeCell ref="B14:I14"/>
    <mergeCell ref="J14:K14"/>
    <mergeCell ref="B15:I15"/>
    <mergeCell ref="J15:K15"/>
    <mergeCell ref="B16:I16"/>
    <mergeCell ref="J16:K16"/>
    <mergeCell ref="B17:I17"/>
    <mergeCell ref="J17:K17"/>
    <mergeCell ref="B18:I18"/>
    <mergeCell ref="J18:K18"/>
    <mergeCell ref="B19:I19"/>
    <mergeCell ref="J19:K19"/>
    <mergeCell ref="B20:I20"/>
    <mergeCell ref="J20:K20"/>
    <mergeCell ref="B21:I21"/>
    <mergeCell ref="J21:K21"/>
    <mergeCell ref="B22:I22"/>
    <mergeCell ref="J22:K22"/>
    <mergeCell ref="B23:I23"/>
    <mergeCell ref="A1:L1"/>
    <mergeCell ref="A2:L2"/>
    <mergeCell ref="A3:L3"/>
    <mergeCell ref="A5:L5"/>
    <mergeCell ref="A6:L6"/>
    <mergeCell ref="A9:I9"/>
    <mergeCell ref="J9:K9"/>
    <mergeCell ref="A10:A11"/>
    <mergeCell ref="B10:I10"/>
    <mergeCell ref="J10:K10"/>
    <mergeCell ref="B11:I11"/>
    <mergeCell ref="J11:K11"/>
  </mergeCells>
  <printOptions horizontalCentered="1"/>
  <pageMargins left="0.78749999999999998" right="0.23611111111111099" top="0.39374999999999999" bottom="0.39374999999999999" header="0.511811023622047" footer="0.511811023622047"/>
  <pageSetup paperSize="9"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fitToPage="1"/>
  </sheetPr>
  <dimension ref="A1:AMJ46"/>
  <sheetViews>
    <sheetView zoomScaleNormal="100" workbookViewId="0">
      <selection activeCell="A6" activeCellId="1" sqref="F9:G10 A6"/>
    </sheetView>
  </sheetViews>
  <sheetFormatPr defaultColWidth="11.44140625" defaultRowHeight="14.4" x14ac:dyDescent="0.3"/>
  <cols>
    <col min="1" max="1" width="4" style="1" customWidth="1"/>
    <col min="2" max="2" width="12.77734375" style="1" customWidth="1"/>
    <col min="3" max="3" width="6.77734375" style="1" customWidth="1"/>
    <col min="4" max="4" width="9.21875" style="1" customWidth="1"/>
    <col min="5" max="5" width="4.5546875" style="1" customWidth="1"/>
    <col min="6" max="6" width="8.77734375" style="1" customWidth="1"/>
    <col min="7" max="7" width="7.5546875" style="1" customWidth="1"/>
    <col min="8" max="8" width="6.5546875" style="1" customWidth="1"/>
    <col min="9" max="9" width="8.44140625" style="1" customWidth="1"/>
    <col min="10" max="10" width="8.77734375" style="1" customWidth="1"/>
    <col min="11" max="11" width="4.44140625" style="1" customWidth="1"/>
    <col min="12" max="12" width="6.21875" style="1" customWidth="1"/>
    <col min="13" max="13" width="0.77734375" style="1" customWidth="1"/>
    <col min="14" max="14" width="11" style="1" customWidth="1"/>
    <col min="15" max="1024" width="11.44140625" style="1"/>
  </cols>
  <sheetData>
    <row r="1" spans="1:14" ht="14.25" customHeight="1" x14ac:dyDescent="0.3">
      <c r="A1" s="550">
        <v>61</v>
      </c>
      <c r="B1" s="550"/>
      <c r="C1" s="550"/>
      <c r="D1" s="550"/>
      <c r="E1" s="550"/>
      <c r="F1" s="550"/>
      <c r="G1" s="550"/>
      <c r="H1" s="550"/>
      <c r="I1" s="550"/>
      <c r="J1" s="550"/>
      <c r="K1" s="550"/>
      <c r="L1" s="550"/>
      <c r="M1" s="550"/>
      <c r="N1" s="550"/>
    </row>
    <row r="2" spans="1:14" x14ac:dyDescent="0.3">
      <c r="A2" s="575" t="s">
        <v>895</v>
      </c>
      <c r="B2" s="575"/>
      <c r="C2" s="575"/>
      <c r="D2" s="575"/>
      <c r="E2" s="575"/>
      <c r="F2" s="575"/>
      <c r="G2" s="575"/>
      <c r="H2" s="575"/>
      <c r="I2" s="575"/>
      <c r="J2" s="575"/>
      <c r="K2" s="575"/>
      <c r="L2" s="575"/>
      <c r="M2" s="575"/>
      <c r="N2" s="575"/>
    </row>
    <row r="3" spans="1:14" x14ac:dyDescent="0.3">
      <c r="A3" s="575" t="s">
        <v>896</v>
      </c>
      <c r="B3" s="575"/>
      <c r="C3" s="575"/>
      <c r="D3" s="575"/>
      <c r="E3" s="575"/>
      <c r="F3" s="575"/>
      <c r="G3" s="575"/>
      <c r="H3" s="575"/>
      <c r="I3" s="575"/>
      <c r="J3" s="575"/>
      <c r="K3" s="575"/>
      <c r="L3" s="575"/>
      <c r="M3" s="575"/>
      <c r="N3" s="575"/>
    </row>
    <row r="4" spans="1:14" ht="9.75" customHeight="1" x14ac:dyDescent="0.3">
      <c r="A4" s="63"/>
      <c r="B4" s="63"/>
      <c r="C4" s="63"/>
      <c r="D4" s="63"/>
      <c r="E4" s="63"/>
      <c r="F4" s="63"/>
      <c r="G4" s="63"/>
      <c r="H4" s="63"/>
      <c r="I4" s="63"/>
      <c r="J4" s="63"/>
      <c r="K4" s="63"/>
      <c r="L4" s="63"/>
      <c r="M4" s="63"/>
      <c r="N4" s="63"/>
    </row>
    <row r="5" spans="1:14" ht="14.25" customHeight="1" x14ac:dyDescent="0.3">
      <c r="A5" s="818" t="s">
        <v>242</v>
      </c>
      <c r="B5" s="818"/>
      <c r="C5" s="818"/>
      <c r="D5" s="818"/>
      <c r="E5" s="818"/>
      <c r="F5" s="818"/>
      <c r="G5" s="818"/>
      <c r="H5" s="818"/>
      <c r="I5" s="818"/>
      <c r="J5" s="818"/>
      <c r="K5" s="818"/>
      <c r="L5" s="818"/>
      <c r="M5" s="818"/>
      <c r="N5" s="818"/>
    </row>
    <row r="6" spans="1:14" ht="13.5" customHeight="1" x14ac:dyDescent="0.3">
      <c r="A6" s="755" t="s">
        <v>1749</v>
      </c>
      <c r="B6" s="755"/>
      <c r="C6" s="755"/>
      <c r="D6" s="755"/>
      <c r="E6" s="755"/>
      <c r="F6" s="755"/>
      <c r="G6" s="755"/>
      <c r="H6" s="755"/>
      <c r="I6" s="755"/>
      <c r="J6" s="755"/>
      <c r="K6" s="755"/>
      <c r="L6" s="755"/>
      <c r="M6" s="755"/>
      <c r="N6" s="755"/>
    </row>
    <row r="7" spans="1:14" ht="7.5" customHeight="1" x14ac:dyDescent="0.3"/>
    <row r="8" spans="1:14" ht="16.5" customHeight="1" x14ac:dyDescent="0.3">
      <c r="A8" s="632" t="s">
        <v>1041</v>
      </c>
      <c r="B8" s="632"/>
      <c r="C8" s="632"/>
      <c r="D8" s="632"/>
      <c r="E8" s="632"/>
      <c r="F8" s="632"/>
      <c r="G8" s="632"/>
      <c r="H8" s="632"/>
      <c r="I8" s="632"/>
      <c r="J8" s="160" t="s">
        <v>1708</v>
      </c>
      <c r="K8" s="632" t="s">
        <v>1750</v>
      </c>
      <c r="L8" s="632"/>
      <c r="M8" s="632"/>
      <c r="N8" s="632"/>
    </row>
    <row r="9" spans="1:14" ht="16.5" customHeight="1" x14ac:dyDescent="0.3">
      <c r="A9" s="733" t="s">
        <v>1751</v>
      </c>
      <c r="B9" s="632" t="s">
        <v>1752</v>
      </c>
      <c r="C9" s="632"/>
      <c r="D9" s="632"/>
      <c r="E9" s="632"/>
      <c r="F9" s="632"/>
      <c r="G9" s="632"/>
      <c r="H9" s="632"/>
      <c r="I9" s="632"/>
      <c r="J9" s="160">
        <v>1</v>
      </c>
      <c r="K9" s="632">
        <v>0</v>
      </c>
      <c r="L9" s="632"/>
      <c r="M9" s="632"/>
      <c r="N9" s="632"/>
    </row>
    <row r="10" spans="1:14" ht="16.5" customHeight="1" x14ac:dyDescent="0.3">
      <c r="A10" s="733"/>
      <c r="B10" s="636" t="s">
        <v>1753</v>
      </c>
      <c r="C10" s="636"/>
      <c r="D10" s="636"/>
      <c r="E10" s="636"/>
      <c r="F10" s="636"/>
      <c r="G10" s="636"/>
      <c r="H10" s="636"/>
      <c r="I10" s="636"/>
      <c r="J10" s="636"/>
      <c r="K10" s="819"/>
      <c r="L10" s="819"/>
      <c r="M10" s="819"/>
      <c r="N10" s="819"/>
    </row>
    <row r="11" spans="1:14" ht="16.5" customHeight="1" x14ac:dyDescent="0.3">
      <c r="A11" s="733"/>
      <c r="B11" s="632" t="s">
        <v>1754</v>
      </c>
      <c r="C11" s="632"/>
      <c r="D11" s="632"/>
      <c r="E11" s="632"/>
      <c r="F11" s="160" t="s">
        <v>1755</v>
      </c>
      <c r="G11" s="632" t="s">
        <v>1756</v>
      </c>
      <c r="H11" s="632"/>
      <c r="I11" s="632" t="s">
        <v>760</v>
      </c>
      <c r="J11" s="632"/>
      <c r="K11" s="819"/>
      <c r="L11" s="819"/>
      <c r="M11" s="819"/>
      <c r="N11" s="819"/>
    </row>
    <row r="12" spans="1:14" ht="16.5" customHeight="1" x14ac:dyDescent="0.3">
      <c r="A12" s="733"/>
      <c r="B12" s="748" t="s">
        <v>1757</v>
      </c>
      <c r="C12" s="748"/>
      <c r="D12" s="748"/>
      <c r="E12" s="351">
        <v>2</v>
      </c>
      <c r="F12" s="160"/>
      <c r="G12" s="632"/>
      <c r="H12" s="632"/>
      <c r="I12" s="632"/>
      <c r="J12" s="632"/>
      <c r="K12" s="819"/>
      <c r="L12" s="819"/>
      <c r="M12" s="819"/>
      <c r="N12" s="819"/>
    </row>
    <row r="13" spans="1:14" ht="16.5" customHeight="1" x14ac:dyDescent="0.3">
      <c r="A13" s="733"/>
      <c r="B13" s="768" t="s">
        <v>1758</v>
      </c>
      <c r="C13" s="768"/>
      <c r="D13" s="768"/>
      <c r="E13" s="351">
        <v>3</v>
      </c>
      <c r="F13" s="351">
        <v>0</v>
      </c>
      <c r="G13" s="735">
        <v>0</v>
      </c>
      <c r="H13" s="735"/>
      <c r="I13" s="820">
        <v>0</v>
      </c>
      <c r="J13" s="820"/>
      <c r="K13" s="819"/>
      <c r="L13" s="819"/>
      <c r="M13" s="819"/>
      <c r="N13" s="819"/>
    </row>
    <row r="14" spans="1:14" ht="16.5" customHeight="1" x14ac:dyDescent="0.3">
      <c r="A14" s="733"/>
      <c r="B14" s="748" t="s">
        <v>1759</v>
      </c>
      <c r="C14" s="748"/>
      <c r="D14" s="748"/>
      <c r="E14" s="351">
        <v>4</v>
      </c>
      <c r="F14" s="351">
        <v>0</v>
      </c>
      <c r="G14" s="735">
        <v>0</v>
      </c>
      <c r="H14" s="735"/>
      <c r="I14" s="821">
        <v>0</v>
      </c>
      <c r="J14" s="821"/>
      <c r="K14" s="822" t="s">
        <v>1760</v>
      </c>
      <c r="L14" s="822"/>
      <c r="M14" s="822"/>
      <c r="N14" s="160">
        <v>0</v>
      </c>
    </row>
    <row r="15" spans="1:14" ht="16.5" customHeight="1" x14ac:dyDescent="0.3">
      <c r="A15" s="733"/>
      <c r="B15" s="823" t="s">
        <v>1761</v>
      </c>
      <c r="C15" s="823"/>
      <c r="D15" s="823"/>
      <c r="E15" s="351">
        <v>5</v>
      </c>
      <c r="F15" s="351">
        <v>0</v>
      </c>
      <c r="G15" s="735">
        <v>0</v>
      </c>
      <c r="H15" s="735"/>
      <c r="I15" s="820">
        <v>0</v>
      </c>
      <c r="J15" s="820"/>
      <c r="K15" s="824"/>
      <c r="L15" s="824"/>
      <c r="M15" s="824"/>
      <c r="N15" s="824"/>
    </row>
    <row r="16" spans="1:14" ht="16.5" customHeight="1" x14ac:dyDescent="0.3">
      <c r="A16" s="733"/>
      <c r="B16" s="636" t="s">
        <v>1762</v>
      </c>
      <c r="C16" s="636"/>
      <c r="D16" s="636"/>
      <c r="E16" s="636"/>
      <c r="F16" s="636"/>
      <c r="G16" s="636"/>
      <c r="H16" s="636"/>
      <c r="I16" s="636"/>
      <c r="J16" s="636"/>
      <c r="K16" s="824"/>
      <c r="L16" s="824"/>
      <c r="M16" s="824"/>
      <c r="N16" s="824"/>
    </row>
    <row r="17" spans="1:14" ht="16.5" customHeight="1" x14ac:dyDescent="0.3">
      <c r="A17" s="733"/>
      <c r="B17" s="748" t="s">
        <v>1763</v>
      </c>
      <c r="C17" s="748"/>
      <c r="D17" s="748"/>
      <c r="E17" s="748"/>
      <c r="F17" s="748"/>
      <c r="G17" s="748"/>
      <c r="H17" s="351">
        <v>6</v>
      </c>
      <c r="I17" s="632"/>
      <c r="J17" s="632"/>
      <c r="K17" s="824"/>
      <c r="L17" s="824"/>
      <c r="M17" s="824"/>
      <c r="N17" s="824"/>
    </row>
    <row r="18" spans="1:14" ht="16.5" customHeight="1" x14ac:dyDescent="0.3">
      <c r="A18" s="733"/>
      <c r="B18" s="748" t="s">
        <v>1764</v>
      </c>
      <c r="C18" s="748"/>
      <c r="D18" s="748"/>
      <c r="E18" s="748"/>
      <c r="F18" s="748"/>
      <c r="G18" s="748"/>
      <c r="H18" s="351">
        <v>7</v>
      </c>
      <c r="I18" s="820">
        <v>0</v>
      </c>
      <c r="J18" s="820"/>
      <c r="K18" s="824"/>
      <c r="L18" s="824"/>
      <c r="M18" s="824"/>
      <c r="N18" s="824"/>
    </row>
    <row r="19" spans="1:14" ht="16.5" customHeight="1" x14ac:dyDescent="0.3">
      <c r="A19" s="733"/>
      <c r="B19" s="748" t="s">
        <v>1765</v>
      </c>
      <c r="C19" s="748"/>
      <c r="D19" s="748"/>
      <c r="E19" s="748"/>
      <c r="F19" s="748"/>
      <c r="G19" s="748"/>
      <c r="H19" s="351">
        <v>8</v>
      </c>
      <c r="I19" s="821">
        <v>0</v>
      </c>
      <c r="J19" s="821"/>
      <c r="K19" s="774" t="s">
        <v>1766</v>
      </c>
      <c r="L19" s="774"/>
      <c r="M19" s="774"/>
      <c r="N19" s="160">
        <v>0</v>
      </c>
    </row>
    <row r="20" spans="1:14" ht="16.5" customHeight="1" x14ac:dyDescent="0.3">
      <c r="A20" s="733"/>
      <c r="B20" s="748" t="s">
        <v>1767</v>
      </c>
      <c r="C20" s="748"/>
      <c r="D20" s="748"/>
      <c r="E20" s="748"/>
      <c r="F20" s="748"/>
      <c r="G20" s="748"/>
      <c r="H20" s="351">
        <v>9</v>
      </c>
      <c r="I20" s="820">
        <v>0</v>
      </c>
      <c r="J20" s="820"/>
      <c r="K20" s="824"/>
      <c r="L20" s="824"/>
      <c r="M20" s="824"/>
      <c r="N20" s="824"/>
    </row>
    <row r="21" spans="1:14" ht="16.5" customHeight="1" x14ac:dyDescent="0.3">
      <c r="A21" s="733"/>
      <c r="B21" s="632" t="s">
        <v>1768</v>
      </c>
      <c r="C21" s="632"/>
      <c r="D21" s="632"/>
      <c r="E21" s="632"/>
      <c r="F21" s="632"/>
      <c r="G21" s="632"/>
      <c r="H21" s="632"/>
      <c r="I21" s="632"/>
      <c r="J21" s="632"/>
      <c r="K21" s="824"/>
      <c r="L21" s="824"/>
      <c r="M21" s="824"/>
      <c r="N21" s="824"/>
    </row>
    <row r="22" spans="1:14" ht="16.5" customHeight="1" x14ac:dyDescent="0.3">
      <c r="A22" s="733"/>
      <c r="B22" s="735" t="s">
        <v>2</v>
      </c>
      <c r="C22" s="735"/>
      <c r="D22" s="735" t="s">
        <v>1769</v>
      </c>
      <c r="E22" s="735"/>
      <c r="F22" s="351" t="s">
        <v>1770</v>
      </c>
      <c r="G22" s="735" t="s">
        <v>1756</v>
      </c>
      <c r="H22" s="735"/>
      <c r="I22" s="735" t="s">
        <v>1303</v>
      </c>
      <c r="J22" s="735"/>
      <c r="K22" s="824"/>
      <c r="L22" s="824"/>
      <c r="M22" s="824"/>
      <c r="N22" s="824"/>
    </row>
    <row r="23" spans="1:14" ht="16.5" customHeight="1" x14ac:dyDescent="0.3">
      <c r="A23" s="733"/>
      <c r="B23" s="57" t="s">
        <v>1771</v>
      </c>
      <c r="C23" s="236">
        <v>10</v>
      </c>
      <c r="D23" s="632"/>
      <c r="E23" s="632"/>
      <c r="F23" s="160"/>
      <c r="G23" s="632"/>
      <c r="H23" s="632"/>
      <c r="I23" s="632"/>
      <c r="J23" s="632"/>
      <c r="K23" s="824"/>
      <c r="L23" s="824"/>
      <c r="M23" s="824"/>
      <c r="N23" s="824"/>
    </row>
    <row r="24" spans="1:14" ht="16.5" customHeight="1" x14ac:dyDescent="0.3">
      <c r="A24" s="733"/>
      <c r="B24" s="57" t="s">
        <v>1772</v>
      </c>
      <c r="C24" s="236">
        <v>11</v>
      </c>
      <c r="D24" s="820">
        <v>0</v>
      </c>
      <c r="E24" s="820"/>
      <c r="F24" s="480">
        <v>0</v>
      </c>
      <c r="G24" s="820">
        <v>0</v>
      </c>
      <c r="H24" s="820"/>
      <c r="I24" s="821">
        <v>0</v>
      </c>
      <c r="J24" s="821"/>
      <c r="K24" s="774" t="s">
        <v>1773</v>
      </c>
      <c r="L24" s="774"/>
      <c r="M24" s="774"/>
      <c r="N24" s="160">
        <v>0</v>
      </c>
    </row>
    <row r="25" spans="1:14" ht="16.5" customHeight="1" x14ac:dyDescent="0.3">
      <c r="A25" s="733"/>
      <c r="B25" s="352" t="s">
        <v>1774</v>
      </c>
      <c r="C25" s="236">
        <v>12</v>
      </c>
      <c r="D25" s="820">
        <v>0</v>
      </c>
      <c r="E25" s="820"/>
      <c r="F25" s="480">
        <v>0</v>
      </c>
      <c r="G25" s="820">
        <v>0</v>
      </c>
      <c r="H25" s="820"/>
      <c r="I25" s="820">
        <v>0</v>
      </c>
      <c r="J25" s="820"/>
      <c r="K25" s="825"/>
      <c r="L25" s="825"/>
      <c r="M25" s="825"/>
      <c r="N25" s="825"/>
    </row>
    <row r="26" spans="1:14" ht="16.5" customHeight="1" x14ac:dyDescent="0.3">
      <c r="A26" s="733"/>
      <c r="B26" s="826" t="s">
        <v>1775</v>
      </c>
      <c r="C26" s="826"/>
      <c r="D26" s="826"/>
      <c r="E26" s="826"/>
      <c r="F26" s="826"/>
      <c r="G26" s="826"/>
      <c r="H26" s="826"/>
      <c r="I26" s="826"/>
      <c r="J26" s="826"/>
      <c r="K26" s="827">
        <v>13</v>
      </c>
      <c r="L26" s="827"/>
      <c r="M26" s="827">
        <v>0</v>
      </c>
      <c r="N26" s="827"/>
    </row>
    <row r="27" spans="1:14" ht="16.5" customHeight="1" x14ac:dyDescent="0.3">
      <c r="A27" s="632" t="s">
        <v>1776</v>
      </c>
      <c r="B27" s="632"/>
      <c r="C27" s="632"/>
      <c r="D27" s="632"/>
      <c r="E27" s="632"/>
      <c r="F27" s="632"/>
      <c r="G27" s="632"/>
      <c r="H27" s="632"/>
      <c r="I27" s="632"/>
      <c r="J27" s="632"/>
      <c r="K27" s="632"/>
      <c r="L27" s="632"/>
      <c r="M27" s="632"/>
      <c r="N27" s="632"/>
    </row>
    <row r="28" spans="1:14" ht="16.5" customHeight="1" x14ac:dyDescent="0.3">
      <c r="A28" s="632"/>
      <c r="B28" s="748" t="s">
        <v>1754</v>
      </c>
      <c r="C28" s="748"/>
      <c r="D28" s="748"/>
      <c r="E28" s="748"/>
      <c r="F28" s="748"/>
      <c r="G28" s="748"/>
      <c r="H28" s="636" t="s">
        <v>1777</v>
      </c>
      <c r="I28" s="636"/>
      <c r="J28" s="171" t="s">
        <v>1739</v>
      </c>
      <c r="K28" s="632" t="s">
        <v>1708</v>
      </c>
      <c r="L28" s="632"/>
      <c r="M28" s="828" t="s">
        <v>1778</v>
      </c>
      <c r="N28" s="828"/>
    </row>
    <row r="29" spans="1:14" ht="16.5" customHeight="1" x14ac:dyDescent="0.3">
      <c r="A29" s="632"/>
      <c r="B29" s="748" t="s">
        <v>1779</v>
      </c>
      <c r="C29" s="748"/>
      <c r="D29" s="748"/>
      <c r="E29" s="748"/>
      <c r="F29" s="748"/>
      <c r="G29" s="748"/>
      <c r="H29" s="632"/>
      <c r="I29" s="632"/>
      <c r="J29" s="354">
        <v>0.3</v>
      </c>
      <c r="K29" s="735">
        <v>14</v>
      </c>
      <c r="L29" s="735"/>
      <c r="M29" s="820">
        <v>0</v>
      </c>
      <c r="N29" s="820"/>
    </row>
    <row r="30" spans="1:14" ht="16.5" customHeight="1" x14ac:dyDescent="0.3">
      <c r="A30" s="632"/>
      <c r="B30" s="748" t="s">
        <v>1780</v>
      </c>
      <c r="C30" s="748"/>
      <c r="D30" s="748"/>
      <c r="E30" s="748"/>
      <c r="F30" s="748"/>
      <c r="G30" s="748"/>
      <c r="H30" s="632"/>
      <c r="I30" s="632"/>
      <c r="J30" s="354">
        <v>0.15</v>
      </c>
      <c r="K30" s="735">
        <v>15</v>
      </c>
      <c r="L30" s="735"/>
      <c r="M30" s="820">
        <v>0</v>
      </c>
      <c r="N30" s="820"/>
    </row>
    <row r="31" spans="1:14" ht="16.5" customHeight="1" x14ac:dyDescent="0.3">
      <c r="A31" s="632"/>
      <c r="B31" s="748" t="s">
        <v>1781</v>
      </c>
      <c r="C31" s="748"/>
      <c r="D31" s="748"/>
      <c r="E31" s="748"/>
      <c r="F31" s="748"/>
      <c r="G31" s="748"/>
      <c r="H31" s="632"/>
      <c r="I31" s="632"/>
      <c r="J31" s="354">
        <v>1</v>
      </c>
      <c r="K31" s="735">
        <v>16</v>
      </c>
      <c r="L31" s="735"/>
      <c r="M31" s="820">
        <v>0</v>
      </c>
      <c r="N31" s="820"/>
    </row>
    <row r="32" spans="1:14" ht="16.5" customHeight="1" x14ac:dyDescent="0.3">
      <c r="A32" s="632"/>
      <c r="B32" s="748" t="s">
        <v>1782</v>
      </c>
      <c r="C32" s="748"/>
      <c r="D32" s="748"/>
      <c r="E32" s="748"/>
      <c r="F32" s="748"/>
      <c r="G32" s="748"/>
      <c r="H32" s="632"/>
      <c r="I32" s="632"/>
      <c r="J32" s="354">
        <v>1</v>
      </c>
      <c r="K32" s="735">
        <v>17</v>
      </c>
      <c r="L32" s="735"/>
      <c r="M32" s="820">
        <v>0</v>
      </c>
      <c r="N32" s="820"/>
    </row>
    <row r="33" spans="1:14" ht="16.5" customHeight="1" x14ac:dyDescent="0.3">
      <c r="A33" s="632"/>
      <c r="B33" s="748" t="s">
        <v>1783</v>
      </c>
      <c r="C33" s="748"/>
      <c r="D33" s="748"/>
      <c r="E33" s="748"/>
      <c r="F33" s="748"/>
      <c r="G33" s="748"/>
      <c r="H33" s="748"/>
      <c r="I33" s="748"/>
      <c r="J33" s="748"/>
      <c r="K33" s="735">
        <v>18</v>
      </c>
      <c r="L33" s="735"/>
      <c r="M33" s="820">
        <v>0</v>
      </c>
      <c r="N33" s="820"/>
    </row>
    <row r="34" spans="1:14" ht="16.5" customHeight="1" x14ac:dyDescent="0.3">
      <c r="A34" s="632"/>
      <c r="B34" s="748" t="s">
        <v>1784</v>
      </c>
      <c r="C34" s="748"/>
      <c r="D34" s="748"/>
      <c r="E34" s="748"/>
      <c r="F34" s="748"/>
      <c r="G34" s="748"/>
      <c r="H34" s="748"/>
      <c r="I34" s="748"/>
      <c r="J34" s="748"/>
      <c r="K34" s="735">
        <v>19</v>
      </c>
      <c r="L34" s="735"/>
      <c r="M34" s="820">
        <v>0</v>
      </c>
      <c r="N34" s="820"/>
    </row>
    <row r="35" spans="1:14" ht="16.5" customHeight="1" x14ac:dyDescent="0.3">
      <c r="A35" s="632"/>
      <c r="B35" s="829" t="s">
        <v>1785</v>
      </c>
      <c r="C35" s="829"/>
      <c r="D35" s="829"/>
      <c r="E35" s="829"/>
      <c r="F35" s="829"/>
      <c r="G35" s="829"/>
      <c r="H35" s="829"/>
      <c r="I35" s="829"/>
      <c r="J35" s="829"/>
      <c r="K35" s="827">
        <v>20</v>
      </c>
      <c r="L35" s="827"/>
      <c r="M35" s="830">
        <v>0</v>
      </c>
      <c r="N35" s="830"/>
    </row>
    <row r="36" spans="1:14" ht="16.5" customHeight="1" x14ac:dyDescent="0.3">
      <c r="A36" s="632"/>
      <c r="B36" s="748" t="s">
        <v>1786</v>
      </c>
      <c r="C36" s="748"/>
      <c r="D36" s="748"/>
      <c r="E36" s="748"/>
      <c r="F36" s="748"/>
      <c r="G36" s="748"/>
      <c r="H36" s="748"/>
      <c r="I36" s="748"/>
      <c r="J36" s="748"/>
      <c r="K36" s="735">
        <v>21</v>
      </c>
      <c r="L36" s="735"/>
      <c r="M36" s="820"/>
      <c r="N36" s="820"/>
    </row>
    <row r="37" spans="1:14" ht="16.5" customHeight="1" x14ac:dyDescent="0.3">
      <c r="A37" s="632"/>
      <c r="B37" s="748" t="s">
        <v>1787</v>
      </c>
      <c r="C37" s="748"/>
      <c r="D37" s="748"/>
      <c r="E37" s="748"/>
      <c r="F37" s="748"/>
      <c r="G37" s="748"/>
      <c r="H37" s="748"/>
      <c r="I37" s="748"/>
      <c r="J37" s="748"/>
      <c r="K37" s="735">
        <v>22</v>
      </c>
      <c r="L37" s="735"/>
      <c r="M37" s="820"/>
      <c r="N37" s="820"/>
    </row>
    <row r="38" spans="1:14" ht="16.5" customHeight="1" x14ac:dyDescent="0.3">
      <c r="A38" s="632"/>
      <c r="B38" s="748" t="s">
        <v>1788</v>
      </c>
      <c r="C38" s="748"/>
      <c r="D38" s="748"/>
      <c r="E38" s="748"/>
      <c r="F38" s="748"/>
      <c r="G38" s="748"/>
      <c r="H38" s="748"/>
      <c r="I38" s="748"/>
      <c r="J38" s="748"/>
      <c r="K38" s="735">
        <v>23</v>
      </c>
      <c r="L38" s="735"/>
      <c r="M38" s="820">
        <v>0</v>
      </c>
      <c r="N38" s="820"/>
    </row>
    <row r="39" spans="1:14" ht="16.5" customHeight="1" x14ac:dyDescent="0.3">
      <c r="A39" s="632"/>
      <c r="B39" s="632"/>
      <c r="C39" s="632"/>
      <c r="D39" s="632"/>
      <c r="E39" s="632"/>
      <c r="F39" s="632"/>
      <c r="G39" s="632"/>
      <c r="H39" s="632"/>
      <c r="I39" s="632"/>
      <c r="J39" s="632"/>
      <c r="K39" s="632"/>
      <c r="L39" s="632"/>
      <c r="M39" s="632"/>
      <c r="N39" s="632"/>
    </row>
    <row r="40" spans="1:14" ht="16.5" customHeight="1" x14ac:dyDescent="0.3">
      <c r="A40" s="632" t="s">
        <v>1789</v>
      </c>
      <c r="B40" s="632"/>
      <c r="C40" s="632"/>
      <c r="D40" s="632"/>
      <c r="E40" s="632"/>
      <c r="F40" s="632"/>
      <c r="G40" s="632"/>
      <c r="H40" s="632"/>
      <c r="I40" s="632"/>
      <c r="J40" s="632"/>
      <c r="K40" s="632"/>
      <c r="L40" s="632"/>
      <c r="M40" s="632"/>
      <c r="N40" s="632"/>
    </row>
    <row r="41" spans="1:14" ht="16.5" customHeight="1" x14ac:dyDescent="0.3">
      <c r="A41" s="636" t="s">
        <v>1790</v>
      </c>
      <c r="B41" s="636"/>
      <c r="C41" s="636"/>
      <c r="D41" s="636"/>
      <c r="E41" s="636"/>
      <c r="F41" s="636"/>
      <c r="G41" s="636"/>
      <c r="H41" s="636"/>
      <c r="I41" s="636"/>
      <c r="J41" s="636"/>
      <c r="K41" s="636"/>
      <c r="L41" s="632" t="s">
        <v>1791</v>
      </c>
      <c r="M41" s="632"/>
      <c r="N41" s="632"/>
    </row>
    <row r="42" spans="1:14" ht="16.5" customHeight="1" x14ac:dyDescent="0.3">
      <c r="A42" s="351">
        <v>891</v>
      </c>
      <c r="B42" s="748" t="s">
        <v>1792</v>
      </c>
      <c r="C42" s="748"/>
      <c r="D42" s="748"/>
      <c r="E42" s="748"/>
      <c r="F42" s="748"/>
      <c r="G42" s="748"/>
      <c r="H42" s="748"/>
      <c r="I42" s="748"/>
      <c r="J42" s="748"/>
      <c r="K42" s="351">
        <v>24</v>
      </c>
      <c r="L42" s="820">
        <v>0</v>
      </c>
      <c r="M42" s="820"/>
      <c r="N42" s="820"/>
    </row>
    <row r="43" spans="1:14" ht="16.5" customHeight="1" x14ac:dyDescent="0.3">
      <c r="A43" s="351">
        <v>892</v>
      </c>
      <c r="B43" s="748" t="s">
        <v>1793</v>
      </c>
      <c r="C43" s="748"/>
      <c r="D43" s="748"/>
      <c r="E43" s="748"/>
      <c r="F43" s="748"/>
      <c r="G43" s="748"/>
      <c r="H43" s="748"/>
      <c r="I43" s="748"/>
      <c r="J43" s="748"/>
      <c r="K43" s="351">
        <v>25</v>
      </c>
      <c r="L43" s="820"/>
      <c r="M43" s="820"/>
      <c r="N43" s="820"/>
    </row>
    <row r="44" spans="1:14" ht="16.5" customHeight="1" x14ac:dyDescent="0.3">
      <c r="A44" s="351">
        <v>895</v>
      </c>
      <c r="B44" s="748" t="s">
        <v>1741</v>
      </c>
      <c r="C44" s="748"/>
      <c r="D44" s="748"/>
      <c r="E44" s="748"/>
      <c r="F44" s="748"/>
      <c r="G44" s="748"/>
      <c r="H44" s="748"/>
      <c r="I44" s="748"/>
      <c r="J44" s="748"/>
      <c r="K44" s="351">
        <v>26</v>
      </c>
      <c r="L44" s="820">
        <v>0</v>
      </c>
      <c r="M44" s="820"/>
      <c r="N44" s="820"/>
    </row>
    <row r="45" spans="1:14" ht="16.5" customHeight="1" x14ac:dyDescent="0.3">
      <c r="A45" s="351">
        <v>899</v>
      </c>
      <c r="B45" s="748" t="s">
        <v>1794</v>
      </c>
      <c r="C45" s="748"/>
      <c r="D45" s="748"/>
      <c r="E45" s="748"/>
      <c r="F45" s="748"/>
      <c r="G45" s="748"/>
      <c r="H45" s="748"/>
      <c r="I45" s="748"/>
      <c r="J45" s="748"/>
      <c r="K45" s="351">
        <v>27</v>
      </c>
      <c r="L45" s="820"/>
      <c r="M45" s="820"/>
      <c r="N45" s="820"/>
    </row>
    <row r="46" spans="1:14" ht="16.5" customHeight="1" x14ac:dyDescent="0.3">
      <c r="A46" s="826" t="s">
        <v>112</v>
      </c>
      <c r="B46" s="826"/>
      <c r="C46" s="826"/>
      <c r="D46" s="826"/>
      <c r="E46" s="826"/>
      <c r="F46" s="826"/>
      <c r="G46" s="826"/>
      <c r="H46" s="826"/>
      <c r="I46" s="826"/>
      <c r="J46" s="826"/>
      <c r="K46" s="481">
        <v>28</v>
      </c>
      <c r="L46" s="830">
        <v>0</v>
      </c>
      <c r="M46" s="830"/>
      <c r="N46" s="830"/>
    </row>
  </sheetData>
  <mergeCells count="113">
    <mergeCell ref="B42:J42"/>
    <mergeCell ref="L42:N42"/>
    <mergeCell ref="B43:J43"/>
    <mergeCell ref="L43:N43"/>
    <mergeCell ref="B44:J44"/>
    <mergeCell ref="L44:N44"/>
    <mergeCell ref="B45:J45"/>
    <mergeCell ref="L45:N45"/>
    <mergeCell ref="A46:J46"/>
    <mergeCell ref="L46:N46"/>
    <mergeCell ref="B37:J37"/>
    <mergeCell ref="K37:L37"/>
    <mergeCell ref="M37:N37"/>
    <mergeCell ref="B38:J38"/>
    <mergeCell ref="K38:L38"/>
    <mergeCell ref="M38:N38"/>
    <mergeCell ref="A39:N39"/>
    <mergeCell ref="A40:N40"/>
    <mergeCell ref="A41:K41"/>
    <mergeCell ref="L41:N41"/>
    <mergeCell ref="M33:N33"/>
    <mergeCell ref="B34:J34"/>
    <mergeCell ref="K34:L34"/>
    <mergeCell ref="M34:N34"/>
    <mergeCell ref="B35:J35"/>
    <mergeCell ref="K35:L35"/>
    <mergeCell ref="M35:N35"/>
    <mergeCell ref="B36:J36"/>
    <mergeCell ref="K36:L36"/>
    <mergeCell ref="M36:N36"/>
    <mergeCell ref="A27:N27"/>
    <mergeCell ref="A28:A38"/>
    <mergeCell ref="B28:G28"/>
    <mergeCell ref="H28:I28"/>
    <mergeCell ref="K28:L28"/>
    <mergeCell ref="M28:N28"/>
    <mergeCell ref="B29:G29"/>
    <mergeCell ref="H29:I29"/>
    <mergeCell ref="K29:L29"/>
    <mergeCell ref="M29:N29"/>
    <mergeCell ref="B30:G30"/>
    <mergeCell ref="H30:I30"/>
    <mergeCell ref="K30:L30"/>
    <mergeCell ref="M30:N30"/>
    <mergeCell ref="B31:G31"/>
    <mergeCell ref="H31:I31"/>
    <mergeCell ref="K31:L31"/>
    <mergeCell ref="M31:N31"/>
    <mergeCell ref="B32:G32"/>
    <mergeCell ref="H32:I32"/>
    <mergeCell ref="K32:L32"/>
    <mergeCell ref="M32:N32"/>
    <mergeCell ref="B33:J33"/>
    <mergeCell ref="K33:L33"/>
    <mergeCell ref="D24:E24"/>
    <mergeCell ref="G24:H24"/>
    <mergeCell ref="I24:J24"/>
    <mergeCell ref="K24:M24"/>
    <mergeCell ref="D25:E25"/>
    <mergeCell ref="G25:H25"/>
    <mergeCell ref="I25:J25"/>
    <mergeCell ref="K25:N25"/>
    <mergeCell ref="B26:J26"/>
    <mergeCell ref="K26:L26"/>
    <mergeCell ref="M26:N26"/>
    <mergeCell ref="B19:G19"/>
    <mergeCell ref="I19:J19"/>
    <mergeCell ref="K19:M19"/>
    <mergeCell ref="B20:G20"/>
    <mergeCell ref="I20:J20"/>
    <mergeCell ref="K20:N23"/>
    <mergeCell ref="B21:J21"/>
    <mergeCell ref="B22:C22"/>
    <mergeCell ref="D22:E22"/>
    <mergeCell ref="G22:H22"/>
    <mergeCell ref="I22:J22"/>
    <mergeCell ref="D23:E23"/>
    <mergeCell ref="G23:H23"/>
    <mergeCell ref="I23:J23"/>
    <mergeCell ref="K14:M14"/>
    <mergeCell ref="B15:D15"/>
    <mergeCell ref="G15:H15"/>
    <mergeCell ref="I15:J15"/>
    <mergeCell ref="K15:N18"/>
    <mergeCell ref="B16:J16"/>
    <mergeCell ref="B17:G17"/>
    <mergeCell ref="I17:J17"/>
    <mergeCell ref="B18:G18"/>
    <mergeCell ref="I18:J18"/>
    <mergeCell ref="A1:N1"/>
    <mergeCell ref="A2:N2"/>
    <mergeCell ref="A3:N3"/>
    <mergeCell ref="A5:N5"/>
    <mergeCell ref="A6:N6"/>
    <mergeCell ref="A8:I8"/>
    <mergeCell ref="K8:N8"/>
    <mergeCell ref="A9:A26"/>
    <mergeCell ref="B9:I9"/>
    <mergeCell ref="K9:N9"/>
    <mergeCell ref="B10:J10"/>
    <mergeCell ref="K10:N13"/>
    <mergeCell ref="B11:E11"/>
    <mergeCell ref="G11:H11"/>
    <mergeCell ref="I11:J11"/>
    <mergeCell ref="B12:D12"/>
    <mergeCell ref="G12:H12"/>
    <mergeCell ref="I12:J12"/>
    <mergeCell ref="B13:D13"/>
    <mergeCell ref="G13:H13"/>
    <mergeCell ref="I13:J13"/>
    <mergeCell ref="B14:D14"/>
    <mergeCell ref="G14:H14"/>
    <mergeCell ref="I14:J14"/>
  </mergeCells>
  <printOptions horizontalCentered="1"/>
  <pageMargins left="0.78749999999999998" right="0.23611111111111099" top="0.35416666666666702" bottom="0.43333333333333302" header="0.511811023622047" footer="0.511811023622047"/>
  <pageSetup paperSize="9" orientation="portrait" horizontalDpi="300" verticalDpi="300"/>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fitToPage="1"/>
  </sheetPr>
  <dimension ref="A1:AMJ64"/>
  <sheetViews>
    <sheetView zoomScaleNormal="100" workbookViewId="0">
      <selection activeCell="A6" activeCellId="1" sqref="F9:G10 A6"/>
    </sheetView>
  </sheetViews>
  <sheetFormatPr defaultColWidth="11.44140625" defaultRowHeight="14.4" x14ac:dyDescent="0.3"/>
  <cols>
    <col min="1" max="1" width="4" style="153" customWidth="1"/>
    <col min="2" max="2" width="8.44140625" style="153" customWidth="1"/>
    <col min="3" max="3" width="11.21875" style="153" customWidth="1"/>
    <col min="4" max="4" width="4.44140625" style="153" customWidth="1"/>
    <col min="5" max="5" width="12.5546875" style="153" customWidth="1"/>
    <col min="6" max="6" width="10.5546875" style="153" customWidth="1"/>
    <col min="7" max="7" width="4.21875" style="153" customWidth="1"/>
    <col min="8" max="8" width="4.44140625" style="153" customWidth="1"/>
    <col min="9" max="9" width="4.21875" style="153" customWidth="1"/>
    <col min="10" max="10" width="4.44140625" style="153" customWidth="1"/>
    <col min="11" max="12" width="4.77734375" style="153" customWidth="1"/>
    <col min="13" max="13" width="6.21875" style="153" customWidth="1"/>
    <col min="14" max="14" width="9.44140625" style="153" customWidth="1"/>
    <col min="15" max="1024" width="11.44140625" style="153"/>
  </cols>
  <sheetData>
    <row r="1" spans="1:14" ht="14.25" customHeight="1" x14ac:dyDescent="0.3">
      <c r="A1" s="732">
        <v>62</v>
      </c>
      <c r="B1" s="732"/>
      <c r="C1" s="732"/>
      <c r="D1" s="732"/>
      <c r="E1" s="732"/>
      <c r="F1" s="732"/>
      <c r="G1" s="732"/>
      <c r="H1" s="732"/>
      <c r="I1" s="732"/>
      <c r="J1" s="732"/>
      <c r="K1" s="732"/>
      <c r="L1" s="732"/>
      <c r="M1" s="732"/>
      <c r="N1" s="732"/>
    </row>
    <row r="2" spans="1:14" x14ac:dyDescent="0.3">
      <c r="A2" s="575" t="s">
        <v>1112</v>
      </c>
      <c r="B2" s="575"/>
      <c r="C2" s="575"/>
      <c r="D2" s="575"/>
      <c r="E2" s="575"/>
      <c r="F2" s="575"/>
      <c r="G2" s="575"/>
      <c r="H2" s="575"/>
      <c r="I2" s="575"/>
      <c r="J2" s="575"/>
      <c r="K2" s="575"/>
      <c r="L2" s="575"/>
      <c r="M2" s="575"/>
      <c r="N2" s="575"/>
    </row>
    <row r="3" spans="1:14" x14ac:dyDescent="0.3">
      <c r="A3" s="575" t="s">
        <v>1113</v>
      </c>
      <c r="B3" s="575"/>
      <c r="C3" s="575"/>
      <c r="D3" s="575"/>
      <c r="E3" s="575"/>
      <c r="F3" s="575"/>
      <c r="G3" s="575"/>
      <c r="H3" s="575"/>
      <c r="I3" s="575"/>
      <c r="J3" s="575"/>
      <c r="K3" s="575"/>
      <c r="L3" s="575"/>
      <c r="M3" s="575"/>
      <c r="N3" s="575"/>
    </row>
    <row r="4" spans="1:14" ht="12" customHeight="1" x14ac:dyDescent="0.3">
      <c r="A4" s="63"/>
      <c r="B4" s="63"/>
      <c r="C4" s="63"/>
      <c r="D4" s="63"/>
      <c r="E4" s="63"/>
      <c r="F4" s="63"/>
      <c r="G4" s="63"/>
      <c r="H4" s="63"/>
      <c r="I4" s="63"/>
      <c r="J4" s="63"/>
      <c r="K4" s="63"/>
      <c r="L4" s="63"/>
      <c r="M4" s="63"/>
      <c r="N4" s="63"/>
    </row>
    <row r="5" spans="1:14" ht="12" customHeight="1" x14ac:dyDescent="0.3">
      <c r="A5" s="730" t="s">
        <v>244</v>
      </c>
      <c r="B5" s="730"/>
      <c r="C5" s="730"/>
      <c r="D5" s="730"/>
      <c r="E5" s="730"/>
      <c r="F5" s="730"/>
      <c r="G5" s="730"/>
      <c r="H5" s="730"/>
      <c r="I5" s="730"/>
      <c r="J5" s="730"/>
      <c r="K5" s="730"/>
      <c r="L5" s="730"/>
      <c r="M5" s="730"/>
      <c r="N5" s="730"/>
    </row>
    <row r="6" spans="1:14" ht="14.25" customHeight="1" x14ac:dyDescent="0.3">
      <c r="A6" s="730" t="s">
        <v>245</v>
      </c>
      <c r="B6" s="730"/>
      <c r="C6" s="730"/>
      <c r="D6" s="730"/>
      <c r="E6" s="730"/>
      <c r="F6" s="730"/>
      <c r="G6" s="730"/>
      <c r="H6" s="730"/>
      <c r="I6" s="730"/>
      <c r="J6" s="730"/>
      <c r="K6" s="730"/>
      <c r="L6" s="730"/>
      <c r="M6" s="730"/>
      <c r="N6" s="730"/>
    </row>
    <row r="7" spans="1:14" ht="4.5" customHeight="1" x14ac:dyDescent="0.3"/>
    <row r="8" spans="1:14" x14ac:dyDescent="0.3">
      <c r="A8" s="831" t="s">
        <v>1795</v>
      </c>
      <c r="B8" s="831"/>
      <c r="C8" s="831"/>
      <c r="D8" s="831"/>
      <c r="E8" s="831"/>
      <c r="F8" s="831"/>
      <c r="G8" s="831"/>
      <c r="H8" s="831"/>
      <c r="I8" s="831"/>
      <c r="J8" s="831"/>
      <c r="K8" s="831"/>
      <c r="L8" s="162" t="s">
        <v>1796</v>
      </c>
      <c r="M8" s="633" t="s">
        <v>1797</v>
      </c>
      <c r="N8" s="633"/>
    </row>
    <row r="9" spans="1:14" x14ac:dyDescent="0.3">
      <c r="A9" s="832" t="s">
        <v>1798</v>
      </c>
      <c r="B9" s="832"/>
      <c r="C9" s="832"/>
      <c r="D9" s="832"/>
      <c r="E9" s="832"/>
      <c r="F9" s="832"/>
      <c r="G9" s="832"/>
      <c r="H9" s="832"/>
      <c r="I9" s="832"/>
      <c r="J9" s="832"/>
      <c r="K9" s="832"/>
      <c r="L9" s="162">
        <v>1</v>
      </c>
      <c r="M9" s="708">
        <v>0</v>
      </c>
      <c r="N9" s="708"/>
    </row>
    <row r="10" spans="1:14" x14ac:dyDescent="0.3">
      <c r="A10" s="586" t="s">
        <v>1799</v>
      </c>
      <c r="B10" s="586"/>
      <c r="C10" s="586"/>
      <c r="D10" s="586"/>
      <c r="E10" s="586"/>
      <c r="F10" s="586"/>
      <c r="G10" s="586"/>
      <c r="H10" s="586"/>
      <c r="I10" s="586"/>
      <c r="J10" s="586"/>
      <c r="K10" s="586"/>
      <c r="L10" s="586"/>
      <c r="M10" s="707"/>
      <c r="N10" s="707"/>
    </row>
    <row r="11" spans="1:14" ht="25.5" customHeight="1" x14ac:dyDescent="0.3">
      <c r="A11" s="586" t="s">
        <v>1800</v>
      </c>
      <c r="B11" s="586"/>
      <c r="C11" s="586"/>
      <c r="D11" s="586"/>
      <c r="E11" s="14" t="s">
        <v>1801</v>
      </c>
      <c r="F11" s="14" t="s">
        <v>1802</v>
      </c>
      <c r="G11" s="555" t="s">
        <v>1803</v>
      </c>
      <c r="H11" s="555"/>
      <c r="I11" s="555"/>
      <c r="J11" s="555" t="s">
        <v>1804</v>
      </c>
      <c r="K11" s="555"/>
      <c r="L11" s="555"/>
      <c r="M11" s="707"/>
      <c r="N11" s="707"/>
    </row>
    <row r="12" spans="1:14" ht="11.25" customHeight="1" x14ac:dyDescent="0.3">
      <c r="A12" s="707" t="s">
        <v>1805</v>
      </c>
      <c r="B12" s="707"/>
      <c r="C12" s="707"/>
      <c r="D12" s="329">
        <v>2</v>
      </c>
      <c r="E12" s="188">
        <v>0</v>
      </c>
      <c r="F12" s="188">
        <v>0</v>
      </c>
      <c r="G12" s="707">
        <v>0</v>
      </c>
      <c r="H12" s="707"/>
      <c r="I12" s="707"/>
      <c r="J12" s="707">
        <v>0</v>
      </c>
      <c r="K12" s="707"/>
      <c r="L12" s="707"/>
      <c r="M12" s="707"/>
      <c r="N12" s="707"/>
    </row>
    <row r="13" spans="1:14" ht="11.25" customHeight="1" x14ac:dyDescent="0.3">
      <c r="A13" s="707" t="s">
        <v>1756</v>
      </c>
      <c r="B13" s="707"/>
      <c r="C13" s="707"/>
      <c r="D13" s="329">
        <v>3</v>
      </c>
      <c r="E13" s="188">
        <v>0</v>
      </c>
      <c r="F13" s="188">
        <v>0</v>
      </c>
      <c r="G13" s="707">
        <v>0</v>
      </c>
      <c r="H13" s="707"/>
      <c r="I13" s="707"/>
      <c r="J13" s="707">
        <v>0</v>
      </c>
      <c r="K13" s="707"/>
      <c r="L13" s="707"/>
      <c r="M13" s="707"/>
      <c r="N13" s="707"/>
    </row>
    <row r="14" spans="1:14" ht="11.25" customHeight="1" x14ac:dyDescent="0.3">
      <c r="A14" s="707" t="s">
        <v>760</v>
      </c>
      <c r="B14" s="707"/>
      <c r="C14" s="707"/>
      <c r="D14" s="329">
        <v>4</v>
      </c>
      <c r="E14" s="188">
        <v>0</v>
      </c>
      <c r="F14" s="188">
        <v>0</v>
      </c>
      <c r="G14" s="707">
        <v>0</v>
      </c>
      <c r="H14" s="707"/>
      <c r="I14" s="707"/>
      <c r="J14" s="707">
        <v>0</v>
      </c>
      <c r="K14" s="707"/>
      <c r="L14" s="707"/>
      <c r="M14" s="707"/>
      <c r="N14" s="707"/>
    </row>
    <row r="15" spans="1:14" ht="11.25" customHeight="1" x14ac:dyDescent="0.3">
      <c r="A15" s="708" t="s">
        <v>1288</v>
      </c>
      <c r="B15" s="708"/>
      <c r="C15" s="708"/>
      <c r="D15" s="329">
        <v>5</v>
      </c>
      <c r="E15" s="188">
        <v>0</v>
      </c>
      <c r="F15" s="188">
        <v>0</v>
      </c>
      <c r="G15" s="707">
        <v>0</v>
      </c>
      <c r="H15" s="707"/>
      <c r="I15" s="707"/>
      <c r="J15" s="707">
        <v>0</v>
      </c>
      <c r="K15" s="707"/>
      <c r="L15" s="707"/>
      <c r="M15" s="707"/>
      <c r="N15" s="707"/>
    </row>
    <row r="16" spans="1:14" ht="19.5" customHeight="1" x14ac:dyDescent="0.3">
      <c r="A16" s="833" t="s">
        <v>1806</v>
      </c>
      <c r="B16" s="833"/>
      <c r="C16" s="833"/>
      <c r="D16" s="833"/>
      <c r="E16" s="833"/>
      <c r="F16" s="833"/>
      <c r="G16" s="833"/>
      <c r="H16" s="833"/>
      <c r="I16" s="833"/>
      <c r="J16" s="833"/>
      <c r="K16" s="833"/>
      <c r="L16" s="188">
        <v>6</v>
      </c>
      <c r="M16" s="707">
        <v>0</v>
      </c>
      <c r="N16" s="707"/>
    </row>
    <row r="17" spans="1:14" x14ac:dyDescent="0.3">
      <c r="A17" s="834" t="s">
        <v>1807</v>
      </c>
      <c r="B17" s="834"/>
      <c r="C17" s="834"/>
      <c r="D17" s="834"/>
      <c r="E17" s="834"/>
      <c r="F17" s="834"/>
      <c r="G17" s="834"/>
      <c r="H17" s="834"/>
      <c r="I17" s="834"/>
      <c r="J17" s="834"/>
      <c r="K17" s="834"/>
      <c r="L17" s="834"/>
      <c r="M17" s="835"/>
      <c r="N17" s="835"/>
    </row>
    <row r="18" spans="1:14" ht="11.25" customHeight="1" x14ac:dyDescent="0.3">
      <c r="A18" s="483"/>
      <c r="B18" s="484" t="s">
        <v>1808</v>
      </c>
      <c r="C18" s="484"/>
      <c r="D18" s="484"/>
      <c r="E18" s="484"/>
      <c r="F18" s="484"/>
      <c r="G18" s="484"/>
      <c r="H18" s="485"/>
      <c r="I18" s="188">
        <v>7</v>
      </c>
      <c r="J18" s="707"/>
      <c r="K18" s="707"/>
      <c r="L18" s="707"/>
      <c r="M18" s="835"/>
      <c r="N18" s="835"/>
    </row>
    <row r="19" spans="1:14" ht="11.25" customHeight="1" x14ac:dyDescent="0.3">
      <c r="A19" s="53"/>
      <c r="B19" s="153" t="s">
        <v>1809</v>
      </c>
      <c r="H19" s="19"/>
      <c r="I19" s="188">
        <v>8</v>
      </c>
      <c r="J19" s="707">
        <v>0</v>
      </c>
      <c r="K19" s="707"/>
      <c r="L19" s="707"/>
      <c r="M19" s="486" t="s">
        <v>1810</v>
      </c>
      <c r="N19" s="19"/>
    </row>
    <row r="20" spans="1:14" ht="11.25" customHeight="1" x14ac:dyDescent="0.3">
      <c r="A20" s="53"/>
      <c r="B20" s="153" t="s">
        <v>1811</v>
      </c>
      <c r="H20" s="19"/>
      <c r="I20" s="188">
        <v>9</v>
      </c>
      <c r="J20" s="707">
        <v>0</v>
      </c>
      <c r="K20" s="707"/>
      <c r="L20" s="707"/>
      <c r="M20" s="486" t="s">
        <v>1812</v>
      </c>
      <c r="N20" s="188">
        <v>0</v>
      </c>
    </row>
    <row r="21" spans="1:14" ht="11.25" customHeight="1" x14ac:dyDescent="0.3">
      <c r="A21" s="487"/>
      <c r="B21" s="488" t="s">
        <v>1813</v>
      </c>
      <c r="C21" s="488"/>
      <c r="D21" s="488"/>
      <c r="E21" s="488"/>
      <c r="F21" s="488"/>
      <c r="G21" s="488"/>
      <c r="H21" s="489"/>
      <c r="I21" s="188">
        <v>10</v>
      </c>
      <c r="J21" s="707">
        <v>0</v>
      </c>
      <c r="K21" s="707"/>
      <c r="L21" s="707"/>
      <c r="M21" s="490" t="s">
        <v>1814</v>
      </c>
      <c r="N21" s="489"/>
    </row>
    <row r="22" spans="1:14" ht="9.75" customHeight="1" x14ac:dyDescent="0.3">
      <c r="A22" s="836"/>
      <c r="B22" s="836"/>
      <c r="C22" s="836"/>
      <c r="D22" s="836"/>
      <c r="E22" s="836"/>
      <c r="F22" s="836"/>
      <c r="G22" s="836"/>
      <c r="H22" s="836"/>
      <c r="I22" s="836"/>
      <c r="J22" s="836"/>
      <c r="K22" s="836"/>
      <c r="L22" s="836"/>
      <c r="M22" s="837"/>
      <c r="N22" s="837"/>
    </row>
    <row r="23" spans="1:14" x14ac:dyDescent="0.3">
      <c r="A23" s="492"/>
      <c r="B23" s="838" t="s">
        <v>1041</v>
      </c>
      <c r="C23" s="838"/>
      <c r="D23" s="838"/>
      <c r="E23" s="838"/>
      <c r="F23" s="838"/>
      <c r="G23" s="838"/>
      <c r="H23" s="838"/>
      <c r="I23" s="838"/>
      <c r="J23" s="838"/>
      <c r="K23" s="838"/>
      <c r="L23" s="838"/>
      <c r="M23" s="837"/>
      <c r="N23" s="837"/>
    </row>
    <row r="24" spans="1:14" x14ac:dyDescent="0.3">
      <c r="A24" s="189"/>
      <c r="B24" s="493" t="s">
        <v>1815</v>
      </c>
      <c r="C24" s="493"/>
      <c r="D24" s="493"/>
      <c r="E24" s="493"/>
      <c r="F24" s="493"/>
      <c r="G24" s="494"/>
      <c r="H24" s="329">
        <v>11</v>
      </c>
      <c r="I24" s="494"/>
      <c r="J24" s="494"/>
      <c r="K24" s="495"/>
      <c r="L24" s="496">
        <v>0.15</v>
      </c>
      <c r="M24" s="497" t="s">
        <v>395</v>
      </c>
      <c r="N24" s="188">
        <v>0</v>
      </c>
    </row>
    <row r="25" spans="1:14" ht="25.5" customHeight="1" x14ac:dyDescent="0.3">
      <c r="A25" s="189"/>
      <c r="B25" s="839" t="s">
        <v>1816</v>
      </c>
      <c r="C25" s="839"/>
      <c r="D25" s="839"/>
      <c r="E25" s="839"/>
      <c r="F25" s="839"/>
      <c r="G25" s="839"/>
      <c r="H25" s="85">
        <v>12</v>
      </c>
      <c r="I25" s="494"/>
      <c r="J25" s="494"/>
      <c r="K25" s="495"/>
      <c r="L25" s="498">
        <v>0.6</v>
      </c>
      <c r="M25" s="497" t="s">
        <v>395</v>
      </c>
      <c r="N25" s="495">
        <v>0</v>
      </c>
    </row>
    <row r="26" spans="1:14" x14ac:dyDescent="0.3">
      <c r="A26" s="487"/>
      <c r="B26" s="488" t="s">
        <v>1817</v>
      </c>
      <c r="C26" s="488"/>
      <c r="D26" s="488"/>
      <c r="E26" s="488"/>
      <c r="F26" s="488"/>
      <c r="G26" s="488"/>
      <c r="H26" s="329">
        <v>13</v>
      </c>
      <c r="I26" s="488"/>
      <c r="J26" s="488"/>
      <c r="K26" s="488"/>
      <c r="L26" s="499">
        <v>0.25</v>
      </c>
      <c r="M26" s="500" t="s">
        <v>395</v>
      </c>
      <c r="N26" s="495">
        <v>0</v>
      </c>
    </row>
    <row r="27" spans="1:14" ht="6" customHeight="1" x14ac:dyDescent="0.3">
      <c r="A27" s="53"/>
    </row>
    <row r="28" spans="1:14" ht="11.25" customHeight="1" x14ac:dyDescent="0.3">
      <c r="A28" s="716" t="s">
        <v>1818</v>
      </c>
      <c r="B28" s="716"/>
      <c r="C28" s="189" t="s">
        <v>1819</v>
      </c>
      <c r="D28" s="494"/>
      <c r="E28" s="494"/>
      <c r="F28" s="494"/>
      <c r="G28" s="494"/>
      <c r="H28" s="494"/>
      <c r="I28" s="494"/>
      <c r="J28" s="494"/>
      <c r="K28" s="494"/>
      <c r="L28" s="188">
        <v>14</v>
      </c>
      <c r="M28" s="501" t="s">
        <v>399</v>
      </c>
      <c r="N28" s="188"/>
    </row>
    <row r="29" spans="1:14" ht="11.25" customHeight="1" x14ac:dyDescent="0.3">
      <c r="A29" s="716"/>
      <c r="B29" s="716"/>
      <c r="C29" s="189" t="s">
        <v>1820</v>
      </c>
      <c r="D29" s="494"/>
      <c r="E29" s="494"/>
      <c r="F29" s="494"/>
      <c r="G29" s="494"/>
      <c r="H29" s="494"/>
      <c r="I29" s="494"/>
      <c r="J29" s="494"/>
      <c r="K29" s="494"/>
      <c r="L29" s="188">
        <v>15</v>
      </c>
      <c r="M29" s="501"/>
      <c r="N29" s="188"/>
    </row>
    <row r="30" spans="1:14" ht="11.25" customHeight="1" x14ac:dyDescent="0.3">
      <c r="A30" s="716"/>
      <c r="B30" s="716"/>
      <c r="C30" s="189" t="s">
        <v>941</v>
      </c>
      <c r="D30" s="494"/>
      <c r="E30" s="494"/>
      <c r="F30" s="494"/>
      <c r="G30" s="494"/>
      <c r="H30" s="494"/>
      <c r="I30" s="494"/>
      <c r="J30" s="494"/>
      <c r="K30" s="494"/>
      <c r="L30" s="188">
        <v>16</v>
      </c>
      <c r="M30" s="501" t="s">
        <v>399</v>
      </c>
      <c r="N30" s="188">
        <v>0</v>
      </c>
    </row>
    <row r="31" spans="1:14" ht="7.5" customHeight="1" x14ac:dyDescent="0.3"/>
    <row r="32" spans="1:14" x14ac:dyDescent="0.3">
      <c r="A32" s="633" t="s">
        <v>1821</v>
      </c>
      <c r="B32" s="633"/>
      <c r="C32" s="633"/>
      <c r="D32" s="633"/>
      <c r="E32" s="633"/>
      <c r="F32" s="633"/>
      <c r="G32" s="633"/>
      <c r="H32" s="633"/>
      <c r="I32" s="633"/>
      <c r="J32" s="633"/>
      <c r="K32" s="633"/>
      <c r="L32" s="633"/>
      <c r="M32" s="633"/>
      <c r="N32" s="633"/>
    </row>
    <row r="33" spans="1:14" x14ac:dyDescent="0.3">
      <c r="A33" s="482"/>
      <c r="B33" s="502" t="s">
        <v>2</v>
      </c>
      <c r="C33" s="494"/>
      <c r="D33" s="494"/>
      <c r="E33" s="494"/>
      <c r="F33" s="494"/>
      <c r="G33" s="494"/>
      <c r="H33" s="495"/>
      <c r="I33" s="633" t="s">
        <v>1822</v>
      </c>
      <c r="J33" s="633"/>
      <c r="K33" s="633"/>
      <c r="L33" s="503" t="s">
        <v>1189</v>
      </c>
      <c r="M33" s="162" t="s">
        <v>1796</v>
      </c>
      <c r="N33" s="504" t="s">
        <v>711</v>
      </c>
    </row>
    <row r="34" spans="1:14" ht="11.25" customHeight="1" x14ac:dyDescent="0.3">
      <c r="A34" s="491"/>
      <c r="B34" s="189" t="s">
        <v>1741</v>
      </c>
      <c r="C34" s="494"/>
      <c r="D34" s="494"/>
      <c r="E34" s="494"/>
      <c r="F34" s="494"/>
      <c r="G34" s="494"/>
      <c r="H34" s="495"/>
      <c r="I34" s="189"/>
      <c r="J34" s="494"/>
      <c r="K34" s="495"/>
      <c r="L34" s="505">
        <v>0.02</v>
      </c>
      <c r="M34" s="329">
        <v>17</v>
      </c>
      <c r="N34" s="495">
        <v>0</v>
      </c>
    </row>
    <row r="35" spans="1:14" ht="11.25" customHeight="1" x14ac:dyDescent="0.3">
      <c r="A35" s="491"/>
      <c r="B35" s="506" t="s">
        <v>1823</v>
      </c>
      <c r="C35" s="484"/>
      <c r="D35" s="484"/>
      <c r="E35" s="484"/>
      <c r="F35" s="484"/>
      <c r="G35" s="484"/>
      <c r="H35" s="485"/>
      <c r="I35" s="189"/>
      <c r="J35" s="494"/>
      <c r="K35" s="495"/>
      <c r="L35" s="505">
        <v>0.14000000000000001</v>
      </c>
      <c r="M35" s="329">
        <v>18</v>
      </c>
      <c r="N35" s="495">
        <v>0</v>
      </c>
    </row>
    <row r="36" spans="1:14" ht="11.25" customHeight="1" x14ac:dyDescent="0.3">
      <c r="A36" s="491"/>
      <c r="B36" s="53" t="s">
        <v>1824</v>
      </c>
      <c r="H36" s="19"/>
      <c r="I36" s="189"/>
      <c r="J36" s="494"/>
      <c r="K36" s="495"/>
      <c r="L36" s="505">
        <v>0.15</v>
      </c>
      <c r="M36" s="329">
        <v>19</v>
      </c>
      <c r="N36" s="495">
        <v>0</v>
      </c>
    </row>
    <row r="37" spans="1:14" ht="11.25" customHeight="1" x14ac:dyDescent="0.3">
      <c r="A37" s="491"/>
      <c r="B37" s="53" t="s">
        <v>1825</v>
      </c>
      <c r="H37" s="19"/>
      <c r="I37" s="189"/>
      <c r="J37" s="494"/>
      <c r="K37" s="495"/>
      <c r="L37" s="189"/>
      <c r="M37" s="329">
        <v>20</v>
      </c>
      <c r="N37" s="495">
        <v>0</v>
      </c>
    </row>
    <row r="38" spans="1:14" ht="11.25" customHeight="1" x14ac:dyDescent="0.3">
      <c r="A38" s="491"/>
      <c r="B38" s="487" t="s">
        <v>1782</v>
      </c>
      <c r="C38" s="488"/>
      <c r="D38" s="488"/>
      <c r="E38" s="488"/>
      <c r="F38" s="488"/>
      <c r="G38" s="488"/>
      <c r="H38" s="489"/>
      <c r="I38" s="189"/>
      <c r="J38" s="494"/>
      <c r="K38" s="495"/>
      <c r="L38" s="189"/>
      <c r="M38" s="329">
        <v>21</v>
      </c>
      <c r="N38" s="495"/>
    </row>
    <row r="39" spans="1:14" ht="11.25" customHeight="1" x14ac:dyDescent="0.3">
      <c r="A39" s="491"/>
      <c r="B39" s="189" t="s">
        <v>1826</v>
      </c>
      <c r="C39" s="494"/>
      <c r="D39" s="494"/>
      <c r="E39" s="494"/>
      <c r="F39" s="494"/>
      <c r="G39" s="494"/>
      <c r="H39" s="494"/>
      <c r="I39" s="494"/>
      <c r="J39" s="494"/>
      <c r="K39" s="494"/>
      <c r="L39" s="495"/>
      <c r="M39" s="329">
        <v>22</v>
      </c>
      <c r="N39" s="188">
        <v>0</v>
      </c>
    </row>
    <row r="40" spans="1:14" ht="11.25" customHeight="1" x14ac:dyDescent="0.3">
      <c r="A40" s="491"/>
      <c r="B40" s="189" t="s">
        <v>1827</v>
      </c>
      <c r="C40" s="494"/>
      <c r="D40" s="494"/>
      <c r="E40" s="494"/>
      <c r="F40" s="494"/>
      <c r="G40" s="494"/>
      <c r="H40" s="494"/>
      <c r="I40" s="494"/>
      <c r="J40" s="494"/>
      <c r="K40" s="494"/>
      <c r="L40" s="495"/>
      <c r="M40" s="329">
        <v>23</v>
      </c>
      <c r="N40" s="188">
        <v>0</v>
      </c>
    </row>
    <row r="41" spans="1:14" ht="11.25" customHeight="1" x14ac:dyDescent="0.3">
      <c r="A41" s="491"/>
      <c r="B41" s="502" t="s">
        <v>1828</v>
      </c>
      <c r="C41" s="494"/>
      <c r="D41" s="494"/>
      <c r="E41" s="494"/>
      <c r="F41" s="494"/>
      <c r="G41" s="494"/>
      <c r="H41" s="494"/>
      <c r="I41" s="494"/>
      <c r="J41" s="494"/>
      <c r="K41" s="494"/>
      <c r="L41" s="495"/>
      <c r="M41" s="329">
        <v>24</v>
      </c>
      <c r="N41" s="188">
        <v>0</v>
      </c>
    </row>
    <row r="42" spans="1:14" ht="11.25" customHeight="1" x14ac:dyDescent="0.3">
      <c r="A42" s="491"/>
      <c r="B42" s="189" t="s">
        <v>1829</v>
      </c>
      <c r="C42" s="494"/>
      <c r="D42" s="494"/>
      <c r="E42" s="494"/>
      <c r="F42" s="494"/>
      <c r="G42" s="494"/>
      <c r="H42" s="494"/>
      <c r="I42" s="494"/>
      <c r="J42" s="494"/>
      <c r="K42" s="494"/>
      <c r="L42" s="495"/>
      <c r="M42" s="329">
        <v>25</v>
      </c>
      <c r="N42" s="188">
        <v>0</v>
      </c>
    </row>
    <row r="43" spans="1:14" ht="11.25" customHeight="1" x14ac:dyDescent="0.3">
      <c r="A43" s="491"/>
      <c r="B43" s="189" t="s">
        <v>1830</v>
      </c>
      <c r="C43" s="494"/>
      <c r="D43" s="494"/>
      <c r="E43" s="494"/>
      <c r="F43" s="494"/>
      <c r="G43" s="494"/>
      <c r="H43" s="494"/>
      <c r="I43" s="494"/>
      <c r="J43" s="494"/>
      <c r="K43" s="494"/>
      <c r="L43" s="495"/>
      <c r="M43" s="329">
        <v>26</v>
      </c>
      <c r="N43" s="188">
        <v>0</v>
      </c>
    </row>
    <row r="44" spans="1:14" ht="11.25" customHeight="1" x14ac:dyDescent="0.3">
      <c r="A44" s="507"/>
      <c r="B44" s="189" t="s">
        <v>1831</v>
      </c>
      <c r="C44" s="494"/>
      <c r="D44" s="494"/>
      <c r="E44" s="494"/>
      <c r="F44" s="494"/>
      <c r="G44" s="494"/>
      <c r="H44" s="494"/>
      <c r="I44" s="494"/>
      <c r="J44" s="494"/>
      <c r="K44" s="494"/>
      <c r="L44" s="495"/>
      <c r="M44" s="329">
        <v>27</v>
      </c>
      <c r="N44" s="188">
        <v>0</v>
      </c>
    </row>
    <row r="45" spans="1:14" x14ac:dyDescent="0.3">
      <c r="A45" s="189"/>
      <c r="B45" s="494"/>
      <c r="C45" s="494"/>
      <c r="D45" s="494"/>
      <c r="E45" s="494"/>
      <c r="F45" s="494"/>
      <c r="G45" s="494"/>
      <c r="H45" s="494"/>
      <c r="I45" s="494"/>
      <c r="J45" s="494"/>
      <c r="K45" s="494"/>
      <c r="L45" s="494"/>
      <c r="M45" s="494"/>
      <c r="N45" s="495"/>
    </row>
    <row r="46" spans="1:14" x14ac:dyDescent="0.3">
      <c r="A46" s="502"/>
      <c r="B46" s="493" t="s">
        <v>1832</v>
      </c>
      <c r="C46" s="493"/>
      <c r="D46" s="493"/>
      <c r="E46" s="493"/>
      <c r="F46" s="493"/>
      <c r="G46" s="493"/>
      <c r="H46" s="493"/>
      <c r="I46" s="493"/>
      <c r="J46" s="493"/>
      <c r="K46" s="493"/>
      <c r="L46" s="493"/>
      <c r="M46" s="493"/>
      <c r="N46" s="508"/>
    </row>
    <row r="47" spans="1:14" ht="11.25" customHeight="1" x14ac:dyDescent="0.3">
      <c r="A47" s="189"/>
      <c r="B47" s="494"/>
      <c r="C47" s="840" t="s">
        <v>1833</v>
      </c>
      <c r="D47" s="840"/>
      <c r="E47" s="840"/>
      <c r="F47" s="840"/>
      <c r="G47" s="840"/>
      <c r="H47" s="840"/>
      <c r="I47" s="840"/>
      <c r="J47" s="840"/>
      <c r="K47" s="494"/>
      <c r="L47" s="495"/>
      <c r="M47" s="85">
        <v>28</v>
      </c>
      <c r="N47" s="188"/>
    </row>
    <row r="48" spans="1:14" ht="11.25" customHeight="1" x14ac:dyDescent="0.3">
      <c r="A48" s="189"/>
      <c r="B48" s="494"/>
      <c r="C48" s="840" t="s">
        <v>1834</v>
      </c>
      <c r="D48" s="840"/>
      <c r="E48" s="840"/>
      <c r="F48" s="840"/>
      <c r="G48" s="840"/>
      <c r="H48" s="840"/>
      <c r="I48" s="840"/>
      <c r="J48" s="840"/>
      <c r="K48" s="494"/>
      <c r="L48" s="495"/>
      <c r="M48" s="85">
        <v>29</v>
      </c>
      <c r="N48" s="188"/>
    </row>
    <row r="49" spans="1:14" ht="11.25" customHeight="1" x14ac:dyDescent="0.3">
      <c r="A49" s="189"/>
      <c r="B49" s="494"/>
      <c r="C49" s="841" t="s">
        <v>1835</v>
      </c>
      <c r="D49" s="841"/>
      <c r="E49" s="841"/>
      <c r="F49" s="841"/>
      <c r="G49" s="841"/>
      <c r="H49" s="841"/>
      <c r="I49" s="841"/>
      <c r="J49" s="841"/>
      <c r="K49" s="494"/>
      <c r="L49" s="495"/>
      <c r="M49" s="509"/>
      <c r="N49" s="485"/>
    </row>
    <row r="50" spans="1:14" ht="11.25" customHeight="1" x14ac:dyDescent="0.3">
      <c r="A50" s="189"/>
      <c r="B50" s="493" t="s">
        <v>667</v>
      </c>
      <c r="C50" s="494"/>
      <c r="D50" s="495"/>
      <c r="E50" s="323" t="s">
        <v>1836</v>
      </c>
      <c r="F50" s="323" t="s">
        <v>1837</v>
      </c>
      <c r="G50" s="708" t="s">
        <v>1838</v>
      </c>
      <c r="H50" s="708"/>
      <c r="I50" s="708"/>
      <c r="J50" s="708" t="s">
        <v>1839</v>
      </c>
      <c r="K50" s="708"/>
      <c r="L50" s="708"/>
      <c r="M50" s="510"/>
      <c r="N50" s="19"/>
    </row>
    <row r="51" spans="1:14" ht="11.25" customHeight="1" x14ac:dyDescent="0.3">
      <c r="A51" s="483"/>
      <c r="B51" s="484" t="s">
        <v>1840</v>
      </c>
      <c r="C51" s="485"/>
      <c r="D51" s="511">
        <v>28</v>
      </c>
      <c r="E51" s="329">
        <v>0</v>
      </c>
      <c r="F51" s="329">
        <v>0</v>
      </c>
      <c r="G51" s="189"/>
      <c r="H51" s="494">
        <v>0</v>
      </c>
      <c r="I51" s="495"/>
      <c r="J51" s="189"/>
      <c r="K51" s="494">
        <v>0</v>
      </c>
      <c r="L51" s="495"/>
      <c r="M51" s="510"/>
      <c r="N51" s="19"/>
    </row>
    <row r="52" spans="1:14" ht="11.25" customHeight="1" x14ac:dyDescent="0.3">
      <c r="A52" s="53"/>
      <c r="B52" s="153" t="s">
        <v>1841</v>
      </c>
      <c r="C52" s="19"/>
      <c r="D52" s="329">
        <v>29</v>
      </c>
      <c r="E52" s="329">
        <v>0</v>
      </c>
      <c r="F52" s="329">
        <v>0</v>
      </c>
      <c r="G52" s="189"/>
      <c r="H52" s="494">
        <v>0</v>
      </c>
      <c r="I52" s="495"/>
      <c r="J52" s="189"/>
      <c r="K52" s="494">
        <v>0</v>
      </c>
      <c r="L52" s="495"/>
      <c r="M52" s="510"/>
      <c r="N52" s="188">
        <v>0</v>
      </c>
    </row>
    <row r="53" spans="1:14" ht="11.25" customHeight="1" x14ac:dyDescent="0.3">
      <c r="A53" s="487"/>
      <c r="B53" s="488" t="s">
        <v>1774</v>
      </c>
      <c r="C53" s="489"/>
      <c r="D53" s="329">
        <v>30</v>
      </c>
      <c r="E53" s="329">
        <v>0</v>
      </c>
      <c r="F53" s="329">
        <v>0</v>
      </c>
      <c r="G53" s="189"/>
      <c r="H53" s="494">
        <v>0</v>
      </c>
      <c r="I53" s="495"/>
      <c r="J53" s="189"/>
      <c r="K53" s="494">
        <v>0</v>
      </c>
      <c r="L53" s="495"/>
      <c r="M53" s="512"/>
      <c r="N53" s="489"/>
    </row>
    <row r="54" spans="1:14" ht="11.25" customHeight="1" x14ac:dyDescent="0.3">
      <c r="A54" s="189"/>
      <c r="B54" s="494"/>
      <c r="C54" s="494"/>
      <c r="D54" s="840" t="s">
        <v>1842</v>
      </c>
      <c r="E54" s="840"/>
      <c r="F54" s="840"/>
      <c r="G54" s="840"/>
      <c r="H54" s="840"/>
      <c r="I54" s="840"/>
      <c r="J54" s="840"/>
      <c r="K54" s="494"/>
      <c r="L54" s="495"/>
      <c r="M54" s="85">
        <v>31</v>
      </c>
      <c r="N54" s="188">
        <v>0</v>
      </c>
    </row>
    <row r="55" spans="1:14" ht="11.25" customHeight="1" x14ac:dyDescent="0.3">
      <c r="A55" s="189"/>
      <c r="B55" s="494"/>
      <c r="C55" s="494"/>
      <c r="D55" s="840" t="s">
        <v>1843</v>
      </c>
      <c r="E55" s="840"/>
      <c r="F55" s="840"/>
      <c r="G55" s="840"/>
      <c r="H55" s="840"/>
      <c r="I55" s="840"/>
      <c r="J55" s="840"/>
      <c r="K55" s="494"/>
      <c r="L55" s="495"/>
      <c r="M55" s="85">
        <v>32</v>
      </c>
      <c r="N55" s="188">
        <v>0</v>
      </c>
    </row>
    <row r="56" spans="1:14" ht="6" customHeight="1" x14ac:dyDescent="0.3"/>
    <row r="57" spans="1:14" ht="13.5" customHeight="1" x14ac:dyDescent="0.3">
      <c r="A57" s="633" t="s">
        <v>1844</v>
      </c>
      <c r="B57" s="633"/>
      <c r="C57" s="633"/>
      <c r="D57" s="633"/>
      <c r="E57" s="633"/>
      <c r="F57" s="633"/>
      <c r="G57" s="633"/>
      <c r="H57" s="633"/>
      <c r="I57" s="633"/>
      <c r="J57" s="633"/>
      <c r="K57" s="633"/>
      <c r="L57" s="633"/>
      <c r="M57" s="633"/>
      <c r="N57" s="633"/>
    </row>
    <row r="58" spans="1:14" ht="11.25" customHeight="1" x14ac:dyDescent="0.3">
      <c r="A58" s="189"/>
      <c r="B58" s="493" t="s">
        <v>667</v>
      </c>
      <c r="C58" s="494"/>
      <c r="D58" s="494"/>
      <c r="E58" s="494"/>
      <c r="F58" s="494"/>
      <c r="G58" s="494"/>
      <c r="H58" s="494"/>
      <c r="I58" s="494"/>
      <c r="J58" s="494"/>
      <c r="K58" s="494"/>
      <c r="L58" s="494"/>
      <c r="M58" s="494"/>
      <c r="N58" s="162" t="s">
        <v>711</v>
      </c>
    </row>
    <row r="59" spans="1:14" ht="11.25" customHeight="1" x14ac:dyDescent="0.3">
      <c r="A59" s="188">
        <v>891</v>
      </c>
      <c r="C59" s="153" t="s">
        <v>1845</v>
      </c>
      <c r="M59" s="85">
        <v>33</v>
      </c>
      <c r="N59" s="188"/>
    </row>
    <row r="60" spans="1:14" ht="11.25" customHeight="1" x14ac:dyDescent="0.3">
      <c r="A60" s="188">
        <v>892</v>
      </c>
      <c r="C60" s="153" t="s">
        <v>1846</v>
      </c>
      <c r="M60" s="85">
        <v>34</v>
      </c>
      <c r="N60" s="188"/>
    </row>
    <row r="61" spans="1:14" ht="11.25" customHeight="1" x14ac:dyDescent="0.3">
      <c r="A61" s="188">
        <v>895</v>
      </c>
      <c r="C61" s="153" t="s">
        <v>1847</v>
      </c>
      <c r="M61" s="85">
        <v>35</v>
      </c>
      <c r="N61" s="188">
        <v>0</v>
      </c>
    </row>
    <row r="62" spans="1:14" ht="11.25" customHeight="1" x14ac:dyDescent="0.3">
      <c r="A62" s="482">
        <v>899</v>
      </c>
      <c r="C62" s="153" t="s">
        <v>1848</v>
      </c>
      <c r="M62" s="85">
        <v>36</v>
      </c>
      <c r="N62" s="188"/>
    </row>
    <row r="63" spans="1:14" x14ac:dyDescent="0.3">
      <c r="A63" s="189"/>
      <c r="B63" s="494"/>
      <c r="C63" s="494"/>
      <c r="D63" s="494"/>
      <c r="E63" s="841" t="s">
        <v>112</v>
      </c>
      <c r="F63" s="841"/>
      <c r="G63" s="841"/>
      <c r="H63" s="494"/>
      <c r="I63" s="494"/>
      <c r="J63" s="494"/>
      <c r="K63" s="494"/>
      <c r="L63" s="495"/>
      <c r="M63" s="85">
        <v>37</v>
      </c>
      <c r="N63" s="188">
        <v>0</v>
      </c>
    </row>
    <row r="64" spans="1:14" x14ac:dyDescent="0.3">
      <c r="A64" s="153" t="s">
        <v>1849</v>
      </c>
    </row>
  </sheetData>
  <mergeCells count="50">
    <mergeCell ref="D55:J55"/>
    <mergeCell ref="A57:N57"/>
    <mergeCell ref="E63:G63"/>
    <mergeCell ref="C48:J48"/>
    <mergeCell ref="C49:J49"/>
    <mergeCell ref="G50:I50"/>
    <mergeCell ref="J50:L50"/>
    <mergeCell ref="D54:J54"/>
    <mergeCell ref="B25:G25"/>
    <mergeCell ref="A28:B30"/>
    <mergeCell ref="A32:N32"/>
    <mergeCell ref="I33:K33"/>
    <mergeCell ref="C47:J47"/>
    <mergeCell ref="J19:L19"/>
    <mergeCell ref="J20:L20"/>
    <mergeCell ref="J21:L21"/>
    <mergeCell ref="A22:L22"/>
    <mergeCell ref="M22:N23"/>
    <mergeCell ref="B23:L23"/>
    <mergeCell ref="A16:K16"/>
    <mergeCell ref="M16:N16"/>
    <mergeCell ref="A17:L17"/>
    <mergeCell ref="M17:N18"/>
    <mergeCell ref="J18:L18"/>
    <mergeCell ref="G14:I14"/>
    <mergeCell ref="J14:L14"/>
    <mergeCell ref="A15:C15"/>
    <mergeCell ref="G15:I15"/>
    <mergeCell ref="J15:L15"/>
    <mergeCell ref="A8:K8"/>
    <mergeCell ref="M8:N8"/>
    <mergeCell ref="A9:K9"/>
    <mergeCell ref="M9:N9"/>
    <mergeCell ref="A10:L10"/>
    <mergeCell ref="M10:N15"/>
    <mergeCell ref="A11:D11"/>
    <mergeCell ref="G11:I11"/>
    <mergeCell ref="J11:L11"/>
    <mergeCell ref="A12:C12"/>
    <mergeCell ref="G12:I12"/>
    <mergeCell ref="J12:L12"/>
    <mergeCell ref="A13:C13"/>
    <mergeCell ref="G13:I13"/>
    <mergeCell ref="J13:L13"/>
    <mergeCell ref="A14:C14"/>
    <mergeCell ref="A1:N1"/>
    <mergeCell ref="A2:N2"/>
    <mergeCell ref="A3:N3"/>
    <mergeCell ref="A5:N5"/>
    <mergeCell ref="A6:N6"/>
  </mergeCells>
  <printOptions horizontalCentered="1"/>
  <pageMargins left="0.78749999999999998" right="0.23611111111111099" top="0.27569444444444402" bottom="0.51180555555555596" header="0.511811023622047" footer="0.511811023622047"/>
  <pageSetup paperSize="9" orientation="portrait" horizontalDpi="300" verticalDpi="300"/>
  <drawing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fitToPage="1"/>
  </sheetPr>
  <dimension ref="A1:AMJ23"/>
  <sheetViews>
    <sheetView zoomScaleNormal="100" workbookViewId="0">
      <selection activeCell="A6" activeCellId="1" sqref="F9:G10 A6"/>
    </sheetView>
  </sheetViews>
  <sheetFormatPr defaultColWidth="11.44140625" defaultRowHeight="14.4" x14ac:dyDescent="0.3"/>
  <cols>
    <col min="1" max="1" width="30" style="1" customWidth="1"/>
    <col min="2" max="2" width="5" style="1" customWidth="1"/>
    <col min="3" max="3" width="20.44140625" style="1" customWidth="1"/>
    <col min="4" max="4" width="15.21875" style="1" customWidth="1"/>
    <col min="5" max="5" width="13.77734375" style="1" customWidth="1"/>
    <col min="6" max="6" width="16.44140625" style="1" customWidth="1"/>
    <col min="7" max="7" width="16.77734375" style="1" customWidth="1"/>
    <col min="8" max="8" width="21.44140625" style="1" customWidth="1"/>
    <col min="9" max="1024" width="11.44140625" style="1"/>
  </cols>
  <sheetData>
    <row r="1" spans="1:8" ht="14.25" customHeight="1" x14ac:dyDescent="0.3">
      <c r="A1" s="550">
        <v>63</v>
      </c>
      <c r="B1" s="550"/>
      <c r="C1" s="550"/>
      <c r="D1" s="550"/>
      <c r="E1" s="550"/>
      <c r="F1" s="550"/>
      <c r="G1" s="550"/>
      <c r="H1" s="550"/>
    </row>
    <row r="2" spans="1:8" x14ac:dyDescent="0.3">
      <c r="A2" s="575" t="s">
        <v>599</v>
      </c>
      <c r="B2" s="575"/>
      <c r="C2" s="575"/>
      <c r="D2" s="575"/>
      <c r="E2" s="575"/>
      <c r="F2" s="575"/>
      <c r="G2" s="575"/>
      <c r="H2" s="575"/>
    </row>
    <row r="3" spans="1:8" x14ac:dyDescent="0.3">
      <c r="A3" s="575" t="s">
        <v>600</v>
      </c>
      <c r="B3" s="575"/>
      <c r="C3" s="575"/>
      <c r="D3" s="575"/>
      <c r="E3" s="575"/>
      <c r="F3" s="575"/>
      <c r="G3" s="575"/>
      <c r="H3" s="575"/>
    </row>
    <row r="4" spans="1:8" ht="8.25" customHeight="1" x14ac:dyDescent="0.3"/>
    <row r="5" spans="1:8" ht="14.25" customHeight="1" x14ac:dyDescent="0.3">
      <c r="A5" s="513"/>
      <c r="B5" s="513"/>
      <c r="C5" s="513"/>
      <c r="D5" s="513" t="s">
        <v>246</v>
      </c>
      <c r="E5" s="513"/>
      <c r="F5" s="513"/>
      <c r="G5" s="513"/>
      <c r="H5" s="513"/>
    </row>
    <row r="6" spans="1:8" ht="13.5" customHeight="1" x14ac:dyDescent="0.3">
      <c r="A6" s="842" t="s">
        <v>1850</v>
      </c>
      <c r="B6" s="842"/>
      <c r="C6" s="842"/>
      <c r="D6" s="842"/>
      <c r="E6" s="842"/>
      <c r="F6" s="842"/>
      <c r="G6" s="842"/>
      <c r="H6" s="842"/>
    </row>
    <row r="7" spans="1:8" x14ac:dyDescent="0.3">
      <c r="A7" s="842"/>
      <c r="B7" s="842"/>
      <c r="C7" s="842"/>
      <c r="D7" s="842"/>
      <c r="E7" s="842"/>
      <c r="F7" s="842"/>
      <c r="G7" s="842"/>
      <c r="H7" s="842"/>
    </row>
    <row r="8" spans="1:8" ht="5.25" customHeight="1" x14ac:dyDescent="0.3">
      <c r="A8" s="514"/>
      <c r="B8" s="514"/>
      <c r="C8" s="514"/>
      <c r="D8" s="514"/>
      <c r="E8" s="514"/>
      <c r="F8" s="514"/>
      <c r="G8" s="514"/>
      <c r="H8" s="514"/>
    </row>
    <row r="9" spans="1:8" ht="13.5" customHeight="1" x14ac:dyDescent="0.3">
      <c r="A9" s="843" t="s">
        <v>1851</v>
      </c>
      <c r="B9" s="799" t="s">
        <v>1708</v>
      </c>
      <c r="C9" s="289" t="s">
        <v>1852</v>
      </c>
      <c r="D9" s="798" t="s">
        <v>1853</v>
      </c>
      <c r="E9" s="798"/>
      <c r="F9" s="798" t="s">
        <v>1854</v>
      </c>
      <c r="G9" s="798" t="s">
        <v>1855</v>
      </c>
      <c r="H9" s="798" t="s">
        <v>1856</v>
      </c>
    </row>
    <row r="10" spans="1:8" ht="39" customHeight="1" x14ac:dyDescent="0.3">
      <c r="A10" s="843"/>
      <c r="B10" s="799"/>
      <c r="C10" s="289">
        <v>1</v>
      </c>
      <c r="D10" s="289" t="s">
        <v>1857</v>
      </c>
      <c r="E10" s="289" t="s">
        <v>1858</v>
      </c>
      <c r="F10" s="798"/>
      <c r="G10" s="798"/>
      <c r="H10" s="798"/>
    </row>
    <row r="11" spans="1:8" ht="18" customHeight="1" x14ac:dyDescent="0.3">
      <c r="A11" s="272" t="s">
        <v>1563</v>
      </c>
      <c r="B11" s="87">
        <v>1</v>
      </c>
      <c r="C11" s="286"/>
      <c r="D11" s="286"/>
      <c r="E11" s="286"/>
      <c r="F11" s="286"/>
      <c r="G11" s="286"/>
      <c r="H11" s="286"/>
    </row>
    <row r="12" spans="1:8" ht="18" customHeight="1" x14ac:dyDescent="0.3">
      <c r="A12" s="272" t="s">
        <v>1564</v>
      </c>
      <c r="B12" s="87">
        <v>2</v>
      </c>
      <c r="C12" s="286"/>
      <c r="D12" s="286"/>
      <c r="E12" s="286"/>
      <c r="F12" s="286"/>
      <c r="G12" s="286"/>
      <c r="H12" s="286"/>
    </row>
    <row r="13" spans="1:8" ht="18" customHeight="1" x14ac:dyDescent="0.3">
      <c r="A13" s="272" t="s">
        <v>1859</v>
      </c>
      <c r="B13" s="87">
        <v>3</v>
      </c>
      <c r="C13" s="286"/>
      <c r="D13" s="286"/>
      <c r="E13" s="286"/>
      <c r="F13" s="286"/>
      <c r="G13" s="286"/>
      <c r="H13" s="286"/>
    </row>
    <row r="14" spans="1:8" ht="18" customHeight="1" x14ac:dyDescent="0.3">
      <c r="A14" s="272" t="s">
        <v>1566</v>
      </c>
      <c r="B14" s="87">
        <v>4</v>
      </c>
      <c r="C14" s="286"/>
      <c r="D14" s="286"/>
      <c r="E14" s="286"/>
      <c r="F14" s="286"/>
      <c r="G14" s="286"/>
      <c r="H14" s="286"/>
    </row>
    <row r="15" spans="1:8" ht="18" customHeight="1" x14ac:dyDescent="0.3">
      <c r="A15" s="272" t="s">
        <v>1567</v>
      </c>
      <c r="B15" s="87">
        <v>5</v>
      </c>
      <c r="C15" s="286"/>
      <c r="D15" s="286"/>
      <c r="E15" s="286"/>
      <c r="F15" s="286"/>
      <c r="G15" s="286"/>
      <c r="H15" s="286"/>
    </row>
    <row r="16" spans="1:8" ht="18" customHeight="1" x14ac:dyDescent="0.3">
      <c r="A16" s="272" t="s">
        <v>1860</v>
      </c>
      <c r="B16" s="87">
        <v>6</v>
      </c>
      <c r="C16" s="286"/>
      <c r="D16" s="286"/>
      <c r="E16" s="286"/>
      <c r="F16" s="286"/>
      <c r="G16" s="286"/>
      <c r="H16" s="286"/>
    </row>
    <row r="17" spans="1:8" ht="18" customHeight="1" x14ac:dyDescent="0.3">
      <c r="A17" s="272" t="s">
        <v>1569</v>
      </c>
      <c r="B17" s="87">
        <v>7</v>
      </c>
      <c r="C17" s="286"/>
      <c r="D17" s="286"/>
      <c r="E17" s="286"/>
      <c r="F17" s="286"/>
      <c r="G17" s="286"/>
      <c r="H17" s="286"/>
    </row>
    <row r="18" spans="1:8" ht="18" customHeight="1" x14ac:dyDescent="0.3">
      <c r="A18" s="272" t="s">
        <v>1861</v>
      </c>
      <c r="B18" s="87">
        <v>8</v>
      </c>
      <c r="C18" s="286"/>
      <c r="D18" s="286"/>
      <c r="E18" s="286"/>
      <c r="F18" s="286"/>
      <c r="G18" s="286"/>
      <c r="H18" s="286"/>
    </row>
    <row r="19" spans="1:8" ht="18" customHeight="1" x14ac:dyDescent="0.3">
      <c r="A19" s="272" t="s">
        <v>1862</v>
      </c>
      <c r="B19" s="87">
        <v>9</v>
      </c>
      <c r="C19" s="286"/>
      <c r="D19" s="286"/>
      <c r="E19" s="286"/>
      <c r="F19" s="286"/>
      <c r="G19" s="286"/>
      <c r="H19" s="286"/>
    </row>
    <row r="20" spans="1:8" ht="18" customHeight="1" x14ac:dyDescent="0.3">
      <c r="A20" s="272" t="s">
        <v>1572</v>
      </c>
      <c r="B20" s="87">
        <v>10</v>
      </c>
      <c r="C20" s="286"/>
      <c r="D20" s="286"/>
      <c r="E20" s="286"/>
      <c r="F20" s="286"/>
      <c r="G20" s="286"/>
      <c r="H20" s="286"/>
    </row>
    <row r="21" spans="1:8" ht="18" customHeight="1" x14ac:dyDescent="0.3">
      <c r="A21" s="272" t="s">
        <v>1573</v>
      </c>
      <c r="B21" s="87">
        <v>11</v>
      </c>
      <c r="C21" s="286"/>
      <c r="D21" s="286"/>
      <c r="E21" s="286"/>
      <c r="F21" s="286"/>
      <c r="G21" s="286"/>
      <c r="H21" s="286"/>
    </row>
    <row r="22" spans="1:8" ht="18" customHeight="1" x14ac:dyDescent="0.3">
      <c r="A22" s="272" t="s">
        <v>1863</v>
      </c>
      <c r="B22" s="87">
        <v>12</v>
      </c>
      <c r="C22" s="286"/>
      <c r="D22" s="286"/>
      <c r="E22" s="286"/>
      <c r="F22" s="286"/>
      <c r="G22" s="286"/>
      <c r="H22" s="286"/>
    </row>
    <row r="23" spans="1:8" ht="18" customHeight="1" x14ac:dyDescent="0.3">
      <c r="A23" s="272" t="s">
        <v>1864</v>
      </c>
      <c r="B23" s="87">
        <v>13</v>
      </c>
      <c r="C23" s="286"/>
      <c r="D23" s="286"/>
      <c r="E23" s="286"/>
      <c r="F23" s="286"/>
      <c r="G23" s="286"/>
      <c r="H23" s="286"/>
    </row>
  </sheetData>
  <mergeCells count="10">
    <mergeCell ref="A1:H1"/>
    <mergeCell ref="A2:H2"/>
    <mergeCell ref="A3:H3"/>
    <mergeCell ref="A6:H7"/>
    <mergeCell ref="A9:A10"/>
    <mergeCell ref="B9:B10"/>
    <mergeCell ref="D9:E9"/>
    <mergeCell ref="F9:F10"/>
    <mergeCell ref="G9:G10"/>
    <mergeCell ref="H9:H10"/>
  </mergeCells>
  <printOptions horizontalCentered="1"/>
  <pageMargins left="0.31527777777777799" right="0.31527777777777799" top="0.78749999999999998" bottom="0.74791666666666701" header="0.511811023622047" footer="0.511811023622047"/>
  <pageSetup paperSize="9" orientation="landscape"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fitToPage="1"/>
  </sheetPr>
  <dimension ref="A1:AMJ41"/>
  <sheetViews>
    <sheetView showGridLines="0" zoomScaleNormal="100" workbookViewId="0">
      <selection activeCell="A6" activeCellId="1" sqref="F9:G10 A6"/>
    </sheetView>
  </sheetViews>
  <sheetFormatPr defaultColWidth="11.44140625" defaultRowHeight="14.4" x14ac:dyDescent="0.3"/>
  <cols>
    <col min="1" max="1" width="2" style="515" customWidth="1"/>
    <col min="2" max="2" width="4.21875" style="515" customWidth="1"/>
    <col min="3" max="3" width="25.44140625" style="515" customWidth="1"/>
    <col min="4" max="4" width="10.21875" style="515" customWidth="1"/>
    <col min="5" max="5" width="20.5546875" style="515" customWidth="1"/>
    <col min="6" max="6" width="8.5546875" style="515" customWidth="1"/>
    <col min="7" max="7" width="4.44140625" style="515" customWidth="1"/>
    <col min="8" max="8" width="6" style="515" customWidth="1"/>
    <col min="9" max="9" width="6.21875" style="515" customWidth="1"/>
    <col min="10" max="10" width="6.44140625" style="515" customWidth="1"/>
    <col min="11" max="11" width="7.77734375" style="515" customWidth="1"/>
    <col min="12" max="12" width="3.77734375" style="515" customWidth="1"/>
    <col min="13" max="13" width="8" style="515" customWidth="1"/>
    <col min="14" max="14" width="5.21875" style="515" customWidth="1"/>
    <col min="15" max="15" width="2.5546875" style="515" customWidth="1"/>
    <col min="16" max="16" width="14.44140625" style="515" customWidth="1"/>
    <col min="17" max="17" width="12.21875" style="515" customWidth="1"/>
    <col min="18" max="256" width="11.44140625" style="515"/>
    <col min="257" max="257" width="2" style="515" customWidth="1"/>
    <col min="258" max="258" width="2.21875" style="515" customWidth="1"/>
    <col min="259" max="259" width="19.44140625" style="515" customWidth="1"/>
    <col min="260" max="260" width="5.77734375" style="515" customWidth="1"/>
    <col min="261" max="261" width="20.5546875" style="515" customWidth="1"/>
    <col min="262" max="262" width="8.5546875" style="515" customWidth="1"/>
    <col min="263" max="263" width="11.77734375" style="515" customWidth="1"/>
    <col min="264" max="264" width="6" style="515" customWidth="1"/>
    <col min="265" max="265" width="6.21875" style="515" customWidth="1"/>
    <col min="266" max="266" width="8.77734375" style="515" customWidth="1"/>
    <col min="267" max="267" width="7.77734375" style="515" customWidth="1"/>
    <col min="268" max="268" width="6.21875" style="515" customWidth="1"/>
    <col min="269" max="269" width="8" style="515" customWidth="1"/>
    <col min="270" max="270" width="9.21875" style="515" customWidth="1"/>
    <col min="271" max="271" width="2.5546875" style="515" customWidth="1"/>
    <col min="272" max="272" width="14.44140625" style="515" customWidth="1"/>
    <col min="273" max="273" width="12.21875" style="515" customWidth="1"/>
    <col min="274" max="512" width="11.44140625" style="515"/>
    <col min="513" max="513" width="2" style="515" customWidth="1"/>
    <col min="514" max="514" width="2.21875" style="515" customWidth="1"/>
    <col min="515" max="515" width="19.44140625" style="515" customWidth="1"/>
    <col min="516" max="516" width="5.77734375" style="515" customWidth="1"/>
    <col min="517" max="517" width="20.5546875" style="515" customWidth="1"/>
    <col min="518" max="518" width="8.5546875" style="515" customWidth="1"/>
    <col min="519" max="519" width="11.77734375" style="515" customWidth="1"/>
    <col min="520" max="520" width="6" style="515" customWidth="1"/>
    <col min="521" max="521" width="6.21875" style="515" customWidth="1"/>
    <col min="522" max="522" width="8.77734375" style="515" customWidth="1"/>
    <col min="523" max="523" width="7.77734375" style="515" customWidth="1"/>
    <col min="524" max="524" width="6.21875" style="515" customWidth="1"/>
    <col min="525" max="525" width="8" style="515" customWidth="1"/>
    <col min="526" max="526" width="9.21875" style="515" customWidth="1"/>
    <col min="527" max="527" width="2.5546875" style="515" customWidth="1"/>
    <col min="528" max="528" width="14.44140625" style="515" customWidth="1"/>
    <col min="529" max="529" width="12.21875" style="515" customWidth="1"/>
    <col min="530" max="768" width="11.44140625" style="515"/>
    <col min="769" max="769" width="2" style="515" customWidth="1"/>
    <col min="770" max="770" width="2.21875" style="515" customWidth="1"/>
    <col min="771" max="771" width="19.44140625" style="515" customWidth="1"/>
    <col min="772" max="772" width="5.77734375" style="515" customWidth="1"/>
    <col min="773" max="773" width="20.5546875" style="515" customWidth="1"/>
    <col min="774" max="774" width="8.5546875" style="515" customWidth="1"/>
    <col min="775" max="775" width="11.77734375" style="515" customWidth="1"/>
    <col min="776" max="776" width="6" style="515" customWidth="1"/>
    <col min="777" max="777" width="6.21875" style="515" customWidth="1"/>
    <col min="778" max="778" width="8.77734375" style="515" customWidth="1"/>
    <col min="779" max="779" width="7.77734375" style="515" customWidth="1"/>
    <col min="780" max="780" width="6.21875" style="515" customWidth="1"/>
    <col min="781" max="781" width="8" style="515" customWidth="1"/>
    <col min="782" max="782" width="9.21875" style="515" customWidth="1"/>
    <col min="783" max="783" width="2.5546875" style="515" customWidth="1"/>
    <col min="784" max="784" width="14.44140625" style="515" customWidth="1"/>
    <col min="785" max="785" width="12.21875" style="515" customWidth="1"/>
    <col min="786" max="1024" width="11.44140625" style="515"/>
  </cols>
  <sheetData>
    <row r="1" spans="1:16" ht="14.25" customHeight="1" x14ac:dyDescent="0.3">
      <c r="A1" s="844">
        <v>64</v>
      </c>
      <c r="B1" s="844"/>
      <c r="C1" s="844"/>
      <c r="D1" s="844"/>
      <c r="E1" s="844"/>
      <c r="F1" s="844"/>
      <c r="G1" s="844"/>
      <c r="H1" s="844"/>
      <c r="I1" s="844"/>
      <c r="J1" s="844"/>
      <c r="K1" s="844"/>
      <c r="L1" s="844"/>
      <c r="M1" s="844"/>
      <c r="N1" s="844"/>
      <c r="O1" s="844"/>
      <c r="P1" s="844"/>
    </row>
    <row r="2" spans="1:16" s="1" customFormat="1" ht="13.8" x14ac:dyDescent="0.25">
      <c r="A2" s="845" t="s">
        <v>1865</v>
      </c>
      <c r="B2" s="845"/>
      <c r="C2" s="845"/>
      <c r="D2" s="845"/>
      <c r="E2" s="845"/>
      <c r="F2" s="845"/>
      <c r="G2" s="845"/>
      <c r="H2" s="845"/>
      <c r="I2" s="845"/>
      <c r="J2" s="845"/>
      <c r="K2" s="845"/>
      <c r="L2" s="845"/>
      <c r="M2" s="845"/>
      <c r="N2" s="845"/>
      <c r="O2" s="845"/>
      <c r="P2" s="845"/>
    </row>
    <row r="3" spans="1:16" s="1" customFormat="1" ht="13.5" customHeight="1" x14ac:dyDescent="0.25">
      <c r="A3" s="575" t="s">
        <v>1866</v>
      </c>
      <c r="B3" s="575"/>
      <c r="C3" s="575"/>
      <c r="D3" s="575"/>
      <c r="E3" s="575"/>
      <c r="F3" s="575"/>
      <c r="G3" s="575"/>
      <c r="H3" s="575"/>
      <c r="I3" s="575"/>
      <c r="J3" s="575"/>
      <c r="K3" s="575"/>
      <c r="L3" s="575"/>
      <c r="M3" s="575"/>
      <c r="N3" s="575"/>
      <c r="O3" s="575"/>
      <c r="P3" s="575"/>
    </row>
    <row r="4" spans="1:16" s="1" customFormat="1" ht="7.5" customHeight="1" x14ac:dyDescent="0.25">
      <c r="A4" s="63"/>
      <c r="B4" s="63"/>
      <c r="C4" s="63"/>
      <c r="D4" s="63"/>
      <c r="E4" s="63"/>
      <c r="F4" s="63"/>
      <c r="G4" s="63"/>
      <c r="H4" s="63"/>
      <c r="I4" s="63"/>
      <c r="J4" s="63"/>
      <c r="K4" s="63"/>
      <c r="L4" s="63"/>
      <c r="M4" s="63"/>
      <c r="N4" s="63"/>
      <c r="O4" s="63"/>
      <c r="P4" s="63"/>
    </row>
    <row r="5" spans="1:16" s="1" customFormat="1" ht="13.5" customHeight="1" x14ac:dyDescent="0.25">
      <c r="A5" s="642" t="s">
        <v>248</v>
      </c>
      <c r="B5" s="642"/>
      <c r="C5" s="642"/>
      <c r="D5" s="642"/>
      <c r="E5" s="642"/>
      <c r="F5" s="642"/>
      <c r="G5" s="642"/>
      <c r="H5" s="642"/>
      <c r="I5" s="642"/>
      <c r="J5" s="642"/>
      <c r="K5" s="642"/>
      <c r="L5" s="642"/>
      <c r="M5" s="642"/>
      <c r="N5" s="642"/>
      <c r="O5" s="642"/>
      <c r="P5" s="642"/>
    </row>
    <row r="6" spans="1:16" ht="21" customHeight="1" x14ac:dyDescent="0.3">
      <c r="A6" s="846" t="s">
        <v>249</v>
      </c>
      <c r="B6" s="846"/>
      <c r="C6" s="846"/>
      <c r="D6" s="846"/>
      <c r="E6" s="846"/>
      <c r="F6" s="846"/>
      <c r="G6" s="846"/>
      <c r="H6" s="846"/>
      <c r="I6" s="846"/>
      <c r="J6" s="846"/>
      <c r="K6" s="846"/>
      <c r="L6" s="846"/>
      <c r="M6" s="846"/>
      <c r="N6" s="846"/>
      <c r="O6" s="846"/>
      <c r="P6" s="846"/>
    </row>
    <row r="7" spans="1:16" x14ac:dyDescent="0.3">
      <c r="A7" s="847"/>
      <c r="B7" s="847"/>
      <c r="C7" s="847"/>
      <c r="D7" s="847"/>
      <c r="E7" s="847"/>
      <c r="F7" s="847"/>
      <c r="G7" s="847"/>
      <c r="H7" s="847"/>
      <c r="I7" s="847"/>
      <c r="J7" s="847"/>
      <c r="K7" s="847"/>
      <c r="L7" s="847"/>
      <c r="M7" s="847"/>
      <c r="N7" s="847"/>
      <c r="O7" s="847"/>
      <c r="P7" s="847"/>
    </row>
    <row r="8" spans="1:16" x14ac:dyDescent="0.3">
      <c r="A8" s="848" t="s">
        <v>1867</v>
      </c>
      <c r="B8" s="848"/>
      <c r="C8" s="848"/>
      <c r="D8" s="848"/>
      <c r="E8" s="848"/>
      <c r="F8" s="848"/>
      <c r="G8" s="848"/>
      <c r="H8" s="848"/>
      <c r="I8" s="848"/>
      <c r="J8" s="848"/>
      <c r="K8" s="848"/>
      <c r="L8" s="848"/>
      <c r="M8" s="848"/>
      <c r="N8" s="848"/>
      <c r="O8" s="848"/>
      <c r="P8" s="848"/>
    </row>
    <row r="9" spans="1:16" s="519" customFormat="1" ht="10.5" customHeight="1" x14ac:dyDescent="0.3">
      <c r="A9" s="849" t="s">
        <v>1868</v>
      </c>
      <c r="B9" s="849"/>
      <c r="C9" s="849"/>
      <c r="D9" s="849"/>
      <c r="E9" s="849"/>
      <c r="F9" s="849"/>
      <c r="G9" s="849"/>
      <c r="H9" s="850"/>
      <c r="I9" s="848" t="s">
        <v>1869</v>
      </c>
      <c r="J9" s="848"/>
      <c r="K9" s="848"/>
      <c r="L9" s="848"/>
      <c r="M9" s="849" t="s">
        <v>1870</v>
      </c>
      <c r="N9" s="849"/>
      <c r="O9" s="849"/>
      <c r="P9" s="517" t="s">
        <v>1871</v>
      </c>
    </row>
    <row r="10" spans="1:16" ht="10.5" customHeight="1" x14ac:dyDescent="0.3">
      <c r="A10" s="851" t="s">
        <v>1872</v>
      </c>
      <c r="B10" s="851"/>
      <c r="C10" s="851"/>
      <c r="D10" s="851"/>
      <c r="E10" s="851"/>
      <c r="F10" s="851"/>
      <c r="G10" s="851"/>
      <c r="H10" s="850"/>
      <c r="I10" s="852" t="s">
        <v>1873</v>
      </c>
      <c r="J10" s="852"/>
      <c r="K10" s="852" t="s">
        <v>1874</v>
      </c>
      <c r="L10" s="852"/>
      <c r="M10" s="853"/>
      <c r="N10" s="853"/>
      <c r="O10" s="853"/>
      <c r="P10" s="520"/>
    </row>
    <row r="11" spans="1:16" ht="10.5" customHeight="1" x14ac:dyDescent="0.3">
      <c r="A11" s="854">
        <v>1</v>
      </c>
      <c r="B11" s="854"/>
      <c r="C11" s="854"/>
      <c r="D11" s="854"/>
      <c r="E11" s="854"/>
      <c r="F11" s="854"/>
      <c r="G11" s="854"/>
      <c r="H11" s="850"/>
      <c r="I11" s="855">
        <v>2</v>
      </c>
      <c r="J11" s="855"/>
      <c r="K11" s="855">
        <v>3</v>
      </c>
      <c r="L11" s="855"/>
      <c r="M11" s="855">
        <v>4</v>
      </c>
      <c r="N11" s="855"/>
      <c r="O11" s="855"/>
      <c r="P11" s="521">
        <v>5</v>
      </c>
    </row>
    <row r="12" spans="1:16" s="523" customFormat="1" ht="12" customHeight="1" x14ac:dyDescent="0.3">
      <c r="A12" s="848" t="s">
        <v>1875</v>
      </c>
      <c r="B12" s="848"/>
      <c r="C12" s="856" t="s">
        <v>1876</v>
      </c>
      <c r="D12" s="857" t="s">
        <v>1877</v>
      </c>
      <c r="E12" s="857"/>
      <c r="F12" s="857"/>
      <c r="G12" s="857"/>
      <c r="H12" s="518">
        <v>1</v>
      </c>
      <c r="I12" s="858"/>
      <c r="J12" s="858"/>
      <c r="K12" s="858"/>
      <c r="L12" s="858"/>
      <c r="M12" s="858"/>
      <c r="N12" s="858"/>
      <c r="O12" s="858"/>
      <c r="P12" s="522">
        <f t="shared" ref="P12:P24" si="0">SUM(I12:O12)</f>
        <v>0</v>
      </c>
    </row>
    <row r="13" spans="1:16" s="523" customFormat="1" ht="12" customHeight="1" x14ac:dyDescent="0.3">
      <c r="A13" s="848"/>
      <c r="B13" s="848"/>
      <c r="C13" s="856"/>
      <c r="D13" s="857" t="s">
        <v>1878</v>
      </c>
      <c r="E13" s="857"/>
      <c r="F13" s="857"/>
      <c r="G13" s="857"/>
      <c r="H13" s="518">
        <v>2</v>
      </c>
      <c r="I13" s="858"/>
      <c r="J13" s="858"/>
      <c r="K13" s="858"/>
      <c r="L13" s="858"/>
      <c r="M13" s="858"/>
      <c r="N13" s="858"/>
      <c r="O13" s="858"/>
      <c r="P13" s="522">
        <f t="shared" si="0"/>
        <v>0</v>
      </c>
    </row>
    <row r="14" spans="1:16" s="523" customFormat="1" ht="12" customHeight="1" x14ac:dyDescent="0.3">
      <c r="A14" s="848"/>
      <c r="B14" s="848"/>
      <c r="C14" s="856"/>
      <c r="D14" s="857" t="s">
        <v>1879</v>
      </c>
      <c r="E14" s="857"/>
      <c r="F14" s="857"/>
      <c r="G14" s="857"/>
      <c r="H14" s="518">
        <v>3</v>
      </c>
      <c r="I14" s="858"/>
      <c r="J14" s="858"/>
      <c r="K14" s="858"/>
      <c r="L14" s="858"/>
      <c r="M14" s="858"/>
      <c r="N14" s="858"/>
      <c r="O14" s="858"/>
      <c r="P14" s="522">
        <f t="shared" si="0"/>
        <v>0</v>
      </c>
    </row>
    <row r="15" spans="1:16" s="523" customFormat="1" ht="12" customHeight="1" x14ac:dyDescent="0.3">
      <c r="A15" s="848"/>
      <c r="B15" s="848"/>
      <c r="C15" s="856"/>
      <c r="D15" s="857" t="s">
        <v>1880</v>
      </c>
      <c r="E15" s="857"/>
      <c r="F15" s="857"/>
      <c r="G15" s="857"/>
      <c r="H15" s="518">
        <v>4</v>
      </c>
      <c r="I15" s="858"/>
      <c r="J15" s="858"/>
      <c r="K15" s="858"/>
      <c r="L15" s="858"/>
      <c r="M15" s="858"/>
      <c r="N15" s="858"/>
      <c r="O15" s="858"/>
      <c r="P15" s="522">
        <f t="shared" si="0"/>
        <v>0</v>
      </c>
    </row>
    <row r="16" spans="1:16" s="523" customFormat="1" ht="12" customHeight="1" x14ac:dyDescent="0.3">
      <c r="A16" s="848"/>
      <c r="B16" s="848"/>
      <c r="C16" s="856"/>
      <c r="D16" s="857" t="s">
        <v>1881</v>
      </c>
      <c r="E16" s="857"/>
      <c r="F16" s="857"/>
      <c r="G16" s="857"/>
      <c r="H16" s="518">
        <v>5</v>
      </c>
      <c r="I16" s="858"/>
      <c r="J16" s="858"/>
      <c r="K16" s="858"/>
      <c r="L16" s="858"/>
      <c r="M16" s="858"/>
      <c r="N16" s="858"/>
      <c r="O16" s="858"/>
      <c r="P16" s="522">
        <f t="shared" si="0"/>
        <v>0</v>
      </c>
    </row>
    <row r="17" spans="1:17" s="523" customFormat="1" ht="12" customHeight="1" x14ac:dyDescent="0.3">
      <c r="A17" s="848"/>
      <c r="B17" s="848"/>
      <c r="C17" s="856"/>
      <c r="D17" s="857" t="s">
        <v>1882</v>
      </c>
      <c r="E17" s="857"/>
      <c r="F17" s="857"/>
      <c r="G17" s="857"/>
      <c r="H17" s="518">
        <v>6</v>
      </c>
      <c r="I17" s="858"/>
      <c r="J17" s="858"/>
      <c r="K17" s="858"/>
      <c r="L17" s="858"/>
      <c r="M17" s="858"/>
      <c r="N17" s="858"/>
      <c r="O17" s="858"/>
      <c r="P17" s="522">
        <f t="shared" si="0"/>
        <v>0</v>
      </c>
    </row>
    <row r="18" spans="1:17" s="523" customFormat="1" ht="12" customHeight="1" x14ac:dyDescent="0.3">
      <c r="A18" s="848"/>
      <c r="B18" s="848"/>
      <c r="C18" s="856"/>
      <c r="D18" s="857" t="s">
        <v>1883</v>
      </c>
      <c r="E18" s="857"/>
      <c r="F18" s="857"/>
      <c r="G18" s="857"/>
      <c r="H18" s="518">
        <v>7</v>
      </c>
      <c r="I18" s="858"/>
      <c r="J18" s="858"/>
      <c r="K18" s="858"/>
      <c r="L18" s="858"/>
      <c r="M18" s="858"/>
      <c r="N18" s="858"/>
      <c r="O18" s="858"/>
      <c r="P18" s="522">
        <f t="shared" si="0"/>
        <v>0</v>
      </c>
    </row>
    <row r="19" spans="1:17" s="523" customFormat="1" ht="12" customHeight="1" x14ac:dyDescent="0.3">
      <c r="A19" s="848"/>
      <c r="B19" s="848"/>
      <c r="C19" s="856"/>
      <c r="D19" s="857" t="s">
        <v>1884</v>
      </c>
      <c r="E19" s="857"/>
      <c r="F19" s="857"/>
      <c r="G19" s="857"/>
      <c r="H19" s="518">
        <v>8</v>
      </c>
      <c r="I19" s="858"/>
      <c r="J19" s="858"/>
      <c r="K19" s="858"/>
      <c r="L19" s="858"/>
      <c r="M19" s="858"/>
      <c r="N19" s="858"/>
      <c r="O19" s="858"/>
      <c r="P19" s="522">
        <f t="shared" si="0"/>
        <v>0</v>
      </c>
      <c r="Q19" s="524"/>
    </row>
    <row r="20" spans="1:17" s="523" customFormat="1" ht="12" customHeight="1" x14ac:dyDescent="0.3">
      <c r="A20" s="848"/>
      <c r="B20" s="848"/>
      <c r="C20" s="856"/>
      <c r="D20" s="857" t="s">
        <v>1885</v>
      </c>
      <c r="E20" s="857"/>
      <c r="F20" s="857"/>
      <c r="G20" s="857"/>
      <c r="H20" s="518">
        <v>9</v>
      </c>
      <c r="I20" s="858"/>
      <c r="J20" s="858"/>
      <c r="K20" s="858"/>
      <c r="L20" s="858"/>
      <c r="M20" s="858"/>
      <c r="N20" s="858"/>
      <c r="O20" s="858"/>
      <c r="P20" s="522">
        <f t="shared" si="0"/>
        <v>0</v>
      </c>
    </row>
    <row r="21" spans="1:17" s="523" customFormat="1" ht="12" customHeight="1" x14ac:dyDescent="0.3">
      <c r="A21" s="848"/>
      <c r="B21" s="848"/>
      <c r="C21" s="856"/>
      <c r="D21" s="857" t="s">
        <v>1886</v>
      </c>
      <c r="E21" s="857"/>
      <c r="F21" s="857"/>
      <c r="G21" s="857"/>
      <c r="H21" s="518">
        <v>10</v>
      </c>
      <c r="I21" s="858"/>
      <c r="J21" s="858"/>
      <c r="K21" s="858"/>
      <c r="L21" s="858"/>
      <c r="M21" s="858"/>
      <c r="N21" s="858"/>
      <c r="O21" s="858"/>
      <c r="P21" s="522">
        <f t="shared" si="0"/>
        <v>0</v>
      </c>
    </row>
    <row r="22" spans="1:17" s="523" customFormat="1" ht="12" customHeight="1" x14ac:dyDescent="0.3">
      <c r="A22" s="848"/>
      <c r="B22" s="848"/>
      <c r="C22" s="856"/>
      <c r="D22" s="857" t="s">
        <v>1887</v>
      </c>
      <c r="E22" s="857"/>
      <c r="F22" s="857"/>
      <c r="G22" s="857"/>
      <c r="H22" s="518">
        <v>11</v>
      </c>
      <c r="I22" s="858"/>
      <c r="J22" s="858"/>
      <c r="K22" s="858"/>
      <c r="L22" s="858"/>
      <c r="M22" s="858"/>
      <c r="N22" s="858"/>
      <c r="O22" s="858"/>
      <c r="P22" s="522">
        <f t="shared" si="0"/>
        <v>0</v>
      </c>
    </row>
    <row r="23" spans="1:17" s="523" customFormat="1" ht="12" customHeight="1" x14ac:dyDescent="0.3">
      <c r="A23" s="848"/>
      <c r="B23" s="848"/>
      <c r="C23" s="856"/>
      <c r="D23" s="857" t="s">
        <v>1888</v>
      </c>
      <c r="E23" s="857"/>
      <c r="F23" s="857"/>
      <c r="G23" s="857"/>
      <c r="H23" s="518">
        <v>12</v>
      </c>
      <c r="I23" s="858"/>
      <c r="J23" s="858"/>
      <c r="K23" s="858"/>
      <c r="L23" s="858"/>
      <c r="M23" s="858"/>
      <c r="N23" s="858"/>
      <c r="O23" s="858"/>
      <c r="P23" s="522">
        <f t="shared" si="0"/>
        <v>0</v>
      </c>
    </row>
    <row r="24" spans="1:17" s="523" customFormat="1" ht="12" customHeight="1" x14ac:dyDescent="0.3">
      <c r="A24" s="848"/>
      <c r="B24" s="848"/>
      <c r="C24" s="856"/>
      <c r="D24" s="857" t="s">
        <v>1148</v>
      </c>
      <c r="E24" s="857"/>
      <c r="F24" s="857"/>
      <c r="G24" s="857"/>
      <c r="H24" s="518">
        <v>13</v>
      </c>
      <c r="I24" s="858"/>
      <c r="J24" s="858"/>
      <c r="K24" s="858"/>
      <c r="L24" s="858"/>
      <c r="M24" s="858"/>
      <c r="N24" s="858"/>
      <c r="O24" s="858"/>
      <c r="P24" s="522">
        <f t="shared" si="0"/>
        <v>0</v>
      </c>
    </row>
    <row r="25" spans="1:17" s="526" customFormat="1" ht="12" customHeight="1" x14ac:dyDescent="0.3">
      <c r="A25" s="848"/>
      <c r="B25" s="848"/>
      <c r="C25" s="856"/>
      <c r="D25" s="859" t="s">
        <v>1889</v>
      </c>
      <c r="E25" s="859"/>
      <c r="F25" s="859"/>
      <c r="G25" s="859"/>
      <c r="H25" s="516">
        <v>14</v>
      </c>
      <c r="I25" s="860">
        <f>SUM(I12:J24)</f>
        <v>0</v>
      </c>
      <c r="J25" s="860"/>
      <c r="K25" s="860">
        <f>SUM(K12:L24)</f>
        <v>0</v>
      </c>
      <c r="L25" s="860"/>
      <c r="M25" s="860">
        <f>SUM(M12:O24)</f>
        <v>0</v>
      </c>
      <c r="N25" s="860"/>
      <c r="O25" s="860"/>
      <c r="P25" s="525">
        <f>SUM(P12:P24)</f>
        <v>0</v>
      </c>
    </row>
    <row r="26" spans="1:17" s="523" customFormat="1" ht="12" customHeight="1" x14ac:dyDescent="0.3">
      <c r="A26" s="848" t="s">
        <v>1890</v>
      </c>
      <c r="B26" s="848"/>
      <c r="C26" s="856" t="s">
        <v>1891</v>
      </c>
      <c r="D26" s="857" t="s">
        <v>1892</v>
      </c>
      <c r="E26" s="857"/>
      <c r="F26" s="857"/>
      <c r="G26" s="857"/>
      <c r="H26" s="518">
        <v>15</v>
      </c>
      <c r="I26" s="861">
        <f>I25*17.5%</f>
        <v>0</v>
      </c>
      <c r="J26" s="861"/>
      <c r="K26" s="862"/>
      <c r="L26" s="862"/>
      <c r="M26" s="862"/>
      <c r="N26" s="862"/>
      <c r="O26" s="862"/>
      <c r="P26" s="522">
        <f t="shared" ref="P26:P31" si="1">SUM(I26:O26)</f>
        <v>0</v>
      </c>
    </row>
    <row r="27" spans="1:17" s="523" customFormat="1" ht="12" customHeight="1" x14ac:dyDescent="0.3">
      <c r="A27" s="848"/>
      <c r="B27" s="848"/>
      <c r="C27" s="856"/>
      <c r="D27" s="857" t="s">
        <v>1893</v>
      </c>
      <c r="E27" s="857"/>
      <c r="F27" s="857"/>
      <c r="G27" s="857"/>
      <c r="H27" s="518">
        <v>16</v>
      </c>
      <c r="I27" s="861">
        <f>I26*10%</f>
        <v>0</v>
      </c>
      <c r="J27" s="861"/>
      <c r="K27" s="862"/>
      <c r="L27" s="862"/>
      <c r="M27" s="862"/>
      <c r="N27" s="862"/>
      <c r="O27" s="862"/>
      <c r="P27" s="522">
        <f t="shared" si="1"/>
        <v>0</v>
      </c>
    </row>
    <row r="28" spans="1:17" s="526" customFormat="1" ht="12" customHeight="1" x14ac:dyDescent="0.3">
      <c r="A28" s="848"/>
      <c r="B28" s="848"/>
      <c r="C28" s="856"/>
      <c r="D28" s="859" t="s">
        <v>1894</v>
      </c>
      <c r="E28" s="859"/>
      <c r="F28" s="859"/>
      <c r="G28" s="859"/>
      <c r="H28" s="518">
        <v>17</v>
      </c>
      <c r="I28" s="860">
        <f>SUM(I26:J27)</f>
        <v>0</v>
      </c>
      <c r="J28" s="860"/>
      <c r="K28" s="863"/>
      <c r="L28" s="863"/>
      <c r="M28" s="863"/>
      <c r="N28" s="863"/>
      <c r="O28" s="863"/>
      <c r="P28" s="525">
        <f t="shared" si="1"/>
        <v>0</v>
      </c>
    </row>
    <row r="29" spans="1:17" s="523" customFormat="1" ht="12" customHeight="1" x14ac:dyDescent="0.3">
      <c r="A29" s="848" t="s">
        <v>1895</v>
      </c>
      <c r="B29" s="848"/>
      <c r="C29" s="856" t="s">
        <v>1896</v>
      </c>
      <c r="D29" s="857" t="s">
        <v>1897</v>
      </c>
      <c r="E29" s="857"/>
      <c r="F29" s="857"/>
      <c r="G29" s="857"/>
      <c r="H29" s="518">
        <v>18</v>
      </c>
      <c r="I29" s="858"/>
      <c r="J29" s="858"/>
      <c r="K29" s="858"/>
      <c r="L29" s="858"/>
      <c r="M29" s="862"/>
      <c r="N29" s="862"/>
      <c r="O29" s="862"/>
      <c r="P29" s="522">
        <f t="shared" si="1"/>
        <v>0</v>
      </c>
    </row>
    <row r="30" spans="1:17" s="523" customFormat="1" ht="12" customHeight="1" x14ac:dyDescent="0.3">
      <c r="A30" s="848"/>
      <c r="B30" s="848"/>
      <c r="C30" s="856"/>
      <c r="D30" s="857" t="s">
        <v>1898</v>
      </c>
      <c r="E30" s="857"/>
      <c r="F30" s="857"/>
      <c r="G30" s="857"/>
      <c r="H30" s="518">
        <v>19</v>
      </c>
      <c r="I30" s="858"/>
      <c r="J30" s="858"/>
      <c r="K30" s="858"/>
      <c r="L30" s="858"/>
      <c r="M30" s="858"/>
      <c r="N30" s="858"/>
      <c r="O30" s="858"/>
      <c r="P30" s="522">
        <f t="shared" si="1"/>
        <v>0</v>
      </c>
    </row>
    <row r="31" spans="1:17" s="523" customFormat="1" ht="12" customHeight="1" x14ac:dyDescent="0.3">
      <c r="A31" s="848"/>
      <c r="B31" s="848"/>
      <c r="C31" s="856"/>
      <c r="D31" s="857" t="s">
        <v>1899</v>
      </c>
      <c r="E31" s="857"/>
      <c r="F31" s="857"/>
      <c r="G31" s="857"/>
      <c r="H31" s="518">
        <v>20</v>
      </c>
      <c r="I31" s="864"/>
      <c r="J31" s="864"/>
      <c r="K31" s="864">
        <v>0</v>
      </c>
      <c r="L31" s="864"/>
      <c r="M31" s="864">
        <v>0</v>
      </c>
      <c r="N31" s="864"/>
      <c r="O31" s="864"/>
      <c r="P31" s="529">
        <f t="shared" si="1"/>
        <v>0</v>
      </c>
    </row>
    <row r="32" spans="1:17" s="526" customFormat="1" ht="12" customHeight="1" x14ac:dyDescent="0.3">
      <c r="A32" s="848" t="s">
        <v>1900</v>
      </c>
      <c r="B32" s="848"/>
      <c r="C32" s="856" t="s">
        <v>1818</v>
      </c>
      <c r="D32" s="859" t="s">
        <v>1901</v>
      </c>
      <c r="E32" s="859"/>
      <c r="F32" s="859"/>
      <c r="G32" s="859"/>
      <c r="H32" s="516"/>
      <c r="I32" s="848" t="s">
        <v>1902</v>
      </c>
      <c r="J32" s="848"/>
      <c r="K32" s="848"/>
      <c r="L32" s="848"/>
      <c r="M32" s="848" t="s">
        <v>1903</v>
      </c>
      <c r="N32" s="848"/>
      <c r="O32" s="848"/>
      <c r="P32" s="530"/>
    </row>
    <row r="33" spans="1:16" s="523" customFormat="1" ht="12" customHeight="1" x14ac:dyDescent="0.3">
      <c r="A33" s="848"/>
      <c r="B33" s="848"/>
      <c r="C33" s="856"/>
      <c r="D33" s="859" t="s">
        <v>1904</v>
      </c>
      <c r="E33" s="859"/>
      <c r="F33" s="859"/>
      <c r="G33" s="859"/>
      <c r="H33" s="531"/>
      <c r="I33" s="862"/>
      <c r="J33" s="862"/>
      <c r="K33" s="862"/>
      <c r="L33" s="862"/>
      <c r="M33" s="862"/>
      <c r="N33" s="862"/>
      <c r="O33" s="862"/>
      <c r="P33" s="527"/>
    </row>
    <row r="34" spans="1:16" s="523" customFormat="1" ht="12" customHeight="1" x14ac:dyDescent="0.3">
      <c r="A34" s="848"/>
      <c r="B34" s="848"/>
      <c r="C34" s="856"/>
      <c r="D34" s="857" t="s">
        <v>1905</v>
      </c>
      <c r="E34" s="857"/>
      <c r="F34" s="857"/>
      <c r="G34" s="857"/>
      <c r="H34" s="518">
        <v>21</v>
      </c>
      <c r="I34" s="858"/>
      <c r="J34" s="858"/>
      <c r="K34" s="862"/>
      <c r="L34" s="862"/>
      <c r="M34" s="861"/>
      <c r="N34" s="861"/>
      <c r="O34" s="861"/>
      <c r="P34" s="527"/>
    </row>
    <row r="35" spans="1:16" s="523" customFormat="1" ht="12" customHeight="1" x14ac:dyDescent="0.3">
      <c r="A35" s="848"/>
      <c r="B35" s="848"/>
      <c r="C35" s="856"/>
      <c r="D35" s="857" t="s">
        <v>1906</v>
      </c>
      <c r="E35" s="857"/>
      <c r="F35" s="857"/>
      <c r="G35" s="857"/>
      <c r="H35" s="518">
        <v>22</v>
      </c>
      <c r="I35" s="858"/>
      <c r="J35" s="858"/>
      <c r="K35" s="862"/>
      <c r="L35" s="862"/>
      <c r="M35" s="861"/>
      <c r="N35" s="861"/>
      <c r="O35" s="861"/>
      <c r="P35" s="527"/>
    </row>
    <row r="36" spans="1:16" s="523" customFormat="1" ht="12" customHeight="1" x14ac:dyDescent="0.3">
      <c r="A36" s="848"/>
      <c r="B36" s="848"/>
      <c r="C36" s="856"/>
      <c r="D36" s="859" t="s">
        <v>1907</v>
      </c>
      <c r="E36" s="859"/>
      <c r="F36" s="859"/>
      <c r="G36" s="859"/>
      <c r="H36" s="531"/>
      <c r="I36" s="862"/>
      <c r="J36" s="862"/>
      <c r="K36" s="862"/>
      <c r="L36" s="862"/>
      <c r="M36" s="862"/>
      <c r="N36" s="862"/>
      <c r="O36" s="862"/>
      <c r="P36" s="527"/>
    </row>
    <row r="37" spans="1:16" s="523" customFormat="1" ht="12" customHeight="1" x14ac:dyDescent="0.3">
      <c r="A37" s="848"/>
      <c r="B37" s="848"/>
      <c r="C37" s="856"/>
      <c r="D37" s="857" t="s">
        <v>1905</v>
      </c>
      <c r="E37" s="857"/>
      <c r="F37" s="857"/>
      <c r="G37" s="857"/>
      <c r="H37" s="518">
        <v>23</v>
      </c>
      <c r="I37" s="858"/>
      <c r="J37" s="858"/>
      <c r="K37" s="862"/>
      <c r="L37" s="862"/>
      <c r="M37" s="861">
        <f>+I37</f>
        <v>0</v>
      </c>
      <c r="N37" s="861"/>
      <c r="O37" s="861"/>
      <c r="P37" s="527"/>
    </row>
    <row r="38" spans="1:16" s="523" customFormat="1" ht="12" customHeight="1" x14ac:dyDescent="0.3">
      <c r="A38" s="848"/>
      <c r="B38" s="848"/>
      <c r="C38" s="856"/>
      <c r="D38" s="857" t="s">
        <v>1906</v>
      </c>
      <c r="E38" s="857"/>
      <c r="F38" s="857"/>
      <c r="G38" s="857"/>
      <c r="H38" s="518">
        <v>24</v>
      </c>
      <c r="I38" s="858"/>
      <c r="J38" s="858"/>
      <c r="K38" s="862"/>
      <c r="L38" s="862"/>
      <c r="M38" s="861">
        <f>+I38</f>
        <v>0</v>
      </c>
      <c r="N38" s="861"/>
      <c r="O38" s="861"/>
      <c r="P38" s="527"/>
    </row>
    <row r="39" spans="1:16" s="523" customFormat="1" ht="12" customHeight="1" x14ac:dyDescent="0.3">
      <c r="A39" s="848"/>
      <c r="B39" s="848"/>
      <c r="C39" s="856"/>
      <c r="D39" s="857" t="s">
        <v>1908</v>
      </c>
      <c r="E39" s="857"/>
      <c r="F39" s="857"/>
      <c r="G39" s="857"/>
      <c r="H39" s="518">
        <v>25</v>
      </c>
      <c r="I39" s="858"/>
      <c r="J39" s="858"/>
      <c r="K39" s="862"/>
      <c r="L39" s="862"/>
      <c r="M39" s="858"/>
      <c r="N39" s="858"/>
      <c r="O39" s="858"/>
      <c r="P39" s="527"/>
    </row>
    <row r="40" spans="1:16" s="523" customFormat="1" ht="12" customHeight="1" x14ac:dyDescent="0.3">
      <c r="A40" s="848"/>
      <c r="B40" s="848"/>
      <c r="C40" s="856"/>
      <c r="D40" s="857" t="s">
        <v>1909</v>
      </c>
      <c r="E40" s="857"/>
      <c r="F40" s="857"/>
      <c r="G40" s="857"/>
      <c r="H40" s="518">
        <v>26</v>
      </c>
      <c r="I40" s="862"/>
      <c r="J40" s="862"/>
      <c r="K40" s="862"/>
      <c r="L40" s="862"/>
      <c r="M40" s="858"/>
      <c r="N40" s="858"/>
      <c r="O40" s="858"/>
      <c r="P40" s="527"/>
    </row>
    <row r="41" spans="1:16" s="526" customFormat="1" ht="12" customHeight="1" x14ac:dyDescent="0.3">
      <c r="A41" s="848"/>
      <c r="B41" s="848"/>
      <c r="C41" s="856"/>
      <c r="D41" s="859" t="s">
        <v>1910</v>
      </c>
      <c r="E41" s="859"/>
      <c r="F41" s="859"/>
      <c r="G41" s="859"/>
      <c r="H41" s="516">
        <v>27</v>
      </c>
      <c r="I41" s="863"/>
      <c r="J41" s="863"/>
      <c r="K41" s="863"/>
      <c r="L41" s="863"/>
      <c r="M41" s="860">
        <f>SUM(M33:O40)</f>
        <v>0</v>
      </c>
      <c r="N41" s="860"/>
      <c r="O41" s="860"/>
      <c r="P41" s="528"/>
    </row>
  </sheetData>
  <mergeCells count="147">
    <mergeCell ref="D40:G40"/>
    <mergeCell ref="I40:J40"/>
    <mergeCell ref="K40:L40"/>
    <mergeCell ref="M40:O40"/>
    <mergeCell ref="D41:G41"/>
    <mergeCell ref="I41:J41"/>
    <mergeCell ref="K41:L41"/>
    <mergeCell ref="M41:O41"/>
    <mergeCell ref="K37:L37"/>
    <mergeCell ref="M37:O37"/>
    <mergeCell ref="D38:G38"/>
    <mergeCell ref="I38:J38"/>
    <mergeCell ref="K38:L38"/>
    <mergeCell ref="M38:O38"/>
    <mergeCell ref="D39:G39"/>
    <mergeCell ref="I39:J39"/>
    <mergeCell ref="K39:L39"/>
    <mergeCell ref="M39:O39"/>
    <mergeCell ref="A32:B41"/>
    <mergeCell ref="C32:C41"/>
    <mergeCell ref="D32:G32"/>
    <mergeCell ref="I32:J32"/>
    <mergeCell ref="K32:L32"/>
    <mergeCell ref="M32:O32"/>
    <mergeCell ref="D33:G33"/>
    <mergeCell ref="I33:J33"/>
    <mergeCell ref="K33:L33"/>
    <mergeCell ref="M33:O33"/>
    <mergeCell ref="D34:G34"/>
    <mergeCell ref="I34:J34"/>
    <mergeCell ref="K34:L34"/>
    <mergeCell ref="M34:O34"/>
    <mergeCell ref="D35:G35"/>
    <mergeCell ref="I35:J35"/>
    <mergeCell ref="K35:L35"/>
    <mergeCell ref="M35:O35"/>
    <mergeCell ref="D36:G36"/>
    <mergeCell ref="I36:J36"/>
    <mergeCell ref="K36:L36"/>
    <mergeCell ref="M36:O36"/>
    <mergeCell ref="D37:G37"/>
    <mergeCell ref="I37:J37"/>
    <mergeCell ref="A29:B31"/>
    <mergeCell ref="C29:C31"/>
    <mergeCell ref="D29:G29"/>
    <mergeCell ref="I29:J29"/>
    <mergeCell ref="K29:L29"/>
    <mergeCell ref="M29:O29"/>
    <mergeCell ref="D30:G30"/>
    <mergeCell ref="I30:J30"/>
    <mergeCell ref="K30:L30"/>
    <mergeCell ref="M30:O30"/>
    <mergeCell ref="D31:G31"/>
    <mergeCell ref="I31:J31"/>
    <mergeCell ref="K31:L31"/>
    <mergeCell ref="M31:O31"/>
    <mergeCell ref="A26:B28"/>
    <mergeCell ref="C26:C28"/>
    <mergeCell ref="D26:G26"/>
    <mergeCell ref="I26:J26"/>
    <mergeCell ref="K26:L26"/>
    <mergeCell ref="M26:O26"/>
    <mergeCell ref="D27:G27"/>
    <mergeCell ref="I27:J27"/>
    <mergeCell ref="K27:L27"/>
    <mergeCell ref="M27:O27"/>
    <mergeCell ref="D28:G28"/>
    <mergeCell ref="I28:J28"/>
    <mergeCell ref="K28:L28"/>
    <mergeCell ref="M28:O28"/>
    <mergeCell ref="D23:G23"/>
    <mergeCell ref="I23:J23"/>
    <mergeCell ref="K23:L23"/>
    <mergeCell ref="M23:O23"/>
    <mergeCell ref="D24:G24"/>
    <mergeCell ref="I24:J24"/>
    <mergeCell ref="K24:L24"/>
    <mergeCell ref="M24:O24"/>
    <mergeCell ref="D25:G25"/>
    <mergeCell ref="I25:J25"/>
    <mergeCell ref="K25:L25"/>
    <mergeCell ref="M25:O25"/>
    <mergeCell ref="D20:G20"/>
    <mergeCell ref="I20:J20"/>
    <mergeCell ref="K20:L20"/>
    <mergeCell ref="M20:O20"/>
    <mergeCell ref="D21:G21"/>
    <mergeCell ref="I21:J21"/>
    <mergeCell ref="K21:L21"/>
    <mergeCell ref="M21:O21"/>
    <mergeCell ref="D22:G22"/>
    <mergeCell ref="I22:J22"/>
    <mergeCell ref="K22:L22"/>
    <mergeCell ref="M22:O22"/>
    <mergeCell ref="K17:L17"/>
    <mergeCell ref="M17:O17"/>
    <mergeCell ref="D18:G18"/>
    <mergeCell ref="I18:J18"/>
    <mergeCell ref="K18:L18"/>
    <mergeCell ref="M18:O18"/>
    <mergeCell ref="D19:G19"/>
    <mergeCell ref="I19:J19"/>
    <mergeCell ref="K19:L19"/>
    <mergeCell ref="M19:O19"/>
    <mergeCell ref="A12:B25"/>
    <mergeCell ref="C12:C25"/>
    <mergeCell ref="D12:G12"/>
    <mergeCell ref="I12:J12"/>
    <mergeCell ref="K12:L12"/>
    <mergeCell ref="M12:O12"/>
    <mergeCell ref="D13:G13"/>
    <mergeCell ref="I13:J13"/>
    <mergeCell ref="K13:L13"/>
    <mergeCell ref="M13:O13"/>
    <mergeCell ref="D14:G14"/>
    <mergeCell ref="I14:J14"/>
    <mergeCell ref="K14:L14"/>
    <mergeCell ref="M14:O14"/>
    <mergeCell ref="D15:G15"/>
    <mergeCell ref="I15:J15"/>
    <mergeCell ref="K15:L15"/>
    <mergeCell ref="M15:O15"/>
    <mergeCell ref="D16:G16"/>
    <mergeCell ref="I16:J16"/>
    <mergeCell ref="K16:L16"/>
    <mergeCell ref="M16:O16"/>
    <mergeCell ref="D17:G17"/>
    <mergeCell ref="I17:J17"/>
    <mergeCell ref="A1:P1"/>
    <mergeCell ref="A2:P2"/>
    <mergeCell ref="A3:P3"/>
    <mergeCell ref="A5:P5"/>
    <mergeCell ref="A6:P6"/>
    <mergeCell ref="A7:P7"/>
    <mergeCell ref="A8:P8"/>
    <mergeCell ref="A9:G9"/>
    <mergeCell ref="H9:H11"/>
    <mergeCell ref="I9:L9"/>
    <mergeCell ref="M9:O9"/>
    <mergeCell ref="A10:G10"/>
    <mergeCell ref="I10:J10"/>
    <mergeCell ref="K10:L10"/>
    <mergeCell ref="M10:O10"/>
    <mergeCell ref="A11:G11"/>
    <mergeCell ref="I11:J11"/>
    <mergeCell ref="K11:L11"/>
    <mergeCell ref="M11:O11"/>
  </mergeCells>
  <printOptions horizontalCentered="1"/>
  <pageMargins left="0.39374999999999999" right="0.39374999999999999" top="0.78749999999999998" bottom="0.196527777777778" header="0.511811023622047" footer="0.511811023622047"/>
  <pageSetup paperSize="9" orientation="landscape" horizontalDpi="300" verticalDpi="300"/>
  <rowBreaks count="1" manualBreakCount="1">
    <brk id="41" max="16383"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fitToPage="1"/>
  </sheetPr>
  <dimension ref="A1:AMJ24"/>
  <sheetViews>
    <sheetView zoomScaleNormal="100" workbookViewId="0">
      <selection activeCell="A6" activeCellId="1" sqref="F9:G10 A6"/>
    </sheetView>
  </sheetViews>
  <sheetFormatPr defaultColWidth="11.44140625" defaultRowHeight="14.4" x14ac:dyDescent="0.3"/>
  <cols>
    <col min="1" max="1" width="5.5546875" style="1" customWidth="1"/>
    <col min="2" max="2" width="37.21875" style="1" customWidth="1"/>
    <col min="3" max="3" width="5.77734375" style="1" customWidth="1"/>
    <col min="4" max="4" width="17.44140625" style="1" customWidth="1"/>
    <col min="5" max="5" width="14.44140625" style="1" customWidth="1"/>
    <col min="6" max="6" width="16.77734375" style="1" customWidth="1"/>
    <col min="7" max="7" width="15.77734375" style="1" customWidth="1"/>
    <col min="8" max="8" width="13.77734375" style="1" customWidth="1"/>
    <col min="9" max="9" width="14.44140625" style="1" customWidth="1"/>
    <col min="10" max="1024" width="11.44140625" style="1"/>
  </cols>
  <sheetData>
    <row r="1" spans="1:9" ht="14.25" customHeight="1" x14ac:dyDescent="0.3">
      <c r="A1" s="535">
        <v>65</v>
      </c>
      <c r="B1" s="535"/>
      <c r="C1" s="535"/>
      <c r="D1" s="535"/>
      <c r="E1" s="535"/>
      <c r="F1" s="535"/>
      <c r="G1" s="535"/>
      <c r="H1" s="535"/>
      <c r="I1" s="535"/>
    </row>
    <row r="2" spans="1:9" ht="13.5" customHeight="1" x14ac:dyDescent="0.3">
      <c r="A2" s="575" t="s">
        <v>1911</v>
      </c>
      <c r="B2" s="575"/>
      <c r="C2" s="575"/>
      <c r="D2" s="575"/>
      <c r="E2" s="575"/>
      <c r="F2" s="575"/>
      <c r="G2" s="575"/>
      <c r="H2" s="575"/>
      <c r="I2" s="575"/>
    </row>
    <row r="3" spans="1:9" ht="13.5" customHeight="1" x14ac:dyDescent="0.3">
      <c r="A3" s="575" t="s">
        <v>1912</v>
      </c>
      <c r="B3" s="575"/>
      <c r="C3" s="575"/>
      <c r="D3" s="575"/>
      <c r="E3" s="575"/>
      <c r="F3" s="575"/>
      <c r="G3" s="575"/>
      <c r="H3" s="575"/>
      <c r="I3" s="575"/>
    </row>
    <row r="4" spans="1:9" ht="11.25" customHeight="1" x14ac:dyDescent="0.3"/>
    <row r="5" spans="1:9" ht="14.25" customHeight="1" x14ac:dyDescent="0.3">
      <c r="A5" s="642" t="s">
        <v>250</v>
      </c>
      <c r="B5" s="642"/>
      <c r="C5" s="642"/>
      <c r="D5" s="642"/>
      <c r="E5" s="642"/>
      <c r="F5" s="642"/>
      <c r="G5" s="642"/>
      <c r="H5" s="642"/>
      <c r="I5" s="642"/>
    </row>
    <row r="6" spans="1:9" ht="13.5" customHeight="1" x14ac:dyDescent="0.3">
      <c r="A6" s="630" t="s">
        <v>1913</v>
      </c>
      <c r="B6" s="630"/>
      <c r="C6" s="630"/>
      <c r="D6" s="630"/>
      <c r="E6" s="630"/>
      <c r="F6" s="630"/>
      <c r="G6" s="630"/>
      <c r="H6" s="630"/>
      <c r="I6" s="630"/>
    </row>
    <row r="7" spans="1:9" ht="13.5" customHeight="1" x14ac:dyDescent="0.3">
      <c r="A7" s="630"/>
      <c r="B7" s="630"/>
      <c r="C7" s="630"/>
      <c r="D7" s="630"/>
      <c r="E7" s="630"/>
      <c r="F7" s="630"/>
      <c r="G7" s="630"/>
      <c r="H7" s="630"/>
      <c r="I7" s="630"/>
    </row>
    <row r="9" spans="1:9" ht="41.25" customHeight="1" x14ac:dyDescent="0.3">
      <c r="A9" s="798" t="s">
        <v>1914</v>
      </c>
      <c r="B9" s="798"/>
      <c r="C9" s="798"/>
      <c r="D9" s="798"/>
      <c r="E9" s="798"/>
      <c r="F9" s="798"/>
      <c r="G9" s="798"/>
      <c r="H9" s="632" t="s">
        <v>1915</v>
      </c>
      <c r="I9" s="632"/>
    </row>
    <row r="10" spans="1:9" ht="27" customHeight="1" x14ac:dyDescent="0.3">
      <c r="A10" s="798" t="s">
        <v>1916</v>
      </c>
      <c r="B10" s="798" t="s">
        <v>1917</v>
      </c>
      <c r="C10" s="799" t="s">
        <v>1708</v>
      </c>
      <c r="D10" s="798" t="s">
        <v>1918</v>
      </c>
      <c r="E10" s="798" t="s">
        <v>1919</v>
      </c>
      <c r="F10" s="798" t="s">
        <v>1920</v>
      </c>
      <c r="G10" s="798" t="s">
        <v>1921</v>
      </c>
      <c r="H10" s="160" t="s">
        <v>1922</v>
      </c>
      <c r="I10" s="160" t="s">
        <v>1923</v>
      </c>
    </row>
    <row r="11" spans="1:9" x14ac:dyDescent="0.3">
      <c r="A11" s="798"/>
      <c r="B11" s="798"/>
      <c r="C11" s="799"/>
      <c r="D11" s="798"/>
      <c r="E11" s="798"/>
      <c r="F11" s="798"/>
      <c r="G11" s="798"/>
      <c r="H11" s="790"/>
      <c r="I11" s="790"/>
    </row>
    <row r="12" spans="1:9" ht="15.6" x14ac:dyDescent="0.3">
      <c r="A12" s="798"/>
      <c r="B12" s="272" t="s">
        <v>1563</v>
      </c>
      <c r="C12" s="87">
        <v>1</v>
      </c>
      <c r="D12" s="532"/>
      <c r="E12" s="532"/>
      <c r="F12" s="532"/>
      <c r="G12" s="532"/>
      <c r="H12" s="87"/>
      <c r="I12" s="87"/>
    </row>
    <row r="13" spans="1:9" ht="15.6" x14ac:dyDescent="0.3">
      <c r="A13" s="798"/>
      <c r="B13" s="272" t="s">
        <v>1564</v>
      </c>
      <c r="C13" s="87">
        <v>2</v>
      </c>
      <c r="D13" s="532"/>
      <c r="E13" s="532"/>
      <c r="F13" s="532"/>
      <c r="G13" s="532"/>
      <c r="H13" s="87"/>
      <c r="I13" s="87"/>
    </row>
    <row r="14" spans="1:9" ht="18" x14ac:dyDescent="0.3">
      <c r="A14" s="798"/>
      <c r="B14" s="272" t="s">
        <v>1859</v>
      </c>
      <c r="C14" s="87">
        <v>3</v>
      </c>
      <c r="D14" s="532"/>
      <c r="E14" s="532"/>
      <c r="F14" s="532"/>
      <c r="G14" s="532"/>
      <c r="H14" s="87"/>
      <c r="I14" s="87"/>
    </row>
    <row r="15" spans="1:9" ht="15.6" x14ac:dyDescent="0.3">
      <c r="A15" s="798"/>
      <c r="B15" s="272" t="s">
        <v>1566</v>
      </c>
      <c r="C15" s="87">
        <v>4</v>
      </c>
      <c r="D15" s="532"/>
      <c r="E15" s="532"/>
      <c r="F15" s="532"/>
      <c r="G15" s="532"/>
      <c r="H15" s="87"/>
      <c r="I15" s="87"/>
    </row>
    <row r="16" spans="1:9" ht="15.6" x14ac:dyDescent="0.3">
      <c r="A16" s="798"/>
      <c r="B16" s="272" t="s">
        <v>1567</v>
      </c>
      <c r="C16" s="87">
        <v>5</v>
      </c>
      <c r="D16" s="532"/>
      <c r="E16" s="532"/>
      <c r="F16" s="532"/>
      <c r="G16" s="532"/>
      <c r="H16" s="87"/>
      <c r="I16" s="87"/>
    </row>
    <row r="17" spans="1:9" ht="18" x14ac:dyDescent="0.3">
      <c r="A17" s="798"/>
      <c r="B17" s="272" t="s">
        <v>1860</v>
      </c>
      <c r="C17" s="87">
        <v>6</v>
      </c>
      <c r="D17" s="532"/>
      <c r="E17" s="532"/>
      <c r="F17" s="532"/>
      <c r="G17" s="532"/>
      <c r="H17" s="87"/>
      <c r="I17" s="87"/>
    </row>
    <row r="18" spans="1:9" ht="15.6" x14ac:dyDescent="0.3">
      <c r="A18" s="798"/>
      <c r="B18" s="272" t="s">
        <v>1924</v>
      </c>
      <c r="C18" s="87">
        <v>7</v>
      </c>
      <c r="D18" s="532"/>
      <c r="E18" s="532"/>
      <c r="F18" s="532"/>
      <c r="G18" s="532"/>
      <c r="H18" s="87"/>
      <c r="I18" s="87"/>
    </row>
    <row r="19" spans="1:9" ht="15.6" x14ac:dyDescent="0.3">
      <c r="A19" s="798"/>
      <c r="B19" s="272" t="s">
        <v>1861</v>
      </c>
      <c r="C19" s="87">
        <v>8</v>
      </c>
      <c r="D19" s="532"/>
      <c r="E19" s="532"/>
      <c r="F19" s="532"/>
      <c r="G19" s="532"/>
      <c r="H19" s="87"/>
      <c r="I19" s="87"/>
    </row>
    <row r="20" spans="1:9" ht="18" x14ac:dyDescent="0.3">
      <c r="A20" s="798"/>
      <c r="B20" s="272" t="s">
        <v>1862</v>
      </c>
      <c r="C20" s="87">
        <v>9</v>
      </c>
      <c r="D20" s="532"/>
      <c r="E20" s="532"/>
      <c r="F20" s="532"/>
      <c r="G20" s="532"/>
      <c r="H20" s="87"/>
      <c r="I20" s="87"/>
    </row>
    <row r="21" spans="1:9" ht="15.6" x14ac:dyDescent="0.3">
      <c r="A21" s="798"/>
      <c r="B21" s="272" t="s">
        <v>1572</v>
      </c>
      <c r="C21" s="87">
        <v>10</v>
      </c>
      <c r="D21" s="532"/>
      <c r="E21" s="532"/>
      <c r="F21" s="532"/>
      <c r="G21" s="532"/>
      <c r="H21" s="87"/>
      <c r="I21" s="87"/>
    </row>
    <row r="22" spans="1:9" ht="15.6" x14ac:dyDescent="0.3">
      <c r="A22" s="798"/>
      <c r="B22" s="272" t="s">
        <v>1573</v>
      </c>
      <c r="C22" s="87">
        <v>11</v>
      </c>
      <c r="D22" s="532"/>
      <c r="E22" s="532"/>
      <c r="F22" s="532"/>
      <c r="G22" s="532"/>
      <c r="H22" s="87"/>
      <c r="I22" s="87"/>
    </row>
    <row r="23" spans="1:9" ht="18" x14ac:dyDescent="0.3">
      <c r="A23" s="798"/>
      <c r="B23" s="272" t="s">
        <v>1863</v>
      </c>
      <c r="C23" s="87">
        <v>12</v>
      </c>
      <c r="D23" s="532"/>
      <c r="E23" s="532"/>
      <c r="F23" s="532"/>
      <c r="G23" s="532"/>
      <c r="H23" s="87"/>
      <c r="I23" s="87"/>
    </row>
    <row r="24" spans="1:9" ht="15.6" x14ac:dyDescent="0.3">
      <c r="A24" s="798"/>
      <c r="B24" s="347" t="s">
        <v>1925</v>
      </c>
      <c r="C24" s="289">
        <v>13</v>
      </c>
      <c r="D24" s="532"/>
      <c r="E24" s="532"/>
      <c r="F24" s="532"/>
      <c r="G24" s="532"/>
      <c r="H24" s="87"/>
      <c r="I24" s="87"/>
    </row>
  </sheetData>
  <mergeCells count="15">
    <mergeCell ref="A9:G9"/>
    <mergeCell ref="H9:I9"/>
    <mergeCell ref="A10:A24"/>
    <mergeCell ref="B10:B11"/>
    <mergeCell ref="C10:C11"/>
    <mergeCell ref="D10:D11"/>
    <mergeCell ref="E10:E11"/>
    <mergeCell ref="F10:F11"/>
    <mergeCell ref="G10:G11"/>
    <mergeCell ref="H11:I11"/>
    <mergeCell ref="A1:I1"/>
    <mergeCell ref="A2:I2"/>
    <mergeCell ref="A3:I3"/>
    <mergeCell ref="A5:I5"/>
    <mergeCell ref="A6:I7"/>
  </mergeCells>
  <printOptions horizontalCentered="1"/>
  <pageMargins left="0.23611111111111099" right="0.23611111111111099" top="0.74791666666666701" bottom="0.74791666666666701" header="0.511811023622047" footer="0.511811023622047"/>
  <pageSetup paperSize="9" orientation="landscape"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fitToPage="1"/>
  </sheetPr>
  <dimension ref="A1:D18"/>
  <sheetViews>
    <sheetView topLeftCell="A3" zoomScaleNormal="100" workbookViewId="0">
      <selection activeCell="G12" activeCellId="1" sqref="F9:G10 G12"/>
    </sheetView>
  </sheetViews>
  <sheetFormatPr defaultColWidth="11.5546875" defaultRowHeight="14.4" x14ac:dyDescent="0.3"/>
  <cols>
    <col min="1" max="1" width="4.44140625" customWidth="1"/>
    <col min="2" max="2" width="44.77734375" customWidth="1"/>
    <col min="3" max="3" width="8.77734375" customWidth="1"/>
    <col min="4" max="4" width="39.44140625" customWidth="1"/>
  </cols>
  <sheetData>
    <row r="1" spans="1:4" x14ac:dyDescent="0.3">
      <c r="A1" s="535">
        <v>66</v>
      </c>
      <c r="B1" s="535"/>
      <c r="C1" s="535"/>
      <c r="D1" s="535"/>
    </row>
    <row r="2" spans="1:4" x14ac:dyDescent="0.3">
      <c r="A2" s="575" t="s">
        <v>1523</v>
      </c>
      <c r="B2" s="575"/>
      <c r="C2" s="575"/>
      <c r="D2" s="575"/>
    </row>
    <row r="3" spans="1:4" x14ac:dyDescent="0.3">
      <c r="A3" s="575" t="s">
        <v>1524</v>
      </c>
      <c r="B3" s="575"/>
      <c r="C3" s="575"/>
      <c r="D3" s="575"/>
    </row>
    <row r="4" spans="1:4" x14ac:dyDescent="0.3">
      <c r="A4" s="1"/>
      <c r="B4" s="1"/>
      <c r="C4" s="1"/>
      <c r="D4" s="1"/>
    </row>
    <row r="5" spans="1:4" ht="15.6" x14ac:dyDescent="0.3">
      <c r="A5" s="642" t="s">
        <v>252</v>
      </c>
      <c r="B5" s="642"/>
      <c r="C5" s="642"/>
      <c r="D5" s="642"/>
    </row>
    <row r="6" spans="1:4" ht="15.6" x14ac:dyDescent="0.3">
      <c r="A6" s="642" t="s">
        <v>253</v>
      </c>
      <c r="B6" s="642"/>
      <c r="C6" s="642"/>
      <c r="D6" s="642"/>
    </row>
    <row r="7" spans="1:4" x14ac:dyDescent="0.3">
      <c r="A7" s="1"/>
      <c r="B7" s="1"/>
      <c r="C7" s="1"/>
      <c r="D7" s="1"/>
    </row>
    <row r="8" spans="1:4" x14ac:dyDescent="0.3">
      <c r="A8" s="1"/>
      <c r="B8" s="1"/>
      <c r="C8" s="1"/>
      <c r="D8" s="1"/>
    </row>
    <row r="9" spans="1:4" ht="15" customHeight="1" x14ac:dyDescent="0.3">
      <c r="A9" s="843" t="s">
        <v>2</v>
      </c>
      <c r="B9" s="843"/>
      <c r="C9" s="347" t="s">
        <v>1557</v>
      </c>
      <c r="D9" s="347" t="s">
        <v>1797</v>
      </c>
    </row>
    <row r="10" spans="1:4" ht="17.25" customHeight="1" x14ac:dyDescent="0.3">
      <c r="A10" s="798" t="s">
        <v>1554</v>
      </c>
      <c r="B10" s="286" t="s">
        <v>1926</v>
      </c>
      <c r="C10" s="87">
        <v>1</v>
      </c>
      <c r="D10" s="286"/>
    </row>
    <row r="11" spans="1:4" ht="17.25" customHeight="1" x14ac:dyDescent="0.3">
      <c r="A11" s="798"/>
      <c r="B11" s="286" t="s">
        <v>1927</v>
      </c>
      <c r="C11" s="87">
        <v>2</v>
      </c>
      <c r="D11" s="286"/>
    </row>
    <row r="12" spans="1:4" ht="18" customHeight="1" x14ac:dyDescent="0.3">
      <c r="A12" s="798"/>
      <c r="B12" s="286" t="s">
        <v>1928</v>
      </c>
      <c r="C12" s="87">
        <v>3</v>
      </c>
      <c r="D12" s="286"/>
    </row>
    <row r="13" spans="1:4" ht="16.5" customHeight="1" x14ac:dyDescent="0.3">
      <c r="A13" s="798"/>
      <c r="B13" s="286" t="s">
        <v>1929</v>
      </c>
      <c r="C13" s="87">
        <v>4</v>
      </c>
      <c r="D13" s="286"/>
    </row>
    <row r="14" spans="1:4" ht="18.75" customHeight="1" x14ac:dyDescent="0.3">
      <c r="A14" s="798"/>
      <c r="B14" s="286" t="s">
        <v>1930</v>
      </c>
      <c r="C14" s="87">
        <v>5</v>
      </c>
      <c r="D14" s="286"/>
    </row>
    <row r="15" spans="1:4" ht="19.5" customHeight="1" x14ac:dyDescent="0.3">
      <c r="A15" s="798"/>
      <c r="B15" s="286" t="s">
        <v>1931</v>
      </c>
      <c r="C15" s="87">
        <v>6</v>
      </c>
      <c r="D15" s="286"/>
    </row>
    <row r="16" spans="1:4" ht="27.6" x14ac:dyDescent="0.3">
      <c r="A16" s="798"/>
      <c r="B16" s="286" t="s">
        <v>1932</v>
      </c>
      <c r="C16" s="87">
        <v>7</v>
      </c>
      <c r="D16" s="286"/>
    </row>
    <row r="17" spans="1:4" ht="22.5" customHeight="1" x14ac:dyDescent="0.3">
      <c r="A17" s="798"/>
      <c r="B17" s="286" t="s">
        <v>1933</v>
      </c>
      <c r="C17" s="87">
        <v>8</v>
      </c>
      <c r="D17" s="286"/>
    </row>
    <row r="18" spans="1:4" ht="24" customHeight="1" x14ac:dyDescent="0.3">
      <c r="A18" s="798"/>
      <c r="B18" s="286" t="s">
        <v>1934</v>
      </c>
      <c r="C18" s="87">
        <v>9</v>
      </c>
      <c r="D18" s="286"/>
    </row>
  </sheetData>
  <mergeCells count="7">
    <mergeCell ref="A9:B9"/>
    <mergeCell ref="A10:A18"/>
    <mergeCell ref="A1:D1"/>
    <mergeCell ref="A2:D2"/>
    <mergeCell ref="A3:D3"/>
    <mergeCell ref="A5:D5"/>
    <mergeCell ref="A6:D6"/>
  </mergeCells>
  <printOptions horizontalCentered="1"/>
  <pageMargins left="0.78749999999999998" right="0.31527777777777799" top="0.35416666666666702" bottom="0.7479166666666670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74</vt:i4>
      </vt:variant>
      <vt:variant>
        <vt:lpstr>Named Ranges</vt:lpstr>
      </vt:variant>
      <vt:variant>
        <vt:i4>57</vt:i4>
      </vt:variant>
    </vt:vector>
  </HeadingPairs>
  <TitlesOfParts>
    <vt:vector size="131" baseType="lpstr">
      <vt:lpstr>ENTETE</vt:lpstr>
      <vt:lpstr>SOMMAIRE</vt:lpstr>
      <vt:lpstr>PAGE DE GARDE</vt:lpstr>
      <vt:lpstr>INFORMATIONS GENERALES</vt:lpstr>
      <vt:lpstr>Fiche R1</vt:lpstr>
      <vt:lpstr>Fiche R2</vt:lpstr>
      <vt:lpstr>Fiche R3</vt:lpstr>
      <vt:lpstr>STATISTIQUES ET SYNTHESES</vt:lpstr>
      <vt:lpstr>GRILLE D'ANALYSE DES NOTES</vt:lpstr>
      <vt:lpstr>BILAN PAYSAGE</vt:lpstr>
      <vt:lpstr>COMPTE DE RESULTAT</vt:lpstr>
      <vt:lpstr>TABLEAU DES FLUX DE TRESORERIE</vt:lpstr>
      <vt:lpstr>Note 1 </vt:lpstr>
      <vt:lpstr>NOTE 2</vt:lpstr>
      <vt:lpstr>NOTE 3A</vt:lpstr>
      <vt:lpstr>NOTE 3B</vt:lpstr>
      <vt:lpstr>NOTE  3C</vt:lpstr>
      <vt:lpstr>CO1-NOTE 3C </vt:lpstr>
      <vt:lpstr>NOTE 3D </vt:lpstr>
      <vt:lpstr>NOTE 3E </vt:lpstr>
      <vt:lpstr>NOTE 3F </vt:lpstr>
      <vt:lpstr>NOTE 4 </vt:lpstr>
      <vt:lpstr>NOTE 5 </vt:lpstr>
      <vt:lpstr>NOTE 6 </vt:lpstr>
      <vt:lpstr>NOTE 7 </vt:lpstr>
      <vt:lpstr>NOTE 8 </vt:lpstr>
      <vt:lpstr>NOTE 9 </vt:lpstr>
      <vt:lpstr>NOTE 10 </vt:lpstr>
      <vt:lpstr>NOTE 11 </vt:lpstr>
      <vt:lpstr>NOTE 12 </vt:lpstr>
      <vt:lpstr>NOTE 13 </vt:lpstr>
      <vt:lpstr>NOTE 14   </vt:lpstr>
      <vt:lpstr>NOTE 15A  </vt:lpstr>
      <vt:lpstr>NOTE 15B </vt:lpstr>
      <vt:lpstr>NOTE 16A </vt:lpstr>
      <vt:lpstr>NOTE 17  </vt:lpstr>
      <vt:lpstr>C1-NOTE 17 </vt:lpstr>
      <vt:lpstr>NOTE 19 </vt:lpstr>
      <vt:lpstr>NOTE 20 </vt:lpstr>
      <vt:lpstr>NOTE 23</vt:lpstr>
      <vt:lpstr>NOTE 24</vt:lpstr>
      <vt:lpstr>NOTE 25</vt:lpstr>
      <vt:lpstr>C1-NOTE 25</vt:lpstr>
      <vt:lpstr>C2-NOTE 25</vt:lpstr>
      <vt:lpstr>NOTE 26</vt:lpstr>
      <vt:lpstr>NOTE 28</vt:lpstr>
      <vt:lpstr>C1-NOTE 28</vt:lpstr>
      <vt:lpstr>C2-NOTE 28</vt:lpstr>
      <vt:lpstr>NOTE 29</vt:lpstr>
      <vt:lpstr>NOTE 30</vt:lpstr>
      <vt:lpstr>NOTE 31</vt:lpstr>
      <vt:lpstr>NOTE 32</vt:lpstr>
      <vt:lpstr>NOTE 33</vt:lpstr>
      <vt:lpstr>NOTE 34</vt:lpstr>
      <vt:lpstr>NOTES STAT SOCIALE ET ENVI</vt:lpstr>
      <vt:lpstr>NOTE 16B</vt:lpstr>
      <vt:lpstr>NOTE 16B BIS</vt:lpstr>
      <vt:lpstr>NOTE 16C</vt:lpstr>
      <vt:lpstr>NOTE 18</vt:lpstr>
      <vt:lpstr>NOTE 27A</vt:lpstr>
      <vt:lpstr>C1-NOTE 27A</vt:lpstr>
      <vt:lpstr>NOTE 27B</vt:lpstr>
      <vt:lpstr>NOTE 35</vt:lpstr>
      <vt:lpstr>NOTES STAT A CARACTERE COMMERCI</vt:lpstr>
      <vt:lpstr>NOTE 21</vt:lpstr>
      <vt:lpstr>NOTE 22</vt:lpstr>
      <vt:lpstr>AUTRES ANNEXES FISCA</vt:lpstr>
      <vt:lpstr>CF1</vt:lpstr>
      <vt:lpstr>CF1 BIS</vt:lpstr>
      <vt:lpstr>CF1 TER</vt:lpstr>
      <vt:lpstr>CF1 QUATER</vt:lpstr>
      <vt:lpstr>CF2</vt:lpstr>
      <vt:lpstr>CF2 BIS</vt:lpstr>
      <vt:lpstr>CF2  TER</vt:lpstr>
      <vt:lpstr>'BILAN PAYSAGE'!Print_Area</vt:lpstr>
      <vt:lpstr>'C1-NOTE 17 '!Print_Area</vt:lpstr>
      <vt:lpstr>'C1-NOTE 25'!Print_Area</vt:lpstr>
      <vt:lpstr>'C2-NOTE 25'!Print_Area</vt:lpstr>
      <vt:lpstr>'C2-NOTE 28'!Print_Area</vt:lpstr>
      <vt:lpstr>'CF1'!Print_Area</vt:lpstr>
      <vt:lpstr>'CF1 BIS'!Print_Area</vt:lpstr>
      <vt:lpstr>'CF1 QUATER'!Print_Area</vt:lpstr>
      <vt:lpstr>'CF1 TER'!Print_Area</vt:lpstr>
      <vt:lpstr>'CF2'!Print_Area</vt:lpstr>
      <vt:lpstr>'CF2  TER'!Print_Area</vt:lpstr>
      <vt:lpstr>'CO1-NOTE 3C '!Print_Area</vt:lpstr>
      <vt:lpstr>'COMPTE DE RESULTAT'!Print_Area</vt:lpstr>
      <vt:lpstr>ENTETE!Print_Area</vt:lpstr>
      <vt:lpstr>'Fiche R1'!Print_Area</vt:lpstr>
      <vt:lpstr>'GRILLE D''ANALYSE DES NOTES'!Print_Area</vt:lpstr>
      <vt:lpstr>'INFORMATIONS GENERALES'!Print_Area</vt:lpstr>
      <vt:lpstr>'NOTE  3C'!Print_Area</vt:lpstr>
      <vt:lpstr>'Note 1 '!Print_Area</vt:lpstr>
      <vt:lpstr>'NOTE 10 '!Print_Area</vt:lpstr>
      <vt:lpstr>'NOTE 11 '!Print_Area</vt:lpstr>
      <vt:lpstr>'NOTE 12 '!Print_Area</vt:lpstr>
      <vt:lpstr>'NOTE 14   '!Print_Area</vt:lpstr>
      <vt:lpstr>'NOTE 15B '!Print_Area</vt:lpstr>
      <vt:lpstr>'NOTE 16B BIS'!Print_Area</vt:lpstr>
      <vt:lpstr>'NOTE 16C'!Print_Area</vt:lpstr>
      <vt:lpstr>'NOTE 17  '!Print_Area</vt:lpstr>
      <vt:lpstr>'NOTE 18'!Print_Area</vt:lpstr>
      <vt:lpstr>'NOTE 2'!Print_Area</vt:lpstr>
      <vt:lpstr>'NOTE 20 '!Print_Area</vt:lpstr>
      <vt:lpstr>'NOTE 22'!Print_Area</vt:lpstr>
      <vt:lpstr>'NOTE 23'!Print_Area</vt:lpstr>
      <vt:lpstr>'NOTE 24'!Print_Area</vt:lpstr>
      <vt:lpstr>'NOTE 25'!Print_Area</vt:lpstr>
      <vt:lpstr>'NOTE 26'!Print_Area</vt:lpstr>
      <vt:lpstr>'NOTE 27A'!Print_Area</vt:lpstr>
      <vt:lpstr>'NOTE 27B'!Print_Area</vt:lpstr>
      <vt:lpstr>'NOTE 28'!Print_Area</vt:lpstr>
      <vt:lpstr>'NOTE 29'!Print_Area</vt:lpstr>
      <vt:lpstr>'NOTE 30'!Print_Area</vt:lpstr>
      <vt:lpstr>'NOTE 31'!Print_Area</vt:lpstr>
      <vt:lpstr>'NOTE 32'!Print_Area</vt:lpstr>
      <vt:lpstr>'NOTE 33'!Print_Area</vt:lpstr>
      <vt:lpstr>'NOTE 34'!Print_Area</vt:lpstr>
      <vt:lpstr>'NOTE 3A'!Print_Area</vt:lpstr>
      <vt:lpstr>'NOTE 3B'!Print_Area</vt:lpstr>
      <vt:lpstr>'NOTE 3D '!Print_Area</vt:lpstr>
      <vt:lpstr>'NOTE 3F '!Print_Area</vt:lpstr>
      <vt:lpstr>'NOTE 4 '!Print_Area</vt:lpstr>
      <vt:lpstr>'NOTE 5 '!Print_Area</vt:lpstr>
      <vt:lpstr>'NOTE 6 '!Print_Area</vt:lpstr>
      <vt:lpstr>'NOTE 8 '!Print_Area</vt:lpstr>
      <vt:lpstr>'NOTE 9 '!Print_Area</vt:lpstr>
      <vt:lpstr>'PAGE DE GARDE'!Print_Area</vt:lpstr>
      <vt:lpstr>SOMMAIRE!Print_Area</vt:lpstr>
      <vt:lpstr>'STATISTIQUES ET SYNTHESES'!Print_Area</vt:lpstr>
      <vt:lpstr>'TABLEAU DES FLUX DE TRESORERIE'!Print_Area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Axel</dc:creator>
  <dc:description/>
  <cp:lastModifiedBy>Bomyr Kamguia</cp:lastModifiedBy>
  <cp:revision>1</cp:revision>
  <cp:lastPrinted>2019-03-07T13:17:24Z</cp:lastPrinted>
  <dcterms:created xsi:type="dcterms:W3CDTF">2018-05-29T14:58:44Z</dcterms:created>
  <dcterms:modified xsi:type="dcterms:W3CDTF">2026-04-09T16:12:39Z</dcterms:modified>
  <dc:language>fr-CM</dc:language>
</cp:coreProperties>
</file>