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\src\aiphoria\data\"/>
    </mc:Choice>
  </mc:AlternateContent>
  <xr:revisionPtr revIDLastSave="0" documentId="13_ncr:1_{09A8A7FA-C9CB-45DD-8B36-E2AF8C325E31}" xr6:coauthVersionLast="47" xr6:coauthVersionMax="47" xr10:uidLastSave="{00000000-0000-0000-0000-000000000000}"/>
  <bookViews>
    <workbookView xWindow="3120" yWindow="2130" windowWidth="24060" windowHeight="12480" xr2:uid="{1000A452-A98F-45C1-B843-91F7F67E097C}"/>
  </bookViews>
  <sheets>
    <sheet name="Settings" sheetId="11" r:id="rId1"/>
    <sheet name="Processes" sheetId="6" r:id="rId2"/>
    <sheet name="Flows" sheetId="1" r:id="rId3"/>
    <sheet name="Stock lifetime overrides" sheetId="15" r:id="rId4"/>
    <sheet name="Process positions" sheetId="14" r:id="rId5"/>
    <sheet name="Scenarios" sheetId="12" r:id="rId6"/>
    <sheet name="Colors" sheetId="13" r:id="rId7"/>
    <sheet name="Data validation parameters" sheetId="9" r:id="rId8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<sst xmlns="http://schemas.openxmlformats.org/spreadsheetml/2006/main" count="524" uniqueCount="240">
  <si>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</si>
  <si>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</si>
  <si>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</si>
  <si>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</si>
  <si>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</si>
  <si>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</si>
  <si>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</si>
  <si>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</si>
  <si>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</si>
  <si>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</si>
  <si>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</si>
  <si>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</si>
  <si>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</si>
  <si>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</si>
  <si>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</si>
  <si>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</si>
  <si>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</si>
  <si>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</si>
  <si>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</si>
  <si>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</si>
  <si>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</si>
  <si>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</si>
  <si>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</si>
  <si>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</si>
  <si>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</si>
  <si>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</si>
  <si>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</si>
  <si>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</si>
  <si>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</si>
  <si>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</si>
  <si>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</si>
  <si>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</si>
  <si>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</si>
  <si>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</si>
  <si>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</si>
  <si>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</si>
  <si>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</si>
  <si>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</si>
  <si>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</si>
  <si>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</si>
  <si>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</si>
  <si>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</si>
  <si>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</si>
  <si>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</si>
  <si>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</si>
  <si>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</si>
  <si>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</si>
  <si>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</si>
  <si>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</si>
  <si>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</si>
  <si>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</si>
  <si>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</si>
  <si>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</si>
  <si>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</si>
  <si>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</si>
  <si>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</si>
  <si>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</si>
  <si>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</si>
  <si>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</si>
  <si>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</si>
  <si>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</si>
  <si>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</si>
  <si>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</si>
  <si>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</si>
  <si>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</si>
  <si>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</si>
  <si>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</si>
  <si>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</si>
  <si>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Number of rows to skip when reading data for Processes (e.g. 2). NOTE: Header row must be the first row to read!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</si>
  <si>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</si>
  <si>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</si>
  <si>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</si>
  <si>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</si>
  <si>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</si>
  <si>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</si>
  <si>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</si>
  <si>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</si>
  <si>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</si>
  <si>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</si>
  <si>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</si>
  <si>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</si>
  <si>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</si>
  <si>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</si>
  <si>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</si>
  <si>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</si>
  <si>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</si>
  <si>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</si>
  <si>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</si>
  <si>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</si>
  <si>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</si>
  <si>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</si>
  <si>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</si>
  <si>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</si>
  <si>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</si>
  <si>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</si>
  <si>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</si>
  <si>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</si>
  <si>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</si>
  <si>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</si>
  <si>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</si>
  <si>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</si>
  <si>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</si>
  <si>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</si>
  <si>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</si>
  <si>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</si>
  <si>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</si>
  <si>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</si>
  <si>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</si>
  <si>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</si>
  <si>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</si>
  <si>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</si>
  <si>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</si>
  <si>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</si>
  <si>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</si>
  <si>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</si>
  <si>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</si>
  <si>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</si>
  <si>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</si>
  <si>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</si>
  <si>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</si>
  <si>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</si>
  <si>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</si>
  <si>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</si>
  <si>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</si>
  <si>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</si>
  <si>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</si>
  <si>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</si>
  <si>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</si>
  <si>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</si>
  <si>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</si>
  <si>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</si>
  <si>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</si>
  <si>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</si>
  <si>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</si>
  <si>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</si>
  <si>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</si>
  <si>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</si>
  <si>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</si>
  <si>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</si>
  <si>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</si>
  <si>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</si>
  <si>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</si>
  <si>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</si>
  <si>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</si>
  <si>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</si>
  <si>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</si>
  <si>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</si>
  <si>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</si>
  <si>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</si>
  <si>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</si>
  <si>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</si>
  <si>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</si>
  <si>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</si>
  <si>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</si>
  <si>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</si>
  <si>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</si>
  <si>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</si>
  <si>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</si>
  <si>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</si>
  <si>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</si>
  <si>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</si>
  <si>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</si>
  <si>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</si>
  <si>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</si>
  <si>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</si>
  <si>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</si>
  <si>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</si>
  <si>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</si>
  <si>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</si>
  <si>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</si>
  <si>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</si>
  <si>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</si>
  <si>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</si>
  <si>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</si>
  <si>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</si>
  <si>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</si>
  <si>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</si>
  <si>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</si>
  <si>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</si>
  <si>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</si>
  <si>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</si>
  <si>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</si>
  <si>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</si>
  <si>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</si>
  <si>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</si>
  <si>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</si>
  <si>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</si>
  <si>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</si>
  <si>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</si>
  <si>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</si>
  <si>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</si>
  <si>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</si>
  <si>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</si>
  <si>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</si>
  <si>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prioritize_transformation_stage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</si>
  <si>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</si>
  <si>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</si>
  <si>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</si>
  <si>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</si>
  <si>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</si>
  <si>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</si>
  <si>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</si>
  <si>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</si>
  <si>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</si>
  <si>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</si>
  <si>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</si>
  <si>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</si>
  <si>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</si>
  <si>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</si>
  <si>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</si>
  <si>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</si>
  <si>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</si>
  <si>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</si>
  <si>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</si>
  <si>
    <t>include_metadata</t>
  </si>
  <si>
    <t>Include scenario metadata (currently filename) to Sankey visualization</t>
  </si>
  <si>
    <t>number</t>
  </si>
  <si>
    <t>This column is ignored (check parameter ignore_columns_stock_lifetime_overrides in Settings-sheet)</t>
  </si>
  <si>
    <t>stddev</t>
  </si>
  <si>
    <t>shape</t>
  </si>
  <si>
    <t>scale</t>
  </si>
  <si>
    <t>condition</t>
  </si>
  <si>
    <t>Landfill decay types</t>
  </si>
  <si>
    <t>Wet</t>
  </si>
  <si>
    <t>Dry</t>
  </si>
  <si>
    <t>Managed</t>
  </si>
  <si>
    <t>use_stock_lifetime_overrides</t>
  </si>
  <si>
    <t>Use stock lifetime overrides</t>
  </si>
  <si>
    <t>sheet_name_stock_lifetime_overrides</t>
  </si>
  <si>
    <t>Stock lifetime overrides</t>
  </si>
  <si>
    <t>ignore_columns_stock_lifetime_overrides</t>
  </si>
  <si>
    <t>Ignore Excel columns defined in the list when reading data from stock lifetime overrides sheet. Each column name must be separated by comma (',')</t>
  </si>
  <si>
    <t>skip_num_rows_stock_lifetime_overrides</t>
  </si>
  <si>
    <t>Number of rows to skip when reading data for stock lifetime overrides (e.g. 2). NOTE: Header row must be the first row to read!</t>
  </si>
  <si>
    <t>Name of the sheet that contains data for stock lifetime overrides</t>
  </si>
  <si>
    <t>Name of the sheet that contains data for process positions in normalized format (position data in range [0,1])</t>
  </si>
  <si>
    <t>Name of the sheet that contains data for transformation stage colors (e.g. Colors)</t>
  </si>
  <si>
    <t>Name of the sheet that contains scenarios (flow variations)</t>
  </si>
  <si>
    <t>Name of the sheet that contains data for Flows, (e.g. Flows)</t>
  </si>
  <si>
    <t>Name of the sheet that contains data for Processes, e.g. (Processes)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</si>
</sst>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41"/>
  <sheetViews>
    <sheetView tabSelected="1" workbookViewId="0">
      <selection activeCell="B12" sqref="B12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81</v>
      </c>
    </row>
    <row r="4" spans="2:5" x14ac:dyDescent="0.25">
      <c r="B4" t="s">
        <v>80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82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92</v>
      </c>
      <c r="E7" t="s">
        <v>239</v>
      </c>
    </row>
    <row r="8" spans="2:5" x14ac:dyDescent="0.25">
      <c r="B8" t="s">
        <v>150</v>
      </c>
      <c r="C8" t="s">
        <v>182</v>
      </c>
      <c r="D8" t="s">
        <v>125</v>
      </c>
      <c r="E8" t="s">
        <v>152</v>
      </c>
    </row>
    <row r="9" spans="2:5" x14ac:dyDescent="0.25">
      <c r="B9" t="s">
        <v>65</v>
      </c>
      <c r="C9" s="22">
        <v>2</v>
      </c>
      <c r="D9" s="22" t="s">
        <v>90</v>
      </c>
      <c r="E9" t="s">
        <v>68</v>
      </c>
    </row>
    <row r="10" spans="2:5" x14ac:dyDescent="0.25">
      <c r="B10" t="s">
        <v>66</v>
      </c>
      <c r="C10" s="23" t="s">
        <v>2</v>
      </c>
      <c r="D10" s="23" t="s">
        <v>91</v>
      </c>
      <c r="E10" t="s">
        <v>238</v>
      </c>
    </row>
    <row r="11" spans="2:5" x14ac:dyDescent="0.25">
      <c r="B11" t="s">
        <v>151</v>
      </c>
      <c r="C11" t="s">
        <v>182</v>
      </c>
      <c r="D11" t="s">
        <v>125</v>
      </c>
      <c r="E11" t="s">
        <v>153</v>
      </c>
    </row>
    <row r="12" spans="2:5" x14ac:dyDescent="0.25">
      <c r="B12" t="s">
        <v>67</v>
      </c>
      <c r="C12" s="22">
        <v>2</v>
      </c>
      <c r="D12" s="22" t="s">
        <v>90</v>
      </c>
      <c r="E12" t="s">
        <v>68</v>
      </c>
    </row>
    <row r="13" spans="2:5" x14ac:dyDescent="0.25">
      <c r="B13" t="s">
        <v>69</v>
      </c>
      <c r="C13" s="22">
        <v>2021</v>
      </c>
      <c r="D13" s="22" t="s">
        <v>90</v>
      </c>
      <c r="E13" t="s">
        <v>70</v>
      </c>
    </row>
    <row r="14" spans="2:5" x14ac:dyDescent="0.25">
      <c r="B14" t="s">
        <v>71</v>
      </c>
      <c r="C14" s="22">
        <v>2030</v>
      </c>
      <c r="D14" s="22" t="s">
        <v>90</v>
      </c>
      <c r="E14" t="s">
        <v>79</v>
      </c>
    </row>
    <row r="15" spans="2:5" x14ac:dyDescent="0.25">
      <c r="B15" t="s">
        <v>72</v>
      </c>
      <c r="C15" s="24" t="b">
        <v>0</v>
      </c>
      <c r="D15" t="s">
        <v>89</v>
      </c>
      <c r="E15" t="s">
        <v>74</v>
      </c>
    </row>
    <row r="16" spans="2:5" x14ac:dyDescent="0.25">
      <c r="B16" t="s">
        <v>75</v>
      </c>
      <c r="C16" s="24" t="b">
        <v>1</v>
      </c>
      <c r="D16" t="s">
        <v>89</v>
      </c>
      <c r="E16" t="s">
        <v>76</v>
      </c>
    </row>
    <row r="17" spans="1:5" x14ac:dyDescent="0.25">
      <c r="B17" t="s">
        <v>83</v>
      </c>
      <c r="C17" s="14">
        <v>0.1</v>
      </c>
      <c r="D17" s="22" t="s">
        <v>93</v>
      </c>
      <c r="E17" t="s">
        <v>84</v>
      </c>
    </row>
    <row r="18" spans="1:5" x14ac:dyDescent="0.25">
      <c r="A18" t="s">
        <v>200</v>
      </c>
      <c r="B18" t="s">
        <v>173</v>
      </c>
      <c r="C18" t="s">
        <v>181</v>
      </c>
      <c r="D18" t="s">
        <v>91</v>
      </c>
      <c r="E18" t="s">
        <v>176</v>
      </c>
    </row>
    <row r="19" spans="1:5" x14ac:dyDescent="0.25">
      <c r="A19" t="s">
        <v>200</v>
      </c>
      <c r="B19" t="s">
        <v>174</v>
      </c>
      <c r="C19" t="s">
        <v>177</v>
      </c>
      <c r="D19" t="s">
        <v>91</v>
      </c>
      <c r="E19" t="s">
        <v>175</v>
      </c>
    </row>
    <row r="20" spans="1:5" x14ac:dyDescent="0.25">
      <c r="A20" t="s">
        <v>200</v>
      </c>
      <c r="B20" t="s">
        <v>77</v>
      </c>
      <c r="C20" s="20">
        <v>-3.6666666666666701</v>
      </c>
      <c r="D20" s="20" t="s">
        <v>93</v>
      </c>
      <c r="E20" t="s">
        <v>78</v>
      </c>
    </row>
    <row r="21" spans="1:5" x14ac:dyDescent="0.25">
      <c r="A21" t="s">
        <v>200</v>
      </c>
      <c r="B21" t="s">
        <v>87</v>
      </c>
      <c r="C21" s="24" t="b">
        <v>1</v>
      </c>
      <c r="D21" t="s">
        <v>89</v>
      </c>
      <c r="E21" t="s">
        <v>88</v>
      </c>
    </row>
    <row r="22" spans="1:5" x14ac:dyDescent="0.25">
      <c r="A22" t="s">
        <v>200</v>
      </c>
      <c r="B22" t="s">
        <v>86</v>
      </c>
      <c r="C22" s="24" t="b">
        <v>1</v>
      </c>
      <c r="D22" t="s">
        <v>89</v>
      </c>
      <c r="E22" t="s">
        <v>88</v>
      </c>
    </row>
    <row r="23" spans="1:5" x14ac:dyDescent="0.25">
      <c r="A23" t="s">
        <v>200</v>
      </c>
      <c r="B23" t="s">
        <v>94</v>
      </c>
      <c r="C23" t="s">
        <v>97</v>
      </c>
      <c r="D23" t="s">
        <v>92</v>
      </c>
      <c r="E23" t="s">
        <v>115</v>
      </c>
    </row>
    <row r="24" spans="1:5" x14ac:dyDescent="0.25">
      <c r="A24" t="s">
        <v>200</v>
      </c>
      <c r="B24" t="s">
        <v>185</v>
      </c>
      <c r="C24" s="24" t="b">
        <v>1</v>
      </c>
      <c r="D24" t="s">
        <v>89</v>
      </c>
      <c r="E24" t="s">
        <v>186</v>
      </c>
    </row>
    <row r="25" spans="1:5" x14ac:dyDescent="0.25">
      <c r="A25" t="s">
        <v>200</v>
      </c>
      <c r="B25" t="s">
        <v>195</v>
      </c>
      <c r="C25" t="s">
        <v>197</v>
      </c>
      <c r="D25" t="s">
        <v>92</v>
      </c>
      <c r="E25" t="s">
        <v>199</v>
      </c>
    </row>
    <row r="26" spans="1:5" x14ac:dyDescent="0.25">
      <c r="A26" t="s">
        <v>200</v>
      </c>
      <c r="B26" t="s">
        <v>100</v>
      </c>
      <c r="C26" t="s">
        <v>101</v>
      </c>
      <c r="D26" t="s">
        <v>91</v>
      </c>
      <c r="E26" t="s">
        <v>237</v>
      </c>
    </row>
    <row r="27" spans="1:5" x14ac:dyDescent="0.25">
      <c r="A27" t="s">
        <v>200</v>
      </c>
      <c r="B27" t="s">
        <v>161</v>
      </c>
      <c r="D27" t="s">
        <v>125</v>
      </c>
      <c r="E27" t="s">
        <v>163</v>
      </c>
    </row>
    <row r="28" spans="1:5" x14ac:dyDescent="0.25">
      <c r="A28" t="s">
        <v>200</v>
      </c>
      <c r="B28" t="s">
        <v>102</v>
      </c>
      <c r="C28" s="24" t="b">
        <v>1</v>
      </c>
      <c r="D28" t="s">
        <v>89</v>
      </c>
      <c r="E28" t="s">
        <v>103</v>
      </c>
    </row>
    <row r="29" spans="1:5" x14ac:dyDescent="0.25">
      <c r="A29" t="s">
        <v>200</v>
      </c>
      <c r="B29" t="s">
        <v>104</v>
      </c>
      <c r="C29" s="24" t="b">
        <v>1</v>
      </c>
      <c r="D29" t="s">
        <v>89</v>
      </c>
      <c r="E29" t="s">
        <v>105</v>
      </c>
    </row>
    <row r="30" spans="1:5" x14ac:dyDescent="0.25">
      <c r="A30" t="s">
        <v>200</v>
      </c>
      <c r="B30" t="s">
        <v>123</v>
      </c>
      <c r="C30" t="s">
        <v>126</v>
      </c>
      <c r="D30" t="s">
        <v>125</v>
      </c>
      <c r="E30" t="s">
        <v>124</v>
      </c>
    </row>
    <row r="31" spans="1:5" x14ac:dyDescent="0.25">
      <c r="A31" t="s">
        <v>200</v>
      </c>
      <c r="B31" t="s">
        <v>143</v>
      </c>
      <c r="C31" s="22" t="s">
        <v>144</v>
      </c>
      <c r="D31" s="22" t="s">
        <v>91</v>
      </c>
      <c r="E31" t="s">
        <v>236</v>
      </c>
    </row>
    <row r="32" spans="1:5" x14ac:dyDescent="0.25">
      <c r="A32" t="s">
        <v>200</v>
      </c>
      <c r="B32" t="s">
        <v>162</v>
      </c>
      <c r="D32" t="s">
        <v>125</v>
      </c>
      <c r="E32" t="s">
        <v>164</v>
      </c>
    </row>
    <row r="33" spans="1:5" ht="15.75" customHeight="1" x14ac:dyDescent="0.25">
      <c r="A33" t="s">
        <v>200</v>
      </c>
      <c r="B33" t="s">
        <v>188</v>
      </c>
      <c r="D33" t="s">
        <v>125</v>
      </c>
      <c r="E33" t="s">
        <v>191</v>
      </c>
    </row>
    <row r="34" spans="1:5" x14ac:dyDescent="0.25">
      <c r="A34" t="s">
        <v>200</v>
      </c>
      <c r="B34" t="s">
        <v>194</v>
      </c>
      <c r="D34" t="s">
        <v>125</v>
      </c>
      <c r="E34" t="s">
        <v>190</v>
      </c>
    </row>
    <row r="35" spans="1:5" x14ac:dyDescent="0.25">
      <c r="A35" t="s">
        <v>200</v>
      </c>
      <c r="B35" t="s">
        <v>201</v>
      </c>
      <c r="C35" t="s">
        <v>202</v>
      </c>
      <c r="D35" t="s">
        <v>91</v>
      </c>
      <c r="E35" t="s">
        <v>235</v>
      </c>
    </row>
    <row r="36" spans="1:5" x14ac:dyDescent="0.25">
      <c r="A36" t="s">
        <v>200</v>
      </c>
      <c r="B36" t="s">
        <v>211</v>
      </c>
      <c r="C36" t="s">
        <v>212</v>
      </c>
      <c r="D36" t="s">
        <v>91</v>
      </c>
      <c r="E36" t="s">
        <v>213</v>
      </c>
    </row>
    <row r="37" spans="1:5" x14ac:dyDescent="0.25">
      <c r="A37" t="s">
        <v>200</v>
      </c>
      <c r="B37" t="s">
        <v>214</v>
      </c>
      <c r="C37" s="24" t="b">
        <v>1</v>
      </c>
      <c r="D37" t="s">
        <v>89</v>
      </c>
      <c r="E37" t="s">
        <v>215</v>
      </c>
    </row>
    <row r="38" spans="1:5" x14ac:dyDescent="0.25">
      <c r="A38" t="s">
        <v>200</v>
      </c>
      <c r="B38" t="s">
        <v>226</v>
      </c>
      <c r="C38" s="24" t="b">
        <v>1</v>
      </c>
      <c r="D38" t="s">
        <v>89</v>
      </c>
      <c r="E38" t="s">
        <v>227</v>
      </c>
    </row>
    <row r="39" spans="1:5" x14ac:dyDescent="0.25">
      <c r="A39" t="s">
        <v>200</v>
      </c>
      <c r="B39" t="s">
        <v>228</v>
      </c>
      <c r="C39" t="s">
        <v>229</v>
      </c>
      <c r="D39" t="s">
        <v>91</v>
      </c>
      <c r="E39" t="s">
        <v>234</v>
      </c>
    </row>
    <row r="40" spans="1:5" x14ac:dyDescent="0.25">
      <c r="A40" t="s">
        <v>200</v>
      </c>
      <c r="B40" t="s">
        <v>230</v>
      </c>
      <c r="C40" t="s">
        <v>182</v>
      </c>
      <c r="D40" t="s">
        <v>125</v>
      </c>
      <c r="E40" t="s">
        <v>231</v>
      </c>
    </row>
    <row r="41" spans="1:5" x14ac:dyDescent="0.25">
      <c r="A41" t="s">
        <v>200</v>
      </c>
      <c r="B41" t="s">
        <v>232</v>
      </c>
      <c r="C41">
        <v>2</v>
      </c>
      <c r="D41" t="s">
        <v>90</v>
      </c>
      <c r="E41" t="s">
        <v>233</v>
      </c>
    </row>
  </sheetData>
  <autoFilter ref="B6:E6" xr:uid="{89FFA668-DA1A-459B-BD42-D0D7F7709F0D}"/>
  <conditionalFormatting sqref="C15:C16">
    <cfRule type="cellIs" dxfId="11" priority="11" operator="equal">
      <formula>TRUE</formula>
    </cfRule>
    <cfRule type="cellIs" dxfId="10" priority="12" operator="notEqual">
      <formula>TRUE</formula>
    </cfRule>
  </conditionalFormatting>
  <conditionalFormatting sqref="C21:C22">
    <cfRule type="cellIs" dxfId="9" priority="9" operator="equal">
      <formula>TRUE</formula>
    </cfRule>
    <cfRule type="cellIs" dxfId="8" priority="10" operator="notEqual">
      <formula>TRUE</formula>
    </cfRule>
  </conditionalFormatting>
  <conditionalFormatting sqref="C24">
    <cfRule type="cellIs" dxfId="7" priority="5" operator="equal">
      <formula>TRUE</formula>
    </cfRule>
    <cfRule type="cellIs" dxfId="6" priority="6" operator="notEqual">
      <formula>TRUE</formula>
    </cfRule>
  </conditionalFormatting>
  <conditionalFormatting sqref="C28:C29">
    <cfRule type="cellIs" dxfId="5" priority="7" operator="equal">
      <formula>TRUE</formula>
    </cfRule>
    <cfRule type="cellIs" dxfId="4" priority="8" operator="notEqual">
      <formula>TRUE</formula>
    </cfRule>
  </conditionalFormatting>
  <conditionalFormatting sqref="C37:C38">
    <cfRule type="cellIs" dxfId="3" priority="3" operator="equal">
      <formula>TRUE</formula>
    </cfRule>
    <cfRule type="cellIs" dxfId="2" priority="4" operator="notEqual">
      <formula>TRUE</formula>
    </cfRule>
  </conditionalFormatting>
  <dataValidations count="1">
    <dataValidation type="list" allowBlank="1" showInputMessage="1" showErrorMessage="1" sqref="C15:C16 C21:C22 C28:C29 C24 C37:C38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>
      <selection activeCell="D8" sqref="D8"/>
    </sheetView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183</v>
      </c>
      <c r="B3" s="16" t="s">
        <v>59</v>
      </c>
      <c r="C3" s="16" t="s">
        <v>154</v>
      </c>
      <c r="D3" s="16" t="s">
        <v>42</v>
      </c>
      <c r="E3" s="16" t="s">
        <v>155</v>
      </c>
      <c r="F3" s="16" t="s">
        <v>60</v>
      </c>
      <c r="G3" s="16" t="s">
        <v>156</v>
      </c>
      <c r="H3" s="16" t="s">
        <v>85</v>
      </c>
      <c r="I3" s="16" t="s">
        <v>157</v>
      </c>
      <c r="J3" s="16" t="s">
        <v>158</v>
      </c>
      <c r="K3" s="16" t="s">
        <v>159</v>
      </c>
      <c r="L3" s="16" t="s">
        <v>11</v>
      </c>
      <c r="M3" s="16" t="s">
        <v>160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127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128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129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130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189</v>
      </c>
      <c r="P8">
        <v>0.752</v>
      </c>
      <c r="Q8">
        <v>0.44400000000000001</v>
      </c>
      <c r="R8" t="s">
        <v>131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189</v>
      </c>
      <c r="P9">
        <v>0.65600000000000003</v>
      </c>
      <c r="Q9">
        <v>0.77300000000000002</v>
      </c>
      <c r="R9" t="s">
        <v>135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132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133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134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>
      <selection activeCell="A14" sqref="A14"/>
    </sheetView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179</v>
      </c>
      <c r="P2" s="2"/>
    </row>
    <row r="3" spans="1:16" ht="59.25" customHeight="1" x14ac:dyDescent="0.25">
      <c r="A3" s="15" t="s">
        <v>184</v>
      </c>
      <c r="B3" s="9" t="s">
        <v>165</v>
      </c>
      <c r="C3" s="9" t="s">
        <v>155</v>
      </c>
      <c r="D3" s="9" t="s">
        <v>166</v>
      </c>
      <c r="E3" s="9" t="s">
        <v>167</v>
      </c>
      <c r="F3" s="9" t="s">
        <v>155</v>
      </c>
      <c r="G3" s="9" t="s">
        <v>168</v>
      </c>
      <c r="H3" s="9" t="s">
        <v>169</v>
      </c>
      <c r="I3" s="9" t="s">
        <v>170</v>
      </c>
      <c r="J3" s="9" t="s">
        <v>58</v>
      </c>
      <c r="K3" s="9" t="s">
        <v>8</v>
      </c>
      <c r="L3" s="9" t="s">
        <v>26</v>
      </c>
      <c r="M3" s="9" t="s">
        <v>171</v>
      </c>
      <c r="N3" s="10" t="s">
        <v>172</v>
      </c>
      <c r="O3" s="11" t="s">
        <v>178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27C93-5971-4A1F-9BA5-0A112F61A8DE}">
  <dimension ref="A1:J4"/>
  <sheetViews>
    <sheetView workbookViewId="0">
      <selection activeCell="E5" sqref="E5"/>
    </sheetView>
  </sheetViews>
  <sheetFormatPr defaultRowHeight="15" x14ac:dyDescent="0.25"/>
  <cols>
    <col min="1" max="1" width="37.85546875" customWidth="1"/>
    <col min="2" max="2" width="14.5703125" bestFit="1" customWidth="1"/>
    <col min="3" max="3" width="8.42578125" bestFit="1" customWidth="1"/>
    <col min="4" max="4" width="19.28515625" bestFit="1" customWidth="1"/>
    <col min="5" max="5" width="18.42578125" bestFit="1" customWidth="1"/>
    <col min="6" max="8" width="8.42578125" bestFit="1" customWidth="1"/>
    <col min="9" max="9" width="9.42578125" bestFit="1" customWidth="1"/>
    <col min="10" max="10" width="35.7109375" bestFit="1" customWidth="1"/>
  </cols>
  <sheetData>
    <row r="1" spans="1:10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216</v>
      </c>
      <c r="G1" s="2" t="s">
        <v>216</v>
      </c>
      <c r="H1" s="2" t="s">
        <v>216</v>
      </c>
      <c r="I1" s="2" t="s">
        <v>5</v>
      </c>
      <c r="J1" s="2" t="s">
        <v>5</v>
      </c>
    </row>
    <row r="2" spans="1:10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</row>
    <row r="3" spans="1:10" ht="60.75" customHeight="1" x14ac:dyDescent="0.25">
      <c r="A3" s="15" t="s">
        <v>217</v>
      </c>
      <c r="B3" s="9" t="s">
        <v>42</v>
      </c>
      <c r="C3" s="9" t="s">
        <v>60</v>
      </c>
      <c r="D3" s="9" t="s">
        <v>111</v>
      </c>
      <c r="E3" s="9" t="s">
        <v>112</v>
      </c>
      <c r="F3" s="9" t="s">
        <v>218</v>
      </c>
      <c r="G3" s="9" t="s">
        <v>219</v>
      </c>
      <c r="H3" s="9" t="s">
        <v>220</v>
      </c>
      <c r="I3" s="10" t="s">
        <v>221</v>
      </c>
      <c r="J3" s="9" t="s">
        <v>13</v>
      </c>
    </row>
    <row r="4" spans="1:10" x14ac:dyDescent="0.25">
      <c r="F4" s="3"/>
    </row>
  </sheetData>
  <dataValidations xWindow="985" yWindow="379" count="3">
    <dataValidation allowBlank="1" showInputMessage="1" showErrorMessage="1" promptTitle="NOTE" prompt="Used only in the following stock distribution types:_x000a_- Normal_x000a_- LogNormal_x000a_- FoldedNormal" sqref="F4:F1048576 F3" xr:uid="{EB58ED90-11CC-40D7-B560-63144E99B293}"/>
    <dataValidation allowBlank="1" showInputMessage="1" showErrorMessage="1" promptTitle="NOTE" prompt="Used only in the following stock distribution types:_x000a_- Weibull" sqref="G3:G1048576 H3:H4 H6:H1048576 H5" xr:uid="{C2A4F33A-4C0F-44AA-B773-8DCE440EA2FB}"/>
    <dataValidation allowBlank="1" showInputMessage="1" showErrorMessage="1" promptTitle="NOTE" prompt="Used only in the following stock distribution types:_x000a_- LandfillDecayWood_x000a_- LandfillDecayPaper" sqref="I3" xr:uid="{9247F767-8020-484B-8E5F-041BF9D0E8CE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985" yWindow="379" count="1">
        <x14:dataValidation type="list" allowBlank="1" showInputMessage="1" showErrorMessage="1" promptTitle="NOTE" prompt="Used only in the following stock distribution types:_x000a_- LandfillDecayWood_x000a_- LandfillDecayPaper" xr:uid="{23BA98F2-1DDD-4331-B721-E5AC9432C3B0}">
          <x14:formula1>
            <xm:f>'Data validation parameters'!$H$6:$H$9</xm:f>
          </x14:formula1>
          <xm:sqref>I5:I1048576 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203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204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205</v>
      </c>
      <c r="C6">
        <v>0.752</v>
      </c>
      <c r="D6">
        <v>0.44400000000000001</v>
      </c>
    </row>
    <row r="7" spans="1:4" x14ac:dyDescent="0.25">
      <c r="A7">
        <v>2021</v>
      </c>
      <c r="B7" t="s">
        <v>206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207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208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209</v>
      </c>
      <c r="C10">
        <v>0.24299999999999999</v>
      </c>
      <c r="D10">
        <v>0.9</v>
      </c>
    </row>
    <row r="11" spans="1:4" x14ac:dyDescent="0.25">
      <c r="A11">
        <v>2022</v>
      </c>
      <c r="B11" t="s">
        <v>203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204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205</v>
      </c>
      <c r="C15">
        <v>0.752</v>
      </c>
      <c r="D15">
        <v>0.44400000000000001</v>
      </c>
    </row>
    <row r="16" spans="1:4" x14ac:dyDescent="0.25">
      <c r="A16">
        <v>2022</v>
      </c>
      <c r="B16" t="s">
        <v>206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207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208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209</v>
      </c>
      <c r="C19">
        <v>0.24299999999999999</v>
      </c>
      <c r="D19">
        <v>0.9</v>
      </c>
    </row>
    <row r="20" spans="1:4" x14ac:dyDescent="0.25">
      <c r="A20">
        <v>2023</v>
      </c>
      <c r="B20" t="s">
        <v>203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204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205</v>
      </c>
      <c r="C24">
        <v>0.752</v>
      </c>
      <c r="D24">
        <v>0.44400000000000001</v>
      </c>
    </row>
    <row r="25" spans="1:4" x14ac:dyDescent="0.25">
      <c r="A25">
        <v>2023</v>
      </c>
      <c r="B25" t="s">
        <v>206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207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208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209</v>
      </c>
      <c r="C28">
        <v>0.24299999999999999</v>
      </c>
      <c r="D28">
        <v>0.9</v>
      </c>
    </row>
    <row r="29" spans="1:4" x14ac:dyDescent="0.25">
      <c r="A29">
        <v>2024</v>
      </c>
      <c r="B29" t="s">
        <v>203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204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205</v>
      </c>
      <c r="C33">
        <v>0.752</v>
      </c>
      <c r="D33">
        <v>0.44400000000000001</v>
      </c>
    </row>
    <row r="34" spans="1:4" x14ac:dyDescent="0.25">
      <c r="A34">
        <v>2024</v>
      </c>
      <c r="B34" t="s">
        <v>206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207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208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209</v>
      </c>
      <c r="C37">
        <v>0.24299999999999999</v>
      </c>
      <c r="D37">
        <v>0.9</v>
      </c>
    </row>
    <row r="38" spans="1:4" x14ac:dyDescent="0.25">
      <c r="A38">
        <v>2025</v>
      </c>
      <c r="B38" t="s">
        <v>203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204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205</v>
      </c>
      <c r="C42">
        <v>0.752</v>
      </c>
      <c r="D42">
        <v>0.44400000000000001</v>
      </c>
    </row>
    <row r="43" spans="1:4" x14ac:dyDescent="0.25">
      <c r="A43">
        <v>2025</v>
      </c>
      <c r="B43" t="s">
        <v>206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207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208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209</v>
      </c>
      <c r="C46">
        <v>0.24299999999999999</v>
      </c>
      <c r="D46">
        <v>0.9</v>
      </c>
    </row>
    <row r="47" spans="1:4" x14ac:dyDescent="0.25">
      <c r="A47">
        <v>2026</v>
      </c>
      <c r="B47" t="s">
        <v>203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204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205</v>
      </c>
      <c r="C51">
        <v>0.752</v>
      </c>
      <c r="D51">
        <v>0.44400000000000001</v>
      </c>
    </row>
    <row r="52" spans="1:4" x14ac:dyDescent="0.25">
      <c r="A52">
        <v>2026</v>
      </c>
      <c r="B52" t="s">
        <v>206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207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208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209</v>
      </c>
      <c r="C55">
        <v>0.24299999999999999</v>
      </c>
      <c r="D55">
        <v>0.9</v>
      </c>
    </row>
    <row r="56" spans="1:4" x14ac:dyDescent="0.25">
      <c r="A56">
        <v>2027</v>
      </c>
      <c r="B56" t="s">
        <v>203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204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205</v>
      </c>
      <c r="C60">
        <v>0.752</v>
      </c>
      <c r="D60">
        <v>0.44400000000000001</v>
      </c>
    </row>
    <row r="61" spans="1:4" x14ac:dyDescent="0.25">
      <c r="A61">
        <v>2027</v>
      </c>
      <c r="B61" t="s">
        <v>206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207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208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209</v>
      </c>
      <c r="C64">
        <v>0.24299999999999999</v>
      </c>
      <c r="D64">
        <v>0.9</v>
      </c>
    </row>
    <row r="65" spans="1:4" x14ac:dyDescent="0.25">
      <c r="A65">
        <v>2028</v>
      </c>
      <c r="B65" t="s">
        <v>203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204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205</v>
      </c>
      <c r="C69">
        <v>0.752</v>
      </c>
      <c r="D69">
        <v>0.44400000000000001</v>
      </c>
    </row>
    <row r="70" spans="1:4" x14ac:dyDescent="0.25">
      <c r="A70">
        <v>2028</v>
      </c>
      <c r="B70" t="s">
        <v>206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207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208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209</v>
      </c>
      <c r="C73">
        <v>0.24299999999999999</v>
      </c>
      <c r="D73">
        <v>0.9</v>
      </c>
    </row>
    <row r="74" spans="1:4" x14ac:dyDescent="0.25">
      <c r="A74">
        <v>2029</v>
      </c>
      <c r="B74" t="s">
        <v>203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204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205</v>
      </c>
      <c r="C78">
        <v>0.752</v>
      </c>
      <c r="D78">
        <v>0.44400000000000001</v>
      </c>
    </row>
    <row r="79" spans="1:4" x14ac:dyDescent="0.25">
      <c r="A79">
        <v>2029</v>
      </c>
      <c r="B79" t="s">
        <v>206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207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208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209</v>
      </c>
      <c r="C82">
        <v>0.24299999999999999</v>
      </c>
      <c r="D82">
        <v>0.9</v>
      </c>
    </row>
    <row r="83" spans="1:4" x14ac:dyDescent="0.25">
      <c r="A83">
        <v>2030</v>
      </c>
      <c r="B83" t="s">
        <v>203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204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205</v>
      </c>
      <c r="C87">
        <v>0.752</v>
      </c>
      <c r="D87">
        <v>0.44400000000000001</v>
      </c>
    </row>
    <row r="88" spans="1:4" x14ac:dyDescent="0.25">
      <c r="A88">
        <v>2030</v>
      </c>
      <c r="B88" t="s">
        <v>206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207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208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209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workbookViewId="0"/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106</v>
      </c>
      <c r="B1" s="25" t="s">
        <v>107</v>
      </c>
      <c r="C1" s="25" t="s">
        <v>108</v>
      </c>
      <c r="D1" s="25" t="s">
        <v>109</v>
      </c>
      <c r="E1" s="25" t="s">
        <v>187</v>
      </c>
      <c r="F1" s="25" t="s">
        <v>110</v>
      </c>
      <c r="G1" s="25" t="s">
        <v>111</v>
      </c>
      <c r="H1" s="25" t="s">
        <v>112</v>
      </c>
      <c r="I1" s="25" t="s">
        <v>113</v>
      </c>
      <c r="J1" s="25" t="s">
        <v>210</v>
      </c>
      <c r="K1" s="25" t="s">
        <v>114</v>
      </c>
      <c r="L1" s="25" t="s">
        <v>114</v>
      </c>
    </row>
    <row r="2" spans="1:12" x14ac:dyDescent="0.25">
      <c r="A2" t="s">
        <v>180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120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136</v>
      </c>
      <c r="B1" s="1" t="s">
        <v>137</v>
      </c>
    </row>
    <row r="2" spans="1:3" x14ac:dyDescent="0.25">
      <c r="A2" t="s">
        <v>14</v>
      </c>
      <c r="B2" t="s">
        <v>146</v>
      </c>
    </row>
    <row r="3" spans="1:3" x14ac:dyDescent="0.25">
      <c r="A3" t="s">
        <v>15</v>
      </c>
      <c r="B3" t="s">
        <v>139</v>
      </c>
    </row>
    <row r="4" spans="1:3" x14ac:dyDescent="0.25">
      <c r="A4" t="s">
        <v>16</v>
      </c>
      <c r="B4" t="s">
        <v>140</v>
      </c>
    </row>
    <row r="5" spans="1:3" x14ac:dyDescent="0.25">
      <c r="A5" t="s">
        <v>37</v>
      </c>
      <c r="B5" t="s">
        <v>141</v>
      </c>
    </row>
    <row r="6" spans="1:3" x14ac:dyDescent="0.25">
      <c r="A6" t="s">
        <v>17</v>
      </c>
      <c r="B6" t="s">
        <v>142</v>
      </c>
    </row>
    <row r="7" spans="1:3" x14ac:dyDescent="0.25">
      <c r="A7" t="s">
        <v>35</v>
      </c>
      <c r="B7" t="s">
        <v>147</v>
      </c>
    </row>
    <row r="8" spans="1:3" x14ac:dyDescent="0.25">
      <c r="A8" t="s">
        <v>36</v>
      </c>
      <c r="B8" t="s">
        <v>148</v>
      </c>
    </row>
    <row r="9" spans="1:3" x14ac:dyDescent="0.25">
      <c r="A9" t="s">
        <v>138</v>
      </c>
      <c r="B9" t="s">
        <v>145</v>
      </c>
      <c r="C9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H13"/>
  <sheetViews>
    <sheetView workbookViewId="0">
      <selection activeCell="H6" sqref="H6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8" max="8" width="21.42578125" customWidth="1"/>
    <col min="11" max="11" width="30.5703125" customWidth="1"/>
  </cols>
  <sheetData>
    <row r="2" spans="2:8" x14ac:dyDescent="0.25">
      <c r="B2" t="s">
        <v>116</v>
      </c>
    </row>
    <row r="3" spans="2:8" x14ac:dyDescent="0.25">
      <c r="B3" t="s">
        <v>117</v>
      </c>
    </row>
    <row r="5" spans="2:8" x14ac:dyDescent="0.25">
      <c r="B5" s="18" t="s">
        <v>85</v>
      </c>
      <c r="C5" s="18" t="s">
        <v>73</v>
      </c>
      <c r="D5" s="18" t="s">
        <v>94</v>
      </c>
      <c r="E5" s="18" t="s">
        <v>118</v>
      </c>
      <c r="F5" s="18" t="s">
        <v>113</v>
      </c>
      <c r="G5" s="18" t="s">
        <v>196</v>
      </c>
      <c r="H5" s="18" t="s">
        <v>222</v>
      </c>
    </row>
    <row r="6" spans="2:8" x14ac:dyDescent="0.25">
      <c r="B6" t="s">
        <v>54</v>
      </c>
      <c r="C6" t="b">
        <v>1</v>
      </c>
      <c r="D6" t="s">
        <v>95</v>
      </c>
      <c r="E6" t="s">
        <v>58</v>
      </c>
      <c r="F6" t="s">
        <v>119</v>
      </c>
      <c r="G6" t="s">
        <v>197</v>
      </c>
      <c r="H6" t="s">
        <v>223</v>
      </c>
    </row>
    <row r="7" spans="2:8" x14ac:dyDescent="0.25">
      <c r="B7" t="s">
        <v>38</v>
      </c>
      <c r="C7" t="b">
        <v>0</v>
      </c>
      <c r="D7" t="s">
        <v>96</v>
      </c>
      <c r="E7" t="s">
        <v>9</v>
      </c>
      <c r="F7" t="s">
        <v>120</v>
      </c>
      <c r="G7" t="s">
        <v>198</v>
      </c>
      <c r="H7" t="s">
        <v>224</v>
      </c>
    </row>
    <row r="8" spans="2:8" x14ac:dyDescent="0.25">
      <c r="B8" t="s">
        <v>55</v>
      </c>
      <c r="D8" t="s">
        <v>97</v>
      </c>
      <c r="F8" t="s">
        <v>121</v>
      </c>
      <c r="H8" t="s">
        <v>225</v>
      </c>
    </row>
    <row r="9" spans="2:8" x14ac:dyDescent="0.25">
      <c r="B9" t="s">
        <v>57</v>
      </c>
      <c r="D9" t="s">
        <v>98</v>
      </c>
      <c r="F9" t="s">
        <v>122</v>
      </c>
    </row>
    <row r="10" spans="2:8" x14ac:dyDescent="0.25">
      <c r="B10" t="s">
        <v>56</v>
      </c>
    </row>
    <row r="11" spans="2:8" x14ac:dyDescent="0.25">
      <c r="B11" t="s">
        <v>99</v>
      </c>
    </row>
    <row r="12" spans="2:8" x14ac:dyDescent="0.25">
      <c r="B12" t="s">
        <v>192</v>
      </c>
    </row>
    <row r="13" spans="2:8" x14ac:dyDescent="0.25">
      <c r="B13" t="s">
        <v>193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Settings</vt:lpstr>
      <vt:lpstr>Processes</vt:lpstr>
      <vt:lpstr>Flows</vt:lpstr>
      <vt:lpstr>Stock lifetime overrides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2026-03-16T18:07:13Z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